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24226"/>
  <mc:AlternateContent xmlns:mc="http://schemas.openxmlformats.org/markup-compatibility/2006">
    <mc:Choice Requires="x15">
      <x15ac:absPath xmlns:x15ac="http://schemas.microsoft.com/office/spreadsheetml/2010/11/ac" url="C:\Users\tinochanon\Desktop\Engagement Manager\Symphony\2024\Q2\SET\"/>
    </mc:Choice>
  </mc:AlternateContent>
  <xr:revisionPtr revIDLastSave="0" documentId="13_ncr:1_{C64A2557-BFBF-4068-80A5-CB3AB614C2D7}" xr6:coauthVersionLast="47" xr6:coauthVersionMax="47" xr10:uidLastSave="{00000000-0000-0000-0000-000000000000}"/>
  <bookViews>
    <workbookView xWindow="-110" yWindow="-110" windowWidth="19420" windowHeight="11500" tabRatio="722" firstSheet="1" activeTab="1" xr2:uid="{00000000-000D-0000-FFFF-FFFF00000000}"/>
  </bookViews>
  <sheets>
    <sheet name="Sheet1" sheetId="30" state="hidden" r:id="rId1"/>
    <sheet name="BS 3-5" sheetId="38" r:id="rId2"/>
    <sheet name="SOCI 6" sheetId="34" r:id="rId3"/>
    <sheet name="SOCI 7" sheetId="41" r:id="rId4"/>
    <sheet name="SCE 8" sheetId="39" r:id="rId5"/>
    <sheet name="SCE 9" sheetId="36" r:id="rId6"/>
    <sheet name="SCE 10" sheetId="40" r:id="rId7"/>
    <sheet name="SCE 11" sheetId="37" r:id="rId8"/>
    <sheet name="CF 12-13" sheetId="20"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_____SCB2">'[1]SCB 2 - Current'!$F$11</definedName>
    <definedName name="____aq678">'[2]เงินกู้ MGC'!$E$17</definedName>
    <definedName name="____SCB2">'[1]SCB 2 - Current'!$F$11</definedName>
    <definedName name="___aq678">'[3]เงินกู้ MGC'!$E$17</definedName>
    <definedName name="___SCB2">'[1]SCB 2 - Current'!$F$11</definedName>
    <definedName name="__123Graph_D" hidden="1">[4]ชื่อหุ้น!#REF!</definedName>
    <definedName name="__aq678">'[3]เงินกู้ MGC'!$E$17</definedName>
    <definedName name="__DAT10">#REF!</definedName>
    <definedName name="__DAT5">[5]Act08!#REF!</definedName>
    <definedName name="__DAT6">[6]Prod!#REF!</definedName>
    <definedName name="__DAT7">[6]Prod!#REF!</definedName>
    <definedName name="__SCB2">'[1]SCB 2 - Current'!$F$11</definedName>
    <definedName name="__T4">#REF!</definedName>
    <definedName name="__w1" localSheetId="3"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Print_Area_35">NA()</definedName>
    <definedName name="__xlnm.Print_Titles_4">([7]Consolidated!$B$1:$C$65536,[7]Consolidated!$A$1:$IV$10)</definedName>
    <definedName name="_1__Cal_Mod_.Month_REV" localSheetId="3">[8]!'[Cal-Mod].Month_REV'</definedName>
    <definedName name="_1__Cal_Mod_.Month_REV">[8]!'[Cal-Mod].Month_REV'</definedName>
    <definedName name="_197_2.3">[9]PR4!$B$1:$I$60</definedName>
    <definedName name="_1Cal_Mod_.Month_REV" localSheetId="3">[8]!'[Cal-Mod].Month_REV'</definedName>
    <definedName name="_1Cal_Mod_.Month_REV">[8]!'[Cal-Mod].Month_REV'</definedName>
    <definedName name="_2__Cal_Mod_.Quarter_rev" localSheetId="3">[8]!'[Cal-Mod].Quarter_rev'</definedName>
    <definedName name="_2__Cal_Mod_.Quarter_rev">[8]!'[Cal-Mod].Quarter_rev'</definedName>
    <definedName name="_2Cal_Mod_.Quarter_rev" localSheetId="3">[8]!'[Cal-Mod].Quarter_rev'</definedName>
    <definedName name="_2Cal_Mod_.Quarter_rev">[8]!'[Cal-Mod].Quarter_rev'</definedName>
    <definedName name="_3___123Graph_ACHART_1" hidden="1">[10]TP!#REF!</definedName>
    <definedName name="_3__123Graph_ACHART_1" hidden="1">[10]TP!#REF!</definedName>
    <definedName name="_4___123Graph_BCHART_1" hidden="1">[10]TP!#REF!</definedName>
    <definedName name="_4__123Graph_BCHART_1" hidden="1">[10]TP!#REF!</definedName>
    <definedName name="_5___123Graph_CCHART_1" hidden="1">[10]TP!#REF!</definedName>
    <definedName name="_5__123Graph_CCHART_1" hidden="1">[10]TP!#REF!</definedName>
    <definedName name="_6___123Graph_XCHART_1" hidden="1">[10]TP!#REF!</definedName>
    <definedName name="_6__123Graph_XCHART_1" hidden="1">[10]TP!#REF!</definedName>
    <definedName name="_aq4">[3]เงินกู้ธนชาติ!$E$17</definedName>
    <definedName name="_aq678">'[3]เงินกู้ MGC'!$E$17</definedName>
    <definedName name="_AtRisk_SimSetting_AutomaticallyGenerateReports" hidden="1">FALSE</definedName>
    <definedName name="_AtRisk_SimSetting_AutomaticResultsDisplayMode" hidden="1">1</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tdRecalcBehavior" hidden="1">1</definedName>
    <definedName name="_AtRisk_SimSetting_StdRecalcWithoutRiskStatic" hidden="1">0</definedName>
    <definedName name="_AtRisk_SimSetting_StdRecalcWithoutRiskStaticPercentile" hidden="1">0.5</definedName>
    <definedName name="_DAT10">#REF!</definedName>
    <definedName name="_DAT5">[5]Act08!#REF!</definedName>
    <definedName name="_DAT6">[6]Prod!#REF!</definedName>
    <definedName name="_DAT7">[6]Prod!#REF!</definedName>
    <definedName name="_Fill" hidden="1">#REF!</definedName>
    <definedName name="_Key1" hidden="1">#REF!</definedName>
    <definedName name="_Key2" hidden="1">#REF!</definedName>
    <definedName name="_Order1" hidden="1">255</definedName>
    <definedName name="_Order2" hidden="1">255</definedName>
    <definedName name="_SCB2">'[1]SCB 2 - Current'!$F$11</definedName>
    <definedName name="_Sort" hidden="1">#REF!</definedName>
    <definedName name="_T4">#REF!</definedName>
    <definedName name="_Tax2">[11]Input!$D$19</definedName>
    <definedName name="a">#REF!</definedName>
    <definedName name="A_HFS">NA()</definedName>
    <definedName name="A_HFS_1">NA()</definedName>
    <definedName name="A_HFS_2">NA()</definedName>
    <definedName name="A_HFS_3">NA()</definedName>
    <definedName name="aaa" hidden="1">#REF!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port_Passenger_Mvmt_base_year">NA()</definedName>
    <definedName name="Allowance" localSheetId="3" hidden="1">{#N/A,#N/A,TRUE,"Cover";#N/A,#N/A,TRUE,"Cases";#N/A,#N/A,TRUE,"Assumptions";#N/A,#N/A,TRUE,"BreakEven";#N/A,#N/A,TRUE,"BS";#N/A,#N/A,TRUE,"P&amp;L";#N/A,#N/A,TRUE,"CF";#N/A,#N/A,TRUE,"Revenues";#N/A,#N/A,TRUE,"Costs";#N/A,#N/A,TRUE,"Capex";#N/A,#N/A,TRUE,"Debt"}</definedName>
    <definedName name="Allowance" hidden="1">{#N/A,#N/A,TRUE,"Cover";#N/A,#N/A,TRUE,"Cases";#N/A,#N/A,TRUE,"Assumptions";#N/A,#N/A,TRUE,"BreakEven";#N/A,#N/A,TRUE,"BS";#N/A,#N/A,TRUE,"P&amp;L";#N/A,#N/A,TRUE,"CF";#N/A,#N/A,TRUE,"Revenues";#N/A,#N/A,TRUE,"Costs";#N/A,#N/A,TRUE,"Capex";#N/A,#N/A,TRUE,"Debt"}</definedName>
    <definedName name="ALW" localSheetId="3"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OUNT08">[12]AccpacTB!$N$8:$N$455</definedName>
    <definedName name="AnnualHRDegradation">NA()</definedName>
    <definedName name="AnSheetStartDate">[13]Ass!$F$16</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o">[14]Manual!$C$67:$C$83</definedName>
    <definedName name="ASSOC_UNQUO">NA()</definedName>
    <definedName name="ASSOCIATE">NA()</definedName>
    <definedName name="ASSOCIATE_1">NA()</definedName>
    <definedName name="ASSOCIATE_2">NA()</definedName>
    <definedName name="ASSOCIATE_3">NA()</definedName>
    <definedName name="AT" hidden="1">#REF!</definedName>
    <definedName name="AVGPLJUL">NA()</definedName>
    <definedName name="b" hidden="1">#REF!</definedName>
    <definedName name="bb" hidden="1">#REF!</definedName>
    <definedName name="Beginning_Balance" localSheetId="3">-FV([15]!Interest_Rate/12,[15]!Payment_Number-1,-Monthly_Payment,[15]!Loan_Amount)</definedName>
    <definedName name="Beginning_Balance">-FV([15]!Interest_Rate/12,[15]!Payment_Number-1,-Monthly_Payment,[15]!Loan_Amount)</definedName>
    <definedName name="Beginning_Balance1" localSheetId="3">-FV([15]!Interest_Rate/12,[15]!Payment_Number-1,-Monthly_Payment,[15]!Loan_Amount)</definedName>
    <definedName name="Beginning_Balance1">-FV([15]!Interest_Rate/12,[15]!Payment_Number-1,-Monthly_Payment,[15]!Loan_Amount)</definedName>
    <definedName name="BG_Del" hidden="1">15</definedName>
    <definedName name="BG_Ins" hidden="1">4</definedName>
    <definedName name="BG_Mod" hidden="1">6</definedName>
    <definedName name="BOOK_DEPN_ON_TAX_BASE">NA()</definedName>
    <definedName name="BORROW_LT">NA()</definedName>
    <definedName name="BORROW_LT_1">NA()</definedName>
    <definedName name="BORROW_LT_2">NA()</definedName>
    <definedName name="BORROW_LT_3">NA()</definedName>
    <definedName name="BORROW_STERM">NA()</definedName>
    <definedName name="Capture_rate_table">NA()</definedName>
    <definedName name="CaseNum">#REF!</definedName>
    <definedName name="CASH">NA()</definedName>
    <definedName name="CASH_1">NA()</definedName>
    <definedName name="CASH_2">NA()</definedName>
    <definedName name="CASH_3">NA()</definedName>
    <definedName name="Cash_and_cash_equivalents">#REF!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F">#REF!</definedName>
    <definedName name="CLOOK">[16]LI_data!#REF!</definedName>
    <definedName name="CODES">[12]AccpacTB!$P$8:$P$455</definedName>
    <definedName name="Commuters_base_pass_mvmts">NA()</definedName>
    <definedName name="Commuters_journeys_per_pass">NA()</definedName>
    <definedName name="commuters_revenue_monthly_activity">NA()</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edHR">NA()</definedName>
    <definedName name="COR">NA()</definedName>
    <definedName name="COR_1">NA()</definedName>
    <definedName name="COR_2">NA()</definedName>
    <definedName name="COR_3">NA()</definedName>
    <definedName name="Country">[17]Map!$K$4:$K$118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[18]Header!$C$9</definedName>
    <definedName name="cpi">NA()</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tnAmortEnd">NA()</definedName>
    <definedName name="CtnEndDate">[13]Ass!$F$20</definedName>
    <definedName name="CtnIntOnlyEnd">NA()</definedName>
    <definedName name="Curr">[17]Index!$D$5</definedName>
    <definedName name="CUSTOMER">[19]NAME!$A$2:$B$336</definedName>
    <definedName name="CWIPApr04">NA()</definedName>
    <definedName name="D" hidden="1">#REF!</definedName>
    <definedName name="D_Bookvalue_Vehicles">'[20]K-5'!$N$14:$N$146</definedName>
    <definedName name="D_Center_Vehicles">'[20]K-5'!$B$14:$B$50</definedName>
    <definedName name="D_Depre_Vehicles">'[20]K-5'!$L$14:$L$62</definedName>
    <definedName name="D_Original_Vehicles">'[20]K-5'!$J$14:$J$48</definedName>
    <definedName name="dda">'[21]2.Conso'!$B$5:$B$75</definedName>
    <definedName name="DDD" localSheetId="3" hidden="1">{#N/A,#N/A,TRUE,"Cover";#N/A,#N/A,TRUE,"Cases";#N/A,#N/A,TRUE,"Assumptions";#N/A,#N/A,TRUE,"BreakEven";#N/A,#N/A,TRUE,"BS";#N/A,#N/A,TRUE,"P&amp;L";#N/A,#N/A,TRUE,"CF";#N/A,#N/A,TRUE,"Revenues";#N/A,#N/A,TRUE,"Costs";#N/A,#N/A,TRUE,"Capex";#N/A,#N/A,TRUE,"Debt"}</definedName>
    <definedName name="DDD" hidden="1">{#N/A,#N/A,TRUE,"Cover";#N/A,#N/A,TRUE,"Cases";#N/A,#N/A,TRUE,"Assumptions";#N/A,#N/A,TRUE,"BreakEven";#N/A,#N/A,TRUE,"BS";#N/A,#N/A,TRUE,"P&amp;L";#N/A,#N/A,TRUE,"CF";#N/A,#N/A,TRUE,"Revenues";#N/A,#N/A,TRUE,"Costs";#N/A,#N/A,TRUE,"Capex";#N/A,#N/A,TRUE,"Debt"}</definedName>
    <definedName name="Debt_arrangement_fee">NA()</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v">[22]Cover!$C$5</definedName>
    <definedName name="Domestic_base_Pass_mvmts">NA()</definedName>
    <definedName name="Domestic_journeys_per_pass">NA()</definedName>
    <definedName name="dtest">'[23]2.Conso'!$D$7:$D$20,'[23]2.Conso'!$D$27</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BIDA">#REF!</definedName>
    <definedName name="efw" hidden="1">#REF!</definedName>
    <definedName name="End_date">[18]Header!$C$12</definedName>
    <definedName name="endDate">[24]Main!$F$4</definedName>
    <definedName name="Ending" localSheetId="3">-FV([15]!Interest_Rate/12,[15]!Payment_Number,-Monthly_Payment,[15]!Loan_Amount)</definedName>
    <definedName name="Ending">-FV([15]!Interest_Rate/12,[15]!Payment_Number,-Monthly_Payment,[15]!Loan_Amount)</definedName>
    <definedName name="Ending_Balance" localSheetId="3">-FV([15]!Interest_Rate/12,[15]!Payment_Number,-Monthly_Payment,[15]!Loan_Amount)</definedName>
    <definedName name="Ending_Balance">-FV([15]!Interest_Rate/12,[15]!Payment_Number,-Monthly_Payment,[15]!Loan_Amount)</definedName>
    <definedName name="Equity_Underwriting_Fee">NA()</definedName>
    <definedName name="Error">NA()</definedName>
    <definedName name="ert" hidden="1">#REF!</definedName>
    <definedName name="eveve" localSheetId="3"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 localSheetId="3" hidden="1">{#N/A,#N/A,FALSE,"INCOME";#N/A,#N/A,FALSE,"BG1-QUARTERLY";#N/A,#N/A,FALSE,"BG1-MONTHLY"}</definedName>
    <definedName name="ew" hidden="1">{#N/A,#N/A,FALSE,"INCOME";#N/A,#N/A,FALSE,"BG1-QUARTERLY";#N/A,#N/A,FALSE,"BG1-MONTHLY"}</definedName>
    <definedName name="F" hidden="1">#REF!</definedName>
    <definedName name="fac_corridor_fee_monthly_activity">NA()</definedName>
    <definedName name="fdfdfhjdf" hidden="1">#REF!</definedName>
    <definedName name="fff" localSheetId="3" hidden="1">{#N/A,#N/A,TRUE,"Valuation";#N/A,#N/A,TRUE,"Financ. Stat.";#N/A,#N/A,TRUE,"Contr. Sales";#N/A,#N/A,TRUE,"Sales-Purch. CDEC-SING";#N/A,#N/A,TRUE,"SING Oper.";#N/A,#N/A,TRUE,"Costs &amp; Other Sales";#N/A,#N/A,TRUE,"Fuel Consum.";#N/A,#N/A,TRUE,"Depreciation";#N/A,#N/A,TRUE,"Work. Cap.";#N/A,#N/A,TRUE,"Assump.";#N/A,#N/A,TRUE,"Discount Rates"}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 hidden="1">[10]TP!#REF!</definedName>
    <definedName name="fgdg">'[25]2.Conso'!$B$5:$B$81</definedName>
    <definedName name="fhj" localSheetId="3">[8]!'[Cal-Mod].Quarter_rev'</definedName>
    <definedName name="fhj">[8]!'[Cal-Mod].Quarter_rev'</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scial_Current_Forecast">[26]Calculations!$B$4</definedName>
    <definedName name="Fiscial_Prior_Forecast">[27]Calculations!$B$5</definedName>
    <definedName name="Fiscial_Year">[27]Calculations!$B$2</definedName>
    <definedName name="G">[28]Manual!$C$10:$C$67</definedName>
    <definedName name="GeoAsset2009">NA()</definedName>
    <definedName name="gg" localSheetId="3" hidden="1">{#N/A,#N/A,FALSE,"Cover";#N/A,#N/A,FALSE,"Assumptions";#N/A,#N/A,FALSE,"Ratios";#N/A,#N/A,FALSE,"P&amp;L";#N/A,#N/A,FALSE,"CF";#N/A,#N/A,FALSE,"BS";#N/A,#N/A,FALSE,"Revenues";#N/A,#N/A,FALSE,"Costs";#N/A,#N/A,FALSE,"Capex";#N/A,#N/A,FALSE,"Debt"}</definedName>
    <definedName name="gg" hidden="1">{#N/A,#N/A,FALSE,"Cover";#N/A,#N/A,FALSE,"Assumptions";#N/A,#N/A,FALSE,"Ratios";#N/A,#N/A,FALSE,"P&amp;L";#N/A,#N/A,FALSE,"CF";#N/A,#N/A,FALSE,"BS";#N/A,#N/A,FALSE,"Revenues";#N/A,#N/A,FALSE,"Costs";#N/A,#N/A,FALSE,"Capex";#N/A,#N/A,FALSE,"Debt"}</definedName>
    <definedName name="ghj" hidden="1">[10]TP!#REF!</definedName>
    <definedName name="ghjghj" hidden="1">[10]TP!#REF!</definedName>
    <definedName name="gj">#REF!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'[16]Rev ICT'!$AR$3:$AS$6</definedName>
    <definedName name="Group1">'[23]8.1|Invest in Equity'!$D$3:$AP$3</definedName>
    <definedName name="Grouping">#REF!</definedName>
    <definedName name="h" localSheetId="3" hidden="1">{#N/A,#N/A,FALSE,"Cover";#N/A,#N/A,FALSE,"Assumptions";#N/A,#N/A,FALSE,"Ratios";#N/A,#N/A,FALSE,"P&amp;L";#N/A,#N/A,FALSE,"CF";#N/A,#N/A,FALSE,"BS";#N/A,#N/A,FALSE,"Revenues";#N/A,#N/A,FALSE,"Costs";#N/A,#N/A,FALSE,"Capex";#N/A,#N/A,FALSE,"Debt"}</definedName>
    <definedName name="h" hidden="1">{#N/A,#N/A,FALSE,"Cover";#N/A,#N/A,FALSE,"Assumptions";#N/A,#N/A,FALSE,"Ratios";#N/A,#N/A,FALSE,"P&amp;L";#N/A,#N/A,FALSE,"CF";#N/A,#N/A,FALSE,"BS";#N/A,#N/A,FALSE,"Revenues";#N/A,#N/A,FALSE,"Costs";#N/A,#N/A,FALSE,"Capex";#N/A,#N/A,FALSE,"Debt"}</definedName>
    <definedName name="HALF">'[29]5.PA PL'!$HM$7:$HR$103</definedName>
    <definedName name="Header_Row">ROW([30]BEN!$17:$17)</definedName>
    <definedName name="Header_Row_Back">ROW([31]Int.!$17:$17)</definedName>
    <definedName name="HGHHHHH" localSheetId="3">[32]!Month_REV([32]!Quarter_rev([8]Database!XFC1,1),1)</definedName>
    <definedName name="HGHHHHH">[32]!Month_REV([32]!Quarter_rev([8]Database!XFC1,1),1)</definedName>
    <definedName name="hitech" hidden="1">#REF!</definedName>
    <definedName name="hjk" hidden="1">#REF!</definedName>
    <definedName name="HRRegradationFlag">NA()</definedName>
    <definedName name="HTML_CodePage" hidden="1">874</definedName>
    <definedName name="HTML_Control" localSheetId="3">{"'Sales Perf (Allgas)'!$A$1:$N$42","'Sales Perf (Allgas)'!$P$11"}</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3" hidden="1">TRUE</definedName>
    <definedName name="HTML_OBDlg4">1</definedName>
    <definedName name="HTML_OS">0</definedName>
    <definedName name="HTML_PathFile">"D:\My Documents\%Performance Measurement Project\SERC Reports\WebVew_Sept\Allgas_Sales.htm"</definedName>
    <definedName name="HTML_PathTemplate" hidden="1">"C:\BOTHomepage\DataBank\FinMarkets\InterestRate\rp2003_T.htm"</definedName>
    <definedName name="HTML_Title">"Allgas Sales Performance"</definedName>
    <definedName name="i" localSheetId="3" hidden="1">{#N/A,#N/A,TRUE,"Cover";#N/A,#N/A,TRUE,"Cases";#N/A,#N/A,TRUE,"Assumptions";#N/A,#N/A,TRUE,"BreakEven";#N/A,#N/A,TRUE,"BS";#N/A,#N/A,TRUE,"P&amp;L";#N/A,#N/A,TRUE,"CF";#N/A,#N/A,TRUE,"Revenues";#N/A,#N/A,TRUE,"Costs";#N/A,#N/A,TRUE,"Capex";#N/A,#N/A,TRUE,"Debt"}</definedName>
    <definedName name="i" hidden="1">{#N/A,#N/A,TRUE,"Cover";#N/A,#N/A,TRUE,"Cases";#N/A,#N/A,TRUE,"Assumptions";#N/A,#N/A,TRUE,"BreakEven";#N/A,#N/A,TRUE,"BS";#N/A,#N/A,TRUE,"P&amp;L";#N/A,#N/A,TRUE,"CF";#N/A,#N/A,TRUE,"Revenues";#N/A,#N/A,TRUE,"Costs";#N/A,#N/A,TRUE,"Capex";#N/A,#N/A,TRUE,"Debt"}</definedName>
    <definedName name="ii" localSheetId="3">[32]!Month_REV([32]!Quarter_rev([8]Database!XFC1,1),1)</definedName>
    <definedName name="ii">[32]!Month_REV([32]!Quarter_rev([8]Database!XFC1,1),1)</definedName>
    <definedName name="InitialHR">NA()</definedName>
    <definedName name="INTASS">NA()</definedName>
    <definedName name="Interest">-IPMT([15]!Interest_Rate/12,[15]!Payment_Number,[15]!Number_of_Payments,[15]!Loan_Amount)</definedName>
    <definedName name="Interest_Rate">[30]BEN!$E$5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 localSheetId="3" hidden="1">{#N/A,#N/A,TRUE,"Cover";#N/A,#N/A,TRUE,"Cases";#N/A,#N/A,TRUE,"Assumptions";#N/A,#N/A,TRUE,"BreakEven";#N/A,#N/A,TRUE,"BS";#N/A,#N/A,TRUE,"P&amp;L";#N/A,#N/A,TRUE,"CF";#N/A,#N/A,TRUE,"Revenues";#N/A,#N/A,TRUE,"Costs";#N/A,#N/A,TRUE,"Capex";#N/A,#N/A,TRUE,"Debt"}</definedName>
    <definedName name="Inven" hidden="1">{#N/A,#N/A,TRUE,"Cover";#N/A,#N/A,TRUE,"Cases";#N/A,#N/A,TRUE,"Assumptions";#N/A,#N/A,TRUE,"BreakEven";#N/A,#N/A,TRUE,"BS";#N/A,#N/A,TRUE,"P&amp;L";#N/A,#N/A,TRUE,"CF";#N/A,#N/A,TRUE,"Revenues";#N/A,#N/A,TRUE,"Costs";#N/A,#N/A,TRUE,"Capex";#N/A,#N/A,TRUE,"Debt"}</definedName>
    <definedName name="INVENTORIES">NA()</definedName>
    <definedName name="INVENTORIES_1">NA()</definedName>
    <definedName name="INVENTORIES_2">NA()</definedName>
    <definedName name="INVENTORIES_3">NA()</definedName>
    <definedName name="IP_NBV">NA()</definedName>
    <definedName name="ISC">NA()</definedName>
    <definedName name="J">#REF!</definedName>
    <definedName name="JC_ENTITY">NA()</definedName>
    <definedName name="JCE_LNSTK">NA()</definedName>
    <definedName name="JCE_QTD">NA()</definedName>
    <definedName name="JCE_UNQTD">NA()</definedName>
    <definedName name="jf" hidden="1">[10]TP!#REF!</definedName>
    <definedName name="jhfhj" localSheetId="3">[8]!'[Cal-Mod].Month_REV'</definedName>
    <definedName name="jhfhj">[8]!'[Cal-Mod].Month_REV'</definedName>
    <definedName name="kdfkdo" hidden="1">#REF!</definedName>
    <definedName name="KeyM">[14]Manual!$D$67:$D$102</definedName>
    <definedName name="kk" hidden="1">#REF!</definedName>
    <definedName name="L_AHFS">NA()</definedName>
    <definedName name="L_AHFS_1">NA()</definedName>
    <definedName name="L_AHFS_2">NA()</definedName>
    <definedName name="L_AHFS_3">NA()</definedName>
    <definedName name="Last_Row" localSheetId="3">IF('SOCI 7'!Values_Entered,Header_Row+Number_of_Payments,Header_Row)</definedName>
    <definedName name="Last_Row">IF(Values_Entered,Header_Row+Number_of_Payments,Header_Row)</definedName>
    <definedName name="limcount">3</definedName>
    <definedName name="ll" localSheetId="3" hidden="1">{#N/A,#N/A,TRUE,"Cover";#N/A,#N/A,TRUE,"Cases";#N/A,#N/A,TRUE,"Assumptions";#N/A,#N/A,TRUE,"BreakEven";#N/A,#N/A,TRUE,"BS";#N/A,#N/A,TRUE,"P&amp;L";#N/A,#N/A,TRUE,"CF";#N/A,#N/A,TRUE,"Revenues";#N/A,#N/A,TRUE,"Costs";#N/A,#N/A,TRUE,"Capex";#N/A,#N/A,TRUE,"Debt"}</definedName>
    <definedName name="ll" hidden="1">{#N/A,#N/A,TRUE,"Cover";#N/A,#N/A,TRUE,"Cases";#N/A,#N/A,TRUE,"Assumptions";#N/A,#N/A,TRUE,"BreakEven";#N/A,#N/A,TRUE,"BS";#N/A,#N/A,TRUE,"P&amp;L";#N/A,#N/A,TRUE,"CF";#N/A,#N/A,TRUE,"Revenues";#N/A,#N/A,TRUE,"Costs";#N/A,#N/A,TRUE,"Capex";#N/A,#N/A,TRUE,"Debt"}</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_Amount">[30]BEN!$E$4</definedName>
    <definedName name="Loan_Not_Paid" localSheetId="3">IF('SOCI 7'!Payment_Number&lt;=Number_of_Payments,1,0)</definedName>
    <definedName name="Loan_Not_Paid">IF(Payment_Number&lt;=Number_of_Payments,1,0)</definedName>
    <definedName name="Loan_Start">[30]BEN!$E$7</definedName>
    <definedName name="Loan_Years">[30]BEN!$E$6</definedName>
    <definedName name="LOCKUP_ACCOUNT">NA()</definedName>
    <definedName name="LTERM_LIAB">NA()</definedName>
    <definedName name="LTERM_RBLES">NA()</definedName>
    <definedName name="LTRBLES">NA()</definedName>
    <definedName name="MIN_INT">NA()</definedName>
    <definedName name="MIN_INT_1">NA()</definedName>
    <definedName name="MIN_INT_2">NA()</definedName>
    <definedName name="MIN_INT_3">NA()</definedName>
    <definedName name="mm" hidden="1">#REF!</definedName>
    <definedName name="Month_REV" localSheetId="3">[33]!Month_REV</definedName>
    <definedName name="Month_REV">[33]!Month_REV</definedName>
    <definedName name="Month1" localSheetId="3">[32]!Month_REV([32]!Quarter_rev([8]Database!XFC1,1),1)</definedName>
    <definedName name="Month1">[32]!Month_REV([32]!Quarter_rev([8]Database!XFC1,1),1)</definedName>
    <definedName name="Monthly_Payment">-PMT([15]!Interest_Rate/12,[15]!Number_of_Payments,[15]!Loan_Amount)</definedName>
    <definedName name="mthi">[34]sumdata!$R$1:$S$12</definedName>
    <definedName name="name">NA()</definedName>
    <definedName name="NewAndCleanHR">NA()</definedName>
    <definedName name="nn">NA()</definedName>
    <definedName name="nn_1">[7]COVER!$D$15</definedName>
    <definedName name="nu" localSheetId="3" hidden="1">{"cashflow",#N/A,FALSE,"cash flow"}</definedName>
    <definedName name="nu" hidden="1">{"cashflow",#N/A,FALSE,"cash flow"}</definedName>
    <definedName name="Number_of_Payments">[30]BEN!$E$12</definedName>
    <definedName name="NumFinancing">#REF!</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 localSheetId="3">[32]!Month_REV([32]!Quarter_rev([8]Database!XFC1,1),1)</definedName>
    <definedName name="o">[32]!Month_REV([32]!Quarter_rev([8]Database!XFC1,1),1)</definedName>
    <definedName name="oo" localSheetId="3" hidden="1">{#N/A,#N/A,TRUE,"Cover";#N/A,#N/A,TRUE,"Cases";#N/A,#N/A,TRUE,"Assumptions";#N/A,#N/A,TRUE,"BreakEven";#N/A,#N/A,TRUE,"BS";#N/A,#N/A,TRUE,"P&amp;L";#N/A,#N/A,TRUE,"CF";#N/A,#N/A,TRUE,"Revenues";#N/A,#N/A,TRUE,"Costs";#N/A,#N/A,TRUE,"Capex";#N/A,#N/A,TRUE,"Debt"}</definedName>
    <definedName name="oo" hidden="1">{#N/A,#N/A,TRUE,"Cover";#N/A,#N/A,TRUE,"Cases";#N/A,#N/A,TRUE,"Assumptions";#N/A,#N/A,TRUE,"BreakEven";#N/A,#N/A,TRUE,"BS";#N/A,#N/A,TRUE,"P&amp;L";#N/A,#N/A,TRUE,"CF";#N/A,#N/A,TRUE,"Revenues";#N/A,#N/A,TRUE,"Costs";#N/A,#N/A,TRUE,"Capex";#N/A,#N/A,TRUE,"Debt"}</definedName>
    <definedName name="OTH_EXP">NA()</definedName>
    <definedName name="OTH_INC">NA()</definedName>
    <definedName name="OTH_RBLES">NA()</definedName>
    <definedName name="OTH_RBLES_1">NA()</definedName>
    <definedName name="OTH_RBLES_2">NA()</definedName>
    <definedName name="OTH_RBLES_3">NA()</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investments">#REF!</definedName>
    <definedName name="Other_long_term_investments">#REF!</definedName>
    <definedName name="OTHER_PBLES">NA()</definedName>
    <definedName name="OTHER_PBLES_1">NA()</definedName>
    <definedName name="OTHER_PBLES_2">NA()</definedName>
    <definedName name="OTHER_PBLES_3">NA()</definedName>
    <definedName name="Other_receivables">#REF!</definedName>
    <definedName name="Others">[14]Manual!$E$67:$E$112</definedName>
    <definedName name="OTHINV_ST">NA()</definedName>
    <definedName name="oy">NA()</definedName>
    <definedName name="p" localSheetId="3" hidden="1">{#N/A,#N/A,TRUE,"Cover";#N/A,#N/A,TRUE,"Cases";#N/A,#N/A,TRUE,"Assumptions";#N/A,#N/A,TRUE,"BreakEven";#N/A,#N/A,TRUE,"BS";#N/A,#N/A,TRUE,"P&amp;L";#N/A,#N/A,TRUE,"CF";#N/A,#N/A,TRUE,"Revenues";#N/A,#N/A,TRUE,"Costs";#N/A,#N/A,TRUE,"Capex";#N/A,#N/A,TRUE,"Debt"}</definedName>
    <definedName name="p" hidden="1">{#N/A,#N/A,TRUE,"Cover";#N/A,#N/A,TRUE,"Cases";#N/A,#N/A,TRUE,"Assumptions";#N/A,#N/A,TRUE,"BreakEven";#N/A,#N/A,TRUE,"BS";#N/A,#N/A,TRUE,"P&amp;L";#N/A,#N/A,TRUE,"CF";#N/A,#N/A,TRUE,"Revenues";#N/A,#N/A,TRUE,"Costs";#N/A,#N/A,TRUE,"Capex";#N/A,#N/A,TRUE,"Debt"}</definedName>
    <definedName name="Payment_Date">DATE(YEAR([15]!Loan_Start),MONTH([15]!Loan_Start)+[15]!Payment_Number,DAY([15]!Loan_Start))</definedName>
    <definedName name="Payment_Number" localSheetId="3">ROW()-Header_Row</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IOD">NA()</definedName>
    <definedName name="PERIOD_1">[7]COVER!$D$13</definedName>
    <definedName name="Periods">[35]Map!$H$4:$H$59</definedName>
    <definedName name="PIP_DPN">NA()</definedName>
    <definedName name="PIP_DPN_1">NA()</definedName>
    <definedName name="PIP_DPN_2">NA()</definedName>
    <definedName name="PIP_DPN_3">NA()</definedName>
    <definedName name="PKEROIGTPTIYP">IF([15]!Values_Entered,[15]!Header_Row+[15]!Number_of_Payments,[15]!Header_Row)</definedName>
    <definedName name="pp" localSheetId="3" hidden="1">{#N/A,#N/A,TRUE,"Cover";#N/A,#N/A,TRUE,"Cases";#N/A,#N/A,TRUE,"Assumptions";#N/A,#N/A,TRUE,"BreakEven";#N/A,#N/A,TRUE,"BS";#N/A,#N/A,TRUE,"P&amp;L";#N/A,#N/A,TRUE,"CF";#N/A,#N/A,TRUE,"Revenues";#N/A,#N/A,TRUE,"Costs";#N/A,#N/A,TRUE,"Capex";#N/A,#N/A,TRUE,"Debt"}</definedName>
    <definedName name="pp" hidden="1">{#N/A,#N/A,TRUE,"Cover";#N/A,#N/A,TRUE,"Cases";#N/A,#N/A,TRUE,"Assumptions";#N/A,#N/A,TRUE,"BreakEven";#N/A,#N/A,TRUE,"BS";#N/A,#N/A,TRUE,"P&amp;L";#N/A,#N/A,TRUE,"CF";#N/A,#N/A,TRUE,"Revenues";#N/A,#N/A,TRUE,"Costs";#N/A,#N/A,TRUE,"Capex";#N/A,#N/A,TRUE,"Debt"}</definedName>
    <definedName name="PPE">NA()</definedName>
    <definedName name="PPE_NBV">NA()</definedName>
    <definedName name="PPPPPPPPPPPPPPP" localSheetId="3">[32]!Month_REV([32]!Quarter_rev([8]Database!XFC1,1),1)</definedName>
    <definedName name="PPPPPPPPPPPPPPP">[32]!Month_REV([32]!Quarter_rev([8]Database!XFC1,1),1)</definedName>
    <definedName name="PPT" localSheetId="3">[32]!Month_REV([32]!Quarter_rev([8]Database!XFC1,1),1)</definedName>
    <definedName name="PPT">[32]!Month_REV([32]!Quarter_rev([8]Database!XFC1,1),1)</definedName>
    <definedName name="Principal">-PPMT([15]!Interest_Rate/12,[15]!Payment_Number,[15]!Number_of_Payments,[15]!Loan_Amount)</definedName>
    <definedName name="_xlnm.Print_Area" localSheetId="1">'BS 3-5'!$A$1:$J$87</definedName>
    <definedName name="_xlnm.Print_Area" localSheetId="8">'CF 12-13'!$A$1:$I$83</definedName>
    <definedName name="_xlnm.Print_Area" localSheetId="6">'SCE 10'!$A$1:$O$26</definedName>
    <definedName name="_xlnm.Print_Area" localSheetId="7">'SCE 11'!$A$1:$N$22</definedName>
    <definedName name="_xlnm.Print_Area" localSheetId="4">'SCE 8'!$A$1:$P$26</definedName>
    <definedName name="_xlnm.Print_Area" localSheetId="5">'SCE 9'!$A$1:$N$22</definedName>
    <definedName name="_xlnm.Print_Area" localSheetId="2">'SOCI 6'!$A$1:$J$36</definedName>
    <definedName name="_xlnm.Print_Area" localSheetId="3">'SOCI 7'!$A$1:$J$36</definedName>
    <definedName name="_xlnm.Print_Area">#REF!</definedName>
    <definedName name="_xlnm.Print_Titles">#N/A</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[36]Datasheet!$B$38</definedName>
    <definedName name="QLDelec_cat02">[36]Datasheet!$B$39</definedName>
    <definedName name="QLDelec_cat03">[36]Datasheet!$B$40</definedName>
    <definedName name="QLDelec_cat04">[36]Datasheet!$B$41</definedName>
    <definedName name="QLDelec_cat05">[36]Datasheet!$B$42</definedName>
    <definedName name="QLDelec_cat06">[36]Datasheet!$B$43</definedName>
    <definedName name="QLDelec_cat07">[36]Datasheet!$B$44</definedName>
    <definedName name="QLDelec_cat08">[36]Datasheet!$B$45</definedName>
    <definedName name="QtrSheetStartDate">[13]Ass!$F$15</definedName>
    <definedName name="Quarter_rev" localSheetId="3">[33]!Quarter_rev</definedName>
    <definedName name="Quarter_rev">[33]!Quarter_rev</definedName>
    <definedName name="qw" hidden="1">#REF!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e" localSheetId="3" hidden="1">{#N/A,#N/A,TRUE,"Cover";#N/A,#N/A,TRUE,"Cases";#N/A,#N/A,TRUE,"Assumptions";#N/A,#N/A,TRUE,"BreakEven";#N/A,#N/A,TRUE,"BS";#N/A,#N/A,TRUE,"P&amp;L";#N/A,#N/A,TRUE,"CF";#N/A,#N/A,TRUE,"Revenues";#N/A,#N/A,TRUE,"Costs";#N/A,#N/A,TRUE,"Capex";#N/A,#N/A,TRUE,"Debt"}</definedName>
    <definedName name="re" hidden="1">{#N/A,#N/A,TRUE,"Cover";#N/A,#N/A,TRUE,"Cases";#N/A,#N/A,TRUE,"Assumptions";#N/A,#N/A,TRUE,"BreakEven";#N/A,#N/A,TRUE,"BS";#N/A,#N/A,TRUE,"P&amp;L";#N/A,#N/A,TRUE,"CF";#N/A,#N/A,TRUE,"Revenues";#N/A,#N/A,TRUE,"Costs";#N/A,#N/A,TRUE,"Capex";#N/A,#N/A,TRUE,"Debt"}</definedName>
    <definedName name="REL_CO_PBLES">NA()</definedName>
    <definedName name="REL_CO_PBLES_1">NA()</definedName>
    <definedName name="REL_CO_PBLES_2">NA()</definedName>
    <definedName name="REL_CO_PBLES_3">NA()</definedName>
    <definedName name="RESERVES">NA()</definedName>
    <definedName name="RESERVES_1">NA()</definedName>
    <definedName name="RESERVES_2">NA()</definedName>
    <definedName name="RESERVES_3">NA()</definedName>
    <definedName name="RET_BEN">NA()</definedName>
    <definedName name="RET_BEN_1">NA()</definedName>
    <definedName name="RET_BEN_2">NA()</definedName>
    <definedName name="RET_BEN_3">NA()</definedName>
    <definedName name="REV">NA()</definedName>
    <definedName name="REV_1">NA()</definedName>
    <definedName name="REV_2">NA()</definedName>
    <definedName name="REV_3">NA()</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500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M">'[37]ADJ - RATE'!$B$5</definedName>
    <definedName name="rty" hidden="1">#REF!</definedName>
    <definedName name="SAPBEXdnldView" hidden="1">"3Y0T31REH35G7WOAIY0JRGBPH"</definedName>
    <definedName name="SAPBEXhrIndnt" hidden="1">1</definedName>
    <definedName name="SAPBEXrevision" hidden="1">1</definedName>
    <definedName name="SAPBEXsysID">"BWP"</definedName>
    <definedName name="SAPBEXwbID">"3RN3XGDOGI0E5YX5SPNLSRQCY"</definedName>
    <definedName name="ScenarioNum">#REF!</definedName>
    <definedName name="sd">NA()</definedName>
    <definedName name="sdsdf" hidden="1">#REF!</definedName>
    <definedName name="selectedFran">[24]Main!$K$2</definedName>
    <definedName name="selectedNSW">[24]Main!$K$4</definedName>
    <definedName name="selectedPortfolio">NA()</definedName>
    <definedName name="selectedVIC">[24]Main!$K$5</definedName>
    <definedName name="sencount">3</definedName>
    <definedName name="sfgrds" hidden="1">#REF!</definedName>
    <definedName name="sheet1" hidden="1">#REF!</definedName>
    <definedName name="sheet11" hidden="1">#REF!</definedName>
    <definedName name="SS" localSheetId="3" hidden="1">{"Physical Count Securities",#N/A,FALSE,"BFIT B&amp;D Valuation"}</definedName>
    <definedName name="SS" hidden="1">{"Physical Count Securities",#N/A,FALSE,"BFIT B&amp;D Valuation"}</definedName>
    <definedName name="ssawc">'[38]2.Conso'!$B$5:$B$81</definedName>
    <definedName name="ssfsdf" localSheetId="3">-FV([15]!Interest_Rate/12,[15]!Payment_Number-1,-Monthly_Payment,[15]!Loan_Amount)</definedName>
    <definedName name="ssfsdf">-FV([15]!Interest_Rate/12,[15]!Payment_Number-1,-Monthly_Payment,[15]!Loan_Amount)</definedName>
    <definedName name="ssss">'[38]2.Conso'!$B$5:$B$81</definedName>
    <definedName name="Staff_base_pass_mvmts">NA()</definedName>
    <definedName name="Staff_journeys_per_pass">NA()</definedName>
    <definedName name="staff_revenue_monthly_activity">NA()</definedName>
    <definedName name="staff_reveue_monthly_activity">NA()</definedName>
    <definedName name="Subs">[14]Manual!$B$67:$B$90</definedName>
    <definedName name="sumif_auditacccode">[39]GL06!$K$1:$K$65536</definedName>
    <definedName name="sumif_auditcode">[39]GL06!$I$1:$I$65536</definedName>
    <definedName name="sumif_auditvalue">[39]GL06!$J$1:$J$65536</definedName>
    <definedName name="sumif_code44">'[40]P&amp;LFINAL - 44'!$A$1:$A$65536</definedName>
    <definedName name="sumif_codePL">'[41]งบบริหาร PL-report'!$AS$1:$AS$65536</definedName>
    <definedName name="sumif_moncodeAsset">'[42]acc.depre-report-old'!$C$1:$C$65536</definedName>
    <definedName name="sumif_moncodeDep">'[42]acc.depre-report-old'!$B$1:$B$65536</definedName>
    <definedName name="sumif_monthaccname">'[42]acc.depre-report-old'!$E$1:$E$65536</definedName>
    <definedName name="sumif_monthcode">'[42]acc.depre-report-old'!$A$1:$A$65536</definedName>
    <definedName name="sumif_monthdepre">'[42]acc.depre-report-old'!$T$1:$T$65536</definedName>
    <definedName name="sumif_value_Cr">'[43]DATABASE -sumifTB'!$F$1:$F$65536</definedName>
    <definedName name="sumif_value_Dr">'[43]DATABASE -sumifTB'!$E$1:$E$65536</definedName>
    <definedName name="sumif_value44">'[40]P&amp;LFINAL - 44'!$G$1:$G$65536</definedName>
    <definedName name="sumif_ValuePL">'[41]งบบริหาร PL-report'!$AT$1:$AT$65536</definedName>
    <definedName name="Swap1">[44]Debt!$F$133</definedName>
    <definedName name="swap2">[44]Debt!$F$151</definedName>
    <definedName name="T" localSheetId="3" hidden="1">{#N/A,#N/A,FALSE,"Cover";#N/A,#N/A,FALSE,"Assumptions";#N/A,#N/A,FALSE,"Ratios";#N/A,#N/A,FALSE,"P&amp;L";#N/A,#N/A,FALSE,"CF";#N/A,#N/A,FALSE,"BS";#N/A,#N/A,FALSE,"Revenues";#N/A,#N/A,FALSE,"Costs";#N/A,#N/A,FALSE,"Capex";#N/A,#N/A,FALSE,"Debt"}</definedName>
    <definedName name="T" hidden="1">{#N/A,#N/A,FALSE,"Cover";#N/A,#N/A,FALSE,"Assumptions";#N/A,#N/A,FALSE,"Ratios";#N/A,#N/A,FALSE,"P&amp;L";#N/A,#N/A,FALSE,"CF";#N/A,#N/A,FALSE,"BS";#N/A,#N/A,FALSE,"Revenues";#N/A,#N/A,FALSE,"Costs";#N/A,#N/A,FALSE,"Capex";#N/A,#N/A,FALSE,"Debt"}</definedName>
    <definedName name="T4_DrawDownProfile">#REF!</definedName>
    <definedName name="T4_FinancingStructures">#REF!</definedName>
    <definedName name="T4_GracePeriod">#REF!</definedName>
    <definedName name="T4_InterestRate">#REF!</definedName>
    <definedName name="T4_LaunchMonth">#REF!</definedName>
    <definedName name="T4_LaunchYear">#REF!</definedName>
    <definedName name="T4_Tenor">#REF!</definedName>
    <definedName name="T4TotalCapex">#REF!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EXP">NA()</definedName>
    <definedName name="TAX_EXP_1">NA()</definedName>
    <definedName name="TAX_EXP_2">NA()</definedName>
    <definedName name="TAX_EXP_3">NA()</definedName>
    <definedName name="TAX_RATE">[11]Input!$D$20</definedName>
    <definedName name="TaxReserveProfile">NA()</definedName>
    <definedName name="temp">#REF!</definedName>
    <definedName name="TextRefCopyRangeCount" hidden="1">2</definedName>
    <definedName name="th">'[23]2.Conso'!$D$7:$D$20,'[23]2.Conso'!$D$31</definedName>
    <definedName name="TL_LT">NA()</definedName>
    <definedName name="TL_LT_1">NA()</definedName>
    <definedName name="TL_LT_2">NA()</definedName>
    <definedName name="TL_LT_3">NA()</definedName>
    <definedName name="TOTAL_C_D">NA()</definedName>
    <definedName name="TOTAL_C_D_1">NA()</definedName>
    <definedName name="TOTAL_C_D_2">NA()</definedName>
    <definedName name="TOTAL_C_D_3">NA()</definedName>
    <definedName name="Trade_accounts_receivable">#REF!</definedName>
    <definedName name="TrancheAIntOnlyEnd">NA()</definedName>
    <definedName name="TSL_Share">NA()</definedName>
    <definedName name="u" localSheetId="3" hidden="1">{#N/A,#N/A,FALSE,"INCOME";#N/A,#N/A,FALSE,"BG1-QUARTERLY";#N/A,#N/A,FALSE,"BG1-MONTHLY"}</definedName>
    <definedName name="u" hidden="1">{#N/A,#N/A,FALSE,"INCOME";#N/A,#N/A,FALSE,"BG1-QUARTERLY";#N/A,#N/A,FALSE,"BG1-MONTHLY"}</definedName>
    <definedName name="uu" localSheetId="3" hidden="1">{#N/A,#N/A,FALSE,"Cover";#N/A,#N/A,FALSE,"Assumptions";#N/A,#N/A,FALSE,"Ratios";#N/A,#N/A,FALSE,"P&amp;L";#N/A,#N/A,FALSE,"CF";#N/A,#N/A,FALSE,"BS";#N/A,#N/A,FALSE,"Revenues";#N/A,#N/A,FALSE,"Costs";#N/A,#N/A,FALSE,"Capex";#N/A,#N/A,FALSE,"Debt"}</definedName>
    <definedName name="uu" hidden="1">{#N/A,#N/A,FALSE,"Cover";#N/A,#N/A,FALSE,"Assumptions";#N/A,#N/A,FALSE,"Ratios";#N/A,#N/A,FALSE,"P&amp;L";#N/A,#N/A,FALSE,"CF";#N/A,#N/A,FALSE,"BS";#N/A,#N/A,FALSE,"Revenues";#N/A,#N/A,FALSE,"Costs";#N/A,#N/A,FALSE,"Capex";#N/A,#N/A,FALSE,"Debt"}</definedName>
    <definedName name="valid_date">'[45]List valid date'!$A$1:$A$12</definedName>
    <definedName name="ValidAcctEl">NA()</definedName>
    <definedName name="ValidProd">NA()</definedName>
    <definedName name="Values_Entered" localSheetId="3">IF(Loan_Amount*Interest_Rate*Loan_Years*Loan_Start&gt;0,1,0)</definedName>
    <definedName name="Values_Entered">IF(Loan_Amount*Interest_Rate*Loan_Years*Loan_Start&gt;0,1,0)</definedName>
    <definedName name="Variable_Activity">[27]Calculations!$B$9</definedName>
    <definedName name="Variable_Contract_Period_From">NA()</definedName>
    <definedName name="Variable_Contract_Period_To">NA()</definedName>
    <definedName name="Variable_Major_Client_Description">[27]Calculations!$B$7</definedName>
    <definedName name="Variable_Profit_Centre_Hierarchy">[27]Calculations!$B$6</definedName>
    <definedName name="Variable_Region">[27]Calculations!$B$10</definedName>
    <definedName name="w" hidden="1">#REF!</definedName>
    <definedName name="WDEWFCD" hidden="1">#REF!</definedName>
    <definedName name="we" localSheetId="3" hidden="1">{#N/A,#N/A,FALSE,"Cover";#N/A,#N/A,FALSE,"Assumptions";#N/A,#N/A,FALSE,"Ratios";#N/A,#N/A,FALSE,"P&amp;L";#N/A,#N/A,FALSE,"CF";#N/A,#N/A,FALSE,"BS";#N/A,#N/A,FALSE,"Revenues";#N/A,#N/A,FALSE,"Costs";#N/A,#N/A,FALSE,"Capex";#N/A,#N/A,FALSE,"Debt"}</definedName>
    <definedName name="we" hidden="1">{#N/A,#N/A,FALSE,"Cover";#N/A,#N/A,FALSE,"Assumptions";#N/A,#N/A,FALSE,"Ratios";#N/A,#N/A,FALSE,"P&amp;L";#N/A,#N/A,FALSE,"CF";#N/A,#N/A,FALSE,"BS";#N/A,#N/A,FALSE,"Revenues";#N/A,#N/A,FALSE,"Costs";#N/A,#N/A,FALSE,"Capex";#N/A,#N/A,FALSE,"Debt"}</definedName>
    <definedName name="WIP">'[25]2.Conso'!$B$5:$B$81</definedName>
    <definedName name="WP">'[23]2.Conso'!$B$5:$B$81</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Cashflow." localSheetId="3" hidden="1">{"cashflow",#N/A,FALSE,"cash flow"}</definedName>
    <definedName name="wrn.Cashflow." hidden="1">{"cashflow",#N/A,FALSE,"cash flow"}</definedName>
    <definedName name="wrn.Coface." localSheetId="3" hidden="1">{#N/A,#N/A,FALSE,"Cover";#N/A,#N/A,FALSE,"Assumptions";#N/A,#N/A,FALSE,"Ratios";#N/A,#N/A,FALSE,"P&amp;L";#N/A,#N/A,FALSE,"CF";#N/A,#N/A,FALSE,"BS";#N/A,#N/A,FALSE,"Revenues";#N/A,#N/A,FALSE,"Costs";#N/A,#N/A,FALSE,"Capex";#N/A,#N/A,FALSE,"Debt"}</definedName>
    <definedName name="wrn.Coface." hidden="1">{#N/A,#N/A,FALSE,"Cover";#N/A,#N/A,FALSE,"Assumptions";#N/A,#N/A,FALSE,"Ratios";#N/A,#N/A,FALSE,"P&amp;L";#N/A,#N/A,FALSE,"CF";#N/A,#N/A,FALSE,"BS";#N/A,#N/A,FALSE,"Revenues";#N/A,#N/A,FALSE,"Costs";#N/A,#N/A,FALSE,"Capex";#N/A,#N/A,FALSE,"Debt"}</definedName>
    <definedName name="wrn.conso." localSheetId="3" hidden="1">{"conso",#N/A,FALSE,"cash flow"}</definedName>
    <definedName name="wrn.conso." hidden="1">{"conso",#N/A,FALSE,"cash flow"}</definedName>
    <definedName name="wrn.EBITDA._.Print._.Range.">NA()</definedName>
    <definedName name="wrn.Full._.Report." localSheetId="3" hidden="1">{#N/A,#N/A,TRUE,"Cover";#N/A,#N/A,TRUE,"Cases";#N/A,#N/A,TRUE,"Assumptions";#N/A,#N/A,TRUE,"BreakEven";#N/A,#N/A,TRUE,"BS";#N/A,#N/A,TRUE,"P&amp;L";#N/A,#N/A,TRUE,"CF";#N/A,#N/A,TRUE,"Revenues";#N/A,#N/A,TRUE,"Costs";#N/A,#N/A,TRUE,"Capex";#N/A,#N/A,TRUE,"Debt"}</definedName>
    <definedName name="wrn.Full._.Report." hidden="1">{#N/A,#N/A,TRUE,"Cover";#N/A,#N/A,TRUE,"Cases";#N/A,#N/A,TRUE,"Assumptions";#N/A,#N/A,TRUE,"BreakEven";#N/A,#N/A,TRUE,"BS";#N/A,#N/A,TRUE,"P&amp;L";#N/A,#N/A,TRUE,"CF";#N/A,#N/A,TRUE,"Revenues";#N/A,#N/A,TRUE,"Costs";#N/A,#N/A,TRUE,"Capex";#N/A,#N/A,TRUE,"Debt"}</definedName>
    <definedName name="wrn.Informe_modelo." localSheetId="3"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hysical._.Count._.Securities." localSheetId="3" hidden="1">{"Physical Count Securities",#N/A,FALSE,"BFIT B&amp;D Valuation"}</definedName>
    <definedName name="wrn.Physical._.Count._.Securities." hidden="1">{"Physical Count Securities",#N/A,FALSE,"BFIT B&amp;D Valuation"}</definedName>
    <definedName name="wrn.pl.">NA()</definedName>
    <definedName name="wrn.Section._.D."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tax._.schedules.">NA()</definedName>
    <definedName name="wrn.TOTAL." localSheetId="3" hidden="1">{#N/A,#N/A,FALSE,"INCOME";#N/A,#N/A,FALSE,"BG1-QUARTERLY";#N/A,#N/A,FALSE,"BG1-MONTHLY"}</definedName>
    <definedName name="wrn.TOTAL." hidden="1">{#N/A,#N/A,FALSE,"INCOME";#N/A,#N/A,FALSE,"BG1-QUARTERLY";#N/A,#N/A,FALSE,"BG1-MONTHLY"}</definedName>
    <definedName name="wrn1.opm">NA()</definedName>
    <definedName name="wrn2.allprint">NA()</definedName>
    <definedName name="x" localSheetId="3" hidden="1">{#N/A,#N/A,FALSE,"Cover";#N/A,#N/A,FALSE,"Assumptions";#N/A,#N/A,FALSE,"Ratios";#N/A,#N/A,FALSE,"P&amp;L";#N/A,#N/A,FALSE,"CF";#N/A,#N/A,FALSE,"BS";#N/A,#N/A,FALSE,"Revenues";#N/A,#N/A,FALSE,"Costs";#N/A,#N/A,FALSE,"Capex";#N/A,#N/A,FALSE,"Debt"}</definedName>
    <definedName name="x" hidden="1">{#N/A,#N/A,FALSE,"Cover";#N/A,#N/A,FALSE,"Assumptions";#N/A,#N/A,FALSE,"Ratios";#N/A,#N/A,FALSE,"P&amp;L";#N/A,#N/A,FALSE,"CF";#N/A,#N/A,FALSE,"BS";#N/A,#N/A,FALSE,"Revenues";#N/A,#N/A,FALSE,"Costs";#N/A,#N/A,FALSE,"Capex";#N/A,#N/A,FALSE,"Debt"}</definedName>
    <definedName name="XREF_COLUMN_1" hidden="1">#REF!</definedName>
    <definedName name="XREF_COLUMN_10"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10</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6" hidden="1">#REF!</definedName>
    <definedName name="XRefCopy17" hidden="1">#REF!</definedName>
    <definedName name="XRefCopy17Row" hidden="1">#REF!</definedName>
    <definedName name="XRefCopy18"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1" hidden="1">#REF!</definedName>
    <definedName name="XRefCopy21Row" hidden="1">#REF!</definedName>
    <definedName name="XRefCopy22" hidden="1">#REF!</definedName>
    <definedName name="XRefCopy23"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2" hidden="1">#REF!</definedName>
    <definedName name="XRefCopy42Row" hidden="1">#REF!</definedName>
    <definedName name="XRefCopy43"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1" hidden="1">#REF!</definedName>
    <definedName name="XRefCopy52" hidden="1">#REF!</definedName>
    <definedName name="XRefCopy53" hidden="1">#REF!</definedName>
    <definedName name="XRefCopy54" hidden="1">#REF!</definedName>
    <definedName name="XRefCopy55" hidden="1">#REF!</definedName>
    <definedName name="XRefCopy56"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Row" hidden="1">#REF!</definedName>
    <definedName name="XRefCopy7" hidden="1">#REF!</definedName>
    <definedName name="XRefCopy7Row" hidden="1">#REF!</definedName>
    <definedName name="XRefCopy8" hidden="1">#REF!</definedName>
    <definedName name="XRefCopy9" hidden="1">#REF!</definedName>
    <definedName name="XRefCopy9Row" hidden="1">#REF!</definedName>
    <definedName name="XRefCopyRangeCount" hidden="1">63</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1" hidden="1">#REF!</definedName>
    <definedName name="XRefPaste42" hidden="1">#REF!</definedName>
    <definedName name="XRefPaste43" hidden="1">#REF!</definedName>
    <definedName name="XRefPaste44" hidden="1">#REF!</definedName>
    <definedName name="XRefPaste45"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52</definedName>
    <definedName name="xx">'[46]Trial Balance'!$A$1:$H$65536</definedName>
    <definedName name="y" localSheetId="3">[32]!Month_REV([32]!Quarter_rev([8]Database!XFC1,1),1)</definedName>
    <definedName name="y">[32]!Month_REV([32]!Quarter_rev([8]Database!XFC1,1),1)</definedName>
    <definedName name="YEAR">NA()</definedName>
    <definedName name="YEAR_1">[7]COVER!$D$9</definedName>
    <definedName name="Year_A_20">"="</definedName>
    <definedName name="yt" localSheetId="3">[32]!Month_REV([32]!Quarter_rev([8]Database!XFC1,1),1)</definedName>
    <definedName name="yt">[32]!Month_REV([32]!Quarter_rev([8]Database!XFC1,1),1)</definedName>
    <definedName name="yu" localSheetId="3" hidden="1">{#N/A,#N/A,FALSE,"INCOME";#N/A,#N/A,FALSE,"BG1-QUARTERLY";#N/A,#N/A,FALSE,"BG1-MONTHLY"}</definedName>
    <definedName name="yu" hidden="1">{#N/A,#N/A,FALSE,"INCOME";#N/A,#N/A,FALSE,"BG1-QUARTERLY";#N/A,#N/A,FALSE,"BG1-MONTHLY"}</definedName>
    <definedName name="z" localSheetId="3" hidden="1">{#N/A,#N/A,FALSE,"Cover";#N/A,#N/A,FALSE,"Assumptions";#N/A,#N/A,FALSE,"Ratios";#N/A,#N/A,FALSE,"P&amp;L";#N/A,#N/A,FALSE,"CF";#N/A,#N/A,FALSE,"BS";#N/A,#N/A,FALSE,"Revenues";#N/A,#N/A,FALSE,"Costs";#N/A,#N/A,FALSE,"Capex";#N/A,#N/A,FALSE,"Debt"}</definedName>
    <definedName name="z" hidden="1">{#N/A,#N/A,FALSE,"Cover";#N/A,#N/A,FALSE,"Assumptions";#N/A,#N/A,FALSE,"Ratios";#N/A,#N/A,FALSE,"P&amp;L";#N/A,#N/A,FALSE,"CF";#N/A,#N/A,FALSE,"BS";#N/A,#N/A,FALSE,"Revenues";#N/A,#N/A,FALSE,"Costs";#N/A,#N/A,FALSE,"Capex";#N/A,#N/A,FALSE,"Debt"}</definedName>
    <definedName name="เงินเบิกเกินบัญชีธนาคารและเงินกู้ยืมระยะสั้นจากสถาบันการเงิน">#REF!</definedName>
    <definedName name="เงินให้กู้ยืมระยะยาว">#REF!</definedName>
    <definedName name="เงินให้กู้ยืมระยะสั้นแก่บุคคลหรือกิจการที่เกี่ยวข้องกัน">#REF!</definedName>
    <definedName name="เงินลงทุนตามวีธีส่วนได้เสียในตราสารทุน">#REF!</definedName>
    <definedName name="เงินลงทุนระยะยาวอื่น">#REF!</definedName>
    <definedName name="เงินสดและรายการเทียบเท่าเงินสด">#REF!</definedName>
    <definedName name="เจ้าหนี้การค้า">#REF!</definedName>
    <definedName name="เจ้าหนี้อื่น">#REF!</definedName>
    <definedName name="กิจการร่วมค้า">#REF!</definedName>
    <definedName name="ค่าใช้จ่ายในการขาย">#REF!</definedName>
    <definedName name="ค่าใช้จ่ายในการบริหาร">#REF!</definedName>
    <definedName name="ฏโฏฏฏฏฏ" localSheetId="3">[32]!Month_REV([32]!Quarter_rev([8]Database!XFC1,1),1)</definedName>
    <definedName name="ฏโฏฏฏฏฏ">[32]!Month_REV([32]!Quarter_rev([8]Database!XFC1,1),1)</definedName>
    <definedName name="ต้นทุนการให้บริการ">#REF!</definedName>
    <definedName name="ต้นทุนการขาย">#REF!</definedName>
    <definedName name="ที่ดินอาคารและอุปกรณ์">#REF!</definedName>
    <definedName name="ฟดได" hidden="1">#REF!</definedName>
    <definedName name="ยกไป" hidden="1">#REF!</definedName>
    <definedName name="รายได้จากการลงทุน">#REF!</definedName>
    <definedName name="รายได้อื่น">#REF!</definedName>
    <definedName name="ลูกหนี้การค้า">#REF!</definedName>
    <definedName name="ลูกหนี้อื่น">#REF!</definedName>
    <definedName name="สิทธิการเช่า">#REF!</definedName>
    <definedName name="สินค้าคงเหลือ">#REF!</definedName>
    <definedName name="สินทรัพย์ไม่มีตัวตนอื่น">#REF!</definedName>
    <definedName name="สินทรัพย์ไม่หมุนเวียนอื่น">#REF!</definedName>
    <definedName name="สินทรัพย์หมุนเวียนอื่น">#REF!</definedName>
    <definedName name="ห" hidden="1">#REF!</definedName>
    <definedName name="หนี้สินไม่หมุนเวียนอื่น">#REF!</definedName>
    <definedName name="หนี้สินหมุนเวียนอื่น">#REF!</definedName>
    <definedName name="อสังหาริมทรัพย์เพื่อการลงทุน">#REF!</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1" i="40" l="1"/>
  <c r="D32" i="34"/>
  <c r="D33" i="34"/>
  <c r="E16" i="37"/>
  <c r="F16" i="37"/>
  <c r="G16" i="37"/>
  <c r="H16" i="37"/>
  <c r="I16" i="37"/>
  <c r="J16" i="37"/>
  <c r="K16" i="37"/>
  <c r="D16" i="36"/>
  <c r="F16" i="36"/>
  <c r="H16" i="36"/>
  <c r="J16" i="36"/>
  <c r="J22" i="36" s="1"/>
  <c r="H13" i="41"/>
  <c r="D13" i="41"/>
  <c r="F13" i="41"/>
  <c r="J13" i="41"/>
  <c r="D13" i="34"/>
  <c r="F13" i="34"/>
  <c r="H13" i="34"/>
  <c r="J13" i="34"/>
  <c r="F22" i="37"/>
  <c r="H22" i="37"/>
  <c r="J22" i="37"/>
  <c r="E23" i="40"/>
  <c r="G23" i="40"/>
  <c r="I23" i="40"/>
  <c r="D22" i="36"/>
  <c r="F22" i="36"/>
  <c r="H22" i="36"/>
  <c r="D23" i="39"/>
  <c r="F23" i="39"/>
  <c r="H23" i="39"/>
  <c r="J23" i="39"/>
  <c r="F20" i="37"/>
  <c r="H20" i="37"/>
  <c r="J20" i="37"/>
  <c r="D20" i="36"/>
  <c r="F20" i="36"/>
  <c r="H20" i="36"/>
  <c r="J20" i="36"/>
  <c r="E65" i="20" l="1"/>
  <c r="D20" i="37"/>
  <c r="N15" i="37"/>
  <c r="N16" i="37" s="1"/>
  <c r="L16" i="37"/>
  <c r="D16" i="37"/>
  <c r="D22" i="37" s="1"/>
  <c r="C25" i="40"/>
  <c r="P22" i="39"/>
  <c r="P18" i="39"/>
  <c r="P17" i="39"/>
  <c r="P13" i="39"/>
  <c r="N25" i="39"/>
  <c r="J19" i="41"/>
  <c r="J21" i="41" s="1"/>
  <c r="J23" i="41" s="1"/>
  <c r="J25" i="41" s="1"/>
  <c r="I23" i="20" s="1"/>
  <c r="F19" i="41"/>
  <c r="F21" i="41" s="1"/>
  <c r="F23" i="41" s="1"/>
  <c r="F25" i="41" s="1"/>
  <c r="E23" i="20" s="1"/>
  <c r="J32" i="34"/>
  <c r="J33" i="34" s="1"/>
  <c r="H32" i="34"/>
  <c r="H33" i="34" s="1"/>
  <c r="F32" i="34"/>
  <c r="F33" i="34" s="1"/>
  <c r="J19" i="34"/>
  <c r="J21" i="34" s="1"/>
  <c r="J23" i="34" s="1"/>
  <c r="J25" i="34" s="1"/>
  <c r="F19" i="34"/>
  <c r="F21" i="34" s="1"/>
  <c r="F23" i="34" s="1"/>
  <c r="F25" i="34" s="1"/>
  <c r="F17" i="38" l="1"/>
  <c r="M16" i="37" l="1"/>
  <c r="D18" i="40"/>
  <c r="E18" i="40"/>
  <c r="E25" i="40" s="1"/>
  <c r="F18" i="40"/>
  <c r="G18" i="40"/>
  <c r="G25" i="40" s="1"/>
  <c r="H18" i="40"/>
  <c r="I18" i="40"/>
  <c r="I25" i="40" s="1"/>
  <c r="J18" i="40"/>
  <c r="K18" i="40"/>
  <c r="L18" i="40"/>
  <c r="M18" i="40"/>
  <c r="C18" i="40"/>
  <c r="O17" i="40"/>
  <c r="N18" i="40"/>
  <c r="N15" i="36"/>
  <c r="O18" i="40" l="1"/>
  <c r="N16" i="36"/>
  <c r="L16" i="36"/>
  <c r="D18" i="39"/>
  <c r="D25" i="39" s="1"/>
  <c r="F18" i="39"/>
  <c r="F25" i="39" s="1"/>
  <c r="H18" i="39"/>
  <c r="H25" i="39" s="1"/>
  <c r="J18" i="39"/>
  <c r="J25" i="39" s="1"/>
  <c r="L18" i="39"/>
  <c r="N18" i="39"/>
  <c r="J32" i="41"/>
  <c r="J33" i="41" s="1"/>
  <c r="H32" i="41"/>
  <c r="H33" i="41" s="1"/>
  <c r="F32" i="41"/>
  <c r="F33" i="41" s="1"/>
  <c r="D32" i="41"/>
  <c r="D33" i="41" s="1"/>
  <c r="F34" i="41" l="1"/>
  <c r="P21" i="39"/>
  <c r="P23" i="39" s="1"/>
  <c r="P25" i="39" s="1"/>
  <c r="J34" i="41"/>
  <c r="N11" i="36"/>
  <c r="N11" i="37"/>
  <c r="J17" i="38"/>
  <c r="I65" i="20" l="1"/>
  <c r="I56" i="20"/>
  <c r="E56" i="20"/>
  <c r="I36" i="20" l="1"/>
  <c r="I38" i="20" s="1"/>
  <c r="I68" i="20" s="1"/>
  <c r="I71" i="20" s="1"/>
  <c r="I73" i="20" s="1"/>
  <c r="J34" i="34"/>
  <c r="J36" i="34"/>
  <c r="E36" i="20"/>
  <c r="E38" i="20" s="1"/>
  <c r="E68" i="20" s="1"/>
  <c r="E71" i="20" s="1"/>
  <c r="E73" i="20" s="1"/>
  <c r="F36" i="34"/>
  <c r="F34" i="34"/>
  <c r="O13" i="40"/>
  <c r="C23" i="40" l="1"/>
  <c r="J85" i="38" l="1"/>
  <c r="J58" i="38"/>
  <c r="J50" i="38"/>
  <c r="J31" i="38"/>
  <c r="F85" i="38"/>
  <c r="F58" i="38"/>
  <c r="F50" i="38"/>
  <c r="F31" i="38"/>
  <c r="J60" i="38" l="1"/>
  <c r="J87" i="38" s="1"/>
  <c r="F60" i="38"/>
  <c r="F87" i="38" s="1"/>
  <c r="F33" i="38"/>
  <c r="J33" i="38"/>
  <c r="O22" i="40" l="1"/>
  <c r="M23" i="40"/>
  <c r="M25" i="40" s="1"/>
  <c r="N23" i="39" l="1"/>
  <c r="L23" i="39" l="1"/>
  <c r="L25" i="39" s="1"/>
  <c r="K23" i="40" l="1"/>
  <c r="K25" i="40" s="1"/>
  <c r="O21" i="40"/>
  <c r="O23" i="40" s="1"/>
  <c r="O25" i="40" s="1"/>
  <c r="D19" i="41" l="1"/>
  <c r="D21" i="41" s="1"/>
  <c r="D23" i="41" s="1"/>
  <c r="D25" i="41" s="1"/>
  <c r="G56" i="20"/>
  <c r="H19" i="41"/>
  <c r="H21" i="41" s="1"/>
  <c r="H23" i="41" s="1"/>
  <c r="H25" i="41" s="1"/>
  <c r="G23" i="20" s="1"/>
  <c r="C56" i="20"/>
  <c r="H19" i="34" l="1"/>
  <c r="H21" i="34" s="1"/>
  <c r="H23" i="34" s="1"/>
  <c r="H25" i="34" s="1"/>
  <c r="D19" i="34"/>
  <c r="D21" i="34" s="1"/>
  <c r="D23" i="34" s="1"/>
  <c r="D25" i="34" s="1"/>
  <c r="G65" i="20"/>
  <c r="D36" i="34" l="1"/>
  <c r="D34" i="34"/>
  <c r="C65" i="20"/>
  <c r="H50" i="38"/>
  <c r="D50" i="38"/>
  <c r="H17" i="38" l="1"/>
  <c r="D17" i="38"/>
  <c r="H31" i="38"/>
  <c r="H58" i="38"/>
  <c r="H60" i="38" s="1"/>
  <c r="D31" i="38"/>
  <c r="D33" i="38" l="1"/>
  <c r="H33" i="38"/>
  <c r="G36" i="20"/>
  <c r="G38" i="20" s="1"/>
  <c r="G68" i="20" s="1"/>
  <c r="G71" i="20" s="1"/>
  <c r="G73" i="20" s="1"/>
  <c r="H34" i="41"/>
  <c r="H36" i="41"/>
  <c r="D58" i="38"/>
  <c r="D60" i="38" s="1"/>
  <c r="C23" i="20" l="1"/>
  <c r="C36" i="20" s="1"/>
  <c r="C38" i="20" s="1"/>
  <c r="C68" i="20" s="1"/>
  <c r="C71" i="20" s="1"/>
  <c r="C73" i="20" s="1"/>
  <c r="D36" i="41"/>
  <c r="D34" i="41"/>
  <c r="H34" i="34"/>
  <c r="H36" i="34"/>
  <c r="N19" i="37"/>
  <c r="N20" i="37" s="1"/>
  <c r="N22" i="37" s="1"/>
  <c r="L20" i="37"/>
  <c r="L22" i="37" s="1"/>
  <c r="L20" i="36" l="1"/>
  <c r="L22" i="36" s="1"/>
  <c r="N19" i="36"/>
  <c r="N20" i="36" s="1"/>
  <c r="N22" i="36" s="1"/>
  <c r="D85" i="38" l="1"/>
  <c r="D87" i="38" s="1"/>
  <c r="H85" i="38"/>
  <c r="H87" i="38" l="1"/>
</calcChain>
</file>

<file path=xl/sharedStrings.xml><?xml version="1.0" encoding="utf-8"?>
<sst xmlns="http://schemas.openxmlformats.org/spreadsheetml/2006/main" count="423" uniqueCount="217">
  <si>
    <t xml:space="preserve">งบการเงินรวม </t>
  </si>
  <si>
    <t xml:space="preserve">งบการเงินเฉพาะกิจการ </t>
  </si>
  <si>
    <t>สำหรับปีสิ้นสุดวันที่ 31 ธันวาคม</t>
  </si>
  <si>
    <t>หมายเหตุ</t>
  </si>
  <si>
    <t>(ปรับปรุงใหม่)</t>
  </si>
  <si>
    <t>(พันบาท)</t>
  </si>
  <si>
    <t>รายได้จากการขาย</t>
  </si>
  <si>
    <t>รายได้จากการให้บริการ</t>
  </si>
  <si>
    <t>รวมรายได้</t>
  </si>
  <si>
    <t>ต้นทุนขาย</t>
  </si>
  <si>
    <t>ต้นทุนการให้บริการ</t>
  </si>
  <si>
    <t>กำไรขั้นต้น</t>
  </si>
  <si>
    <t>รายได้อื่น</t>
  </si>
  <si>
    <t>ค่าใช้จ่ายในการขาย</t>
  </si>
  <si>
    <t>ค่าใช้จ่ายในการบริหาร</t>
  </si>
  <si>
    <t xml:space="preserve">ค่าใช้จ่ายอื่น </t>
  </si>
  <si>
    <t>ต้นทุนทางการเงิน</t>
  </si>
  <si>
    <t>กำไร (ขาดทุน) ก่อนภาษีเงินได้</t>
  </si>
  <si>
    <t>ค่าใช้จ่ายภาษีเงินได้</t>
  </si>
  <si>
    <r>
      <t>กำไร (ขาดทุน) สำหรับปี</t>
    </r>
    <r>
      <rPr>
        <b/>
        <sz val="15"/>
        <color indexed="10"/>
        <rFont val="Angsana New"/>
        <family val="1"/>
      </rPr>
      <t xml:space="preserve"> </t>
    </r>
  </si>
  <si>
    <t xml:space="preserve">กำไรขาดทุนเบ็ดเสร็จอื่น </t>
  </si>
  <si>
    <t>รายการที่จะไม่ถูกจัดประเภทรายการใหม่เข้าไปไว้ในกำไรหรือขาดทุน</t>
  </si>
  <si>
    <t>กำไร (ขาดทุน) จากการประมาณการตามหลัก</t>
  </si>
  <si>
    <t xml:space="preserve">   คณิตศาสตร์ประกันภัยสำหรับโครงการผลประโยชน์พนักงาน</t>
  </si>
  <si>
    <t>รายการที่อาจถูกจัดประเภทรายการใหม่เข้าไปไว้ในกำไรหรือขาดทุนในภายหลัง</t>
  </si>
  <si>
    <t>ผลต่างจากอัตราแลกเปลี่ยนจากการแปลงค่าหน่วยงานต่างประเทศ</t>
  </si>
  <si>
    <t>กำไร (ขาดทุน) เบ็ดเสร็จอื่นสำหรับปี- สุทธิจากภาษี</t>
  </si>
  <si>
    <t>กำไร (ขาดทุน) เบ็ดเสร็จรวมสำหรับปี</t>
  </si>
  <si>
    <t>การแบ่งปันกำไร (ขาดทุน)</t>
  </si>
  <si>
    <t xml:space="preserve">    ส่วนที่เป็นของบริษัทใหญ่</t>
  </si>
  <si>
    <t xml:space="preserve">    ส่วนที่เป็นของส่วนได้เสียที่ไม่มีอำนาจควบคุม</t>
  </si>
  <si>
    <t>กำไร (ขาดทุน) สำหรับปี</t>
  </si>
  <si>
    <t>การแบ่งปันกำไร (ขาดทุน) เบ็ดเสร็จรวม</t>
  </si>
  <si>
    <r>
      <t xml:space="preserve">กำไร (ขาดทุน) ต่อหุ้น </t>
    </r>
    <r>
      <rPr>
        <b/>
        <i/>
        <sz val="15"/>
        <rFont val="Angsana New"/>
        <family val="1"/>
      </rPr>
      <t>(บาท)</t>
    </r>
  </si>
  <si>
    <t xml:space="preserve">กำไร (ขาดทุน) ต่อหุ้นขั้นพื้นฐาน </t>
  </si>
  <si>
    <t>บริษัท ซิมโฟนี่ คอมมูนิเคชั่น จำกัด (มหาชน) และบริษัทย่อย</t>
  </si>
  <si>
    <t>งบฐานะการเงิน</t>
  </si>
  <si>
    <t>งบการเงินเฉพาะกิจการ</t>
  </si>
  <si>
    <t>31 ธันวาคม</t>
  </si>
  <si>
    <t>สินทรัพย์</t>
  </si>
  <si>
    <t>(ไม่ได้ตรวจสอบ)</t>
  </si>
  <si>
    <t>สินทรัพย์หมุนเวียน</t>
  </si>
  <si>
    <t>เงินสดและรายการเทียบเท่าเงินสด</t>
  </si>
  <si>
    <t>ลูกหนี้การค้าและลูกหนี้หมุนเวียนอื่น</t>
  </si>
  <si>
    <t>2, 3</t>
  </si>
  <si>
    <t>สินค้าคงเหลือ</t>
  </si>
  <si>
    <t>ค่าใช้จ่ายจ่ายล่วงหน้า - หมุนเวียน</t>
  </si>
  <si>
    <t>ต้นทุนของสัญญา - หมุนเวียน</t>
  </si>
  <si>
    <t>ภาษีเงินได้ถูกหัก ณ ที่จ่าย</t>
  </si>
  <si>
    <t>สินทรัพย์หมุนเวียนอื่น</t>
  </si>
  <si>
    <t>รวมสินทรัพย์หมุนเวียน</t>
  </si>
  <si>
    <t>สินทรัพย์ไม่หมุนเวียน</t>
  </si>
  <si>
    <t>เงินลงทุนในบริษัทย่อย</t>
  </si>
  <si>
    <t>เงินให้กู้ยืมระยะยาวแก่กิจการที่เกี่ยวข้องกัน</t>
  </si>
  <si>
    <t xml:space="preserve">อุปกรณ์โครงข่าย </t>
  </si>
  <si>
    <t>ที่ดิน อาคารและอุปกรณ์</t>
  </si>
  <si>
    <t>สินทรัพย์สิทธิการใช้</t>
  </si>
  <si>
    <t xml:space="preserve">สินทรัพย์ไม่มีตัวตน </t>
  </si>
  <si>
    <t>เงินประกันอุปกรณ์โครงข่าย</t>
  </si>
  <si>
    <t>เงินประกันและเงินมัดจำอื่น</t>
  </si>
  <si>
    <t>ค่าใช้จ่ายจ่ายล่วงหน้า - ไม่หมุนเวียน</t>
  </si>
  <si>
    <t>ต้นทุนของสัญญา - ไม่หมุนเวียน</t>
  </si>
  <si>
    <t>สินทรัพย์ภาษีเงินได้รอการตัดบัญชี</t>
  </si>
  <si>
    <t xml:space="preserve">สินทรัพย์ไม่หมุนเวียนอื่น </t>
  </si>
  <si>
    <t>รวมสินทรัพย์ไม่หมุนเวียน</t>
  </si>
  <si>
    <t>รวมสินทรัพย์</t>
  </si>
  <si>
    <t>หนี้สินและส่วนของผู้ถือหุ้น</t>
  </si>
  <si>
    <t>หนี้สินหมุนเวียน</t>
  </si>
  <si>
    <t>เจ้าหนี้การค้าและเจ้าหนี้หมุนเวียนอื่น</t>
  </si>
  <si>
    <t>หนี้สินที่เกิดจากสัญญา - หมุนเวียน</t>
  </si>
  <si>
    <t>ส่วนของหนี้สินตามสัญญาเช่าที่ถึงกำหนด</t>
  </si>
  <si>
    <t xml:space="preserve">   ชำระภายในหนึ่งปี</t>
  </si>
  <si>
    <t>ส่วนของเงินกู้ยืมระยะยาวที่ถึงกำหนด</t>
  </si>
  <si>
    <t>หนี้สินหมุนเวียนอื่น</t>
  </si>
  <si>
    <t>รวมหนี้สินหมุนเวียน</t>
  </si>
  <si>
    <t>หนี้สินไม่หมุนเวียน</t>
  </si>
  <si>
    <t>เงินกู้ยืมระยะยาว</t>
  </si>
  <si>
    <t>หนี้สินตามสัญญาเช่า</t>
  </si>
  <si>
    <t>หนี้สินที่เกิดจากสัญญา - ไม่หมุนเวียน</t>
  </si>
  <si>
    <t>ประมาณการหนี้สินไม่หมุนเวียนสำหรับ</t>
  </si>
  <si>
    <t xml:space="preserve">   ผลประโยชน์พนักงาน</t>
  </si>
  <si>
    <t>รวมหนี้สินไม่หมุนเวียน</t>
  </si>
  <si>
    <t>รวมหนี้สิน</t>
  </si>
  <si>
    <t>ส่วนของผู้ถือหุ้น</t>
  </si>
  <si>
    <t>ทุนเรือนหุ้น</t>
  </si>
  <si>
    <t xml:space="preserve">    ทุนจดทะเบียน</t>
  </si>
  <si>
    <t xml:space="preserve">     (หุ้นสามัญจำนวน 433,654,887 หุ้น </t>
  </si>
  <si>
    <t xml:space="preserve">     มูลค่า 1 บาทต่อหุ้น) </t>
  </si>
  <si>
    <t xml:space="preserve">    ทุนที่ออกและชำระแล้ว</t>
  </si>
  <si>
    <t>ส่วนเกินมูลค่าหุ้น</t>
  </si>
  <si>
    <t xml:space="preserve">    ส่วนเกินมูลค่าหุ้นสามัญ</t>
  </si>
  <si>
    <t>ส่วนทุนจากการจ่ายโดยใช้หุ้นเป็นเกณฑ์</t>
  </si>
  <si>
    <t>กำไรสะสม</t>
  </si>
  <si>
    <t xml:space="preserve">    จัดสรรแล้ว</t>
  </si>
  <si>
    <t xml:space="preserve">       ทุนสำรองตามกฎหมาย</t>
  </si>
  <si>
    <t xml:space="preserve">    ยังไม่ได้จัดสรร</t>
  </si>
  <si>
    <t>รวมส่วนของผู้ถือหุ้น</t>
  </si>
  <si>
    <t>รวมหนี้สินและส่วนของผู้ถือหุ้น</t>
  </si>
  <si>
    <t>งบกำไรขาดทุนเบ็ดเสร็จ (ไม่ได้ตรวจสอบ)</t>
  </si>
  <si>
    <t>สำหรับงวดสามเดือนสิ้นสุด</t>
  </si>
  <si>
    <t xml:space="preserve">รายได้ </t>
  </si>
  <si>
    <t>รายได้จากการขายและให้บริการ</t>
  </si>
  <si>
    <t>2, 8</t>
  </si>
  <si>
    <t xml:space="preserve">รายได้อื่น </t>
  </si>
  <si>
    <t>ค่าใช้จ่าย</t>
  </si>
  <si>
    <t>ต้นทุนขายและให้บริการ</t>
  </si>
  <si>
    <t>ต้นทุนในการจัดจำหน่าย</t>
  </si>
  <si>
    <t>รวมค่าใช้จ่าย</t>
  </si>
  <si>
    <t>กำไรจากกิจกรรมดำเนินงาน</t>
  </si>
  <si>
    <t>กำไรก่อนภาษีเงินได้</t>
  </si>
  <si>
    <t>กำไรสำหรับงวด</t>
  </si>
  <si>
    <t>กำไรขาดทุนเบ็ดเสร็จอื่น</t>
  </si>
  <si>
    <t>รายการที่อาจถูกจัดประเภทใหม่ไว้ในกำไรหรือ</t>
  </si>
  <si>
    <t xml:space="preserve">   ขาดทุนในภายหลัง</t>
  </si>
  <si>
    <t>ผลกำไรจากการป้องกันความเสี่ยงกระแสเงินสด</t>
  </si>
  <si>
    <t>ภาษีเงินได้ของรายการที่อาจถูกจัดประเภทใหม่
   ไว้ในกำไรหรือขาดทุนในภายหลัง</t>
  </si>
  <si>
    <t>รวมรายการที่อาจถูกจัดประเภทใหม่ไว้ใน
   กำไรหรือขาดทุนในภายหลัง</t>
  </si>
  <si>
    <t>กำไรขาดทุนเบ็ดเสร็จอื่นสำหรับงวด - สุทธิจากภาษี</t>
  </si>
  <si>
    <t>กำไรขาดทุนเบ็ดเสร็จรวมสำหรับงวด</t>
  </si>
  <si>
    <r>
      <t xml:space="preserve">กำไรต่อหุ้นขั้นพื้นฐาน </t>
    </r>
    <r>
      <rPr>
        <b/>
        <i/>
        <sz val="15"/>
        <rFont val="Angsana New"/>
        <family val="1"/>
      </rPr>
      <t>(บาท)</t>
    </r>
  </si>
  <si>
    <t>งบการเปลี่ยนแปลงส่วนของผู้ถือหุ้น (ไม่ได้ตรวจสอบ)</t>
  </si>
  <si>
    <t>งบการเงินรวม</t>
  </si>
  <si>
    <t>องค์ประกอบอื่น</t>
  </si>
  <si>
    <t>ของส่วน</t>
  </si>
  <si>
    <t xml:space="preserve">กำไรสะสม </t>
  </si>
  <si>
    <t>ของผู้ถือหุ้น</t>
  </si>
  <si>
    <t>ทุน</t>
  </si>
  <si>
    <t>ส่วนทุนจาก</t>
  </si>
  <si>
    <t>สำรองการป้องกัน</t>
  </si>
  <si>
    <t>ที่ออกและ</t>
  </si>
  <si>
    <t>ส่วนเกิน</t>
  </si>
  <si>
    <t>การจ่ายโดยใช้</t>
  </si>
  <si>
    <t>ทุนสำรอง</t>
  </si>
  <si>
    <t>ยังไม่ได้</t>
  </si>
  <si>
    <t>ความเสี่ยง</t>
  </si>
  <si>
    <t>รวมส่วน</t>
  </si>
  <si>
    <t xml:space="preserve">ชำระแล้ว </t>
  </si>
  <si>
    <t>มูลค่าหุ้น</t>
  </si>
  <si>
    <t>หุ้นเป็นเกณฑ์</t>
  </si>
  <si>
    <t>ตามกฎหมาย</t>
  </si>
  <si>
    <t>จัดสรร</t>
  </si>
  <si>
    <t>กระแสเงินสด</t>
  </si>
  <si>
    <t>ยอดคงเหลือ ณ วันที่ 1 มกราคม 2566</t>
  </si>
  <si>
    <t>กำไรขาดทุนเบ็ดเสร็จสำหรับงวด</t>
  </si>
  <si>
    <t xml:space="preserve">    กำไรหรือขาดทุน</t>
  </si>
  <si>
    <t xml:space="preserve">    กำไรขาดทุนเบ็ดเสร็จอื่น</t>
  </si>
  <si>
    <t>รวมกำไรขาดทุนเบ็ดเสร็จสำหรับงวด</t>
  </si>
  <si>
    <t>ยอดคงเหลือ ณ วันที่ 1 มกราคม 2567</t>
  </si>
  <si>
    <r>
      <t xml:space="preserve">        </t>
    </r>
    <r>
      <rPr>
        <sz val="15"/>
        <rFont val="Angsana New"/>
        <family val="1"/>
      </rPr>
      <t xml:space="preserve"> </t>
    </r>
  </si>
  <si>
    <t xml:space="preserve">                     </t>
  </si>
  <si>
    <t>ชำระแล้ว</t>
  </si>
  <si>
    <t>งบกระแสเงินสด (ไม่ได้ตรวจสอบ)</t>
  </si>
  <si>
    <t xml:space="preserve"> </t>
  </si>
  <si>
    <t>กระแสเงินสดจากกิจกรรมดำเนินงาน</t>
  </si>
  <si>
    <t>ปรับรายการที่กระทบกำไรเป็นเงินสดรับ (จ่าย)</t>
  </si>
  <si>
    <t xml:space="preserve">ค่าใช้จ่ายภาษีเงินได้ </t>
  </si>
  <si>
    <t>ค่าเสื่อมราคาและค่าตัดจำหน่าย</t>
  </si>
  <si>
    <t>กลับรายการผลขาดทุนจากการด้อยค่าอุปกรณ์โครงข่าย</t>
  </si>
  <si>
    <t>ขาดทุนจากการตัดจำหน่ายอุปกรณ์และอุปกรณ์โครงข่าย</t>
  </si>
  <si>
    <t>ค่าใช้จ่ายผลประโยชน์พนักงาน</t>
  </si>
  <si>
    <t>ดอกเบี้ยรับ</t>
  </si>
  <si>
    <t>การเปลี่ยนแปลงในสินทรัพย์และหนี้สินดำเนินงาน</t>
  </si>
  <si>
    <t xml:space="preserve">สินค้าคงเหลือ </t>
  </si>
  <si>
    <t>ค่าใช้จ่ายจ่ายล่วงหน้า</t>
  </si>
  <si>
    <t>ต้นทุนของสัญญา</t>
  </si>
  <si>
    <t>สินทรัพย์ไม่หมุนเวียนอื่น</t>
  </si>
  <si>
    <t>หนี้สินที่เกิดจากสัญญา</t>
  </si>
  <si>
    <t xml:space="preserve">กระแสเงินสดสุทธิได้มาจากการดำเนินงาน </t>
  </si>
  <si>
    <t>ภาษีเงินได้จ่ายออก</t>
  </si>
  <si>
    <t xml:space="preserve">กระแสเงินสดสุทธิได้มาจากกิจกรรมดำเนินงาน </t>
  </si>
  <si>
    <t>กระแสเงินสดจากกิจกรรมลงทุน</t>
  </si>
  <si>
    <t>เงินสดรับจากการขายอุปกรณ์และอุปกรณ์โครงข่าย</t>
  </si>
  <si>
    <t>เงินสดจ่ายเพื่อซื้ออุปกรณ์โครงข่าย</t>
  </si>
  <si>
    <t>เงินสดจ่ายเพื่อซื้อที่ดิน อาคาร และอุปกรณ์</t>
  </si>
  <si>
    <t>เงินสดจ่ายเพื่อซื้อสินทรัพย์ไม่มีตัวตน</t>
  </si>
  <si>
    <t>กระแสเงินสดสุทธิใช้ไปในกิจกรรมลงทุน</t>
  </si>
  <si>
    <t>กระแสเงินสดจากกิจกรรมจัดหาเงิน</t>
  </si>
  <si>
    <t>เงินสดจ่ายเพื่อชำระเงินกู้ยืมระยะยาว</t>
  </si>
  <si>
    <t xml:space="preserve">เงินสดจ่ายชำระหนี้สินตามสัญญาเช่า </t>
  </si>
  <si>
    <t>ดอกเบี้ยจ่าย</t>
  </si>
  <si>
    <t>กระแสเงินสดสุทธิใช้ไปในกิจกรรมจัดหาเงิน</t>
  </si>
  <si>
    <t>ผลกระทบของอัตราแลกเปลี่ยนที่มีต่อเงินสดและ</t>
  </si>
  <si>
    <t xml:space="preserve">   รายการเทียบเท่าเงินสด</t>
  </si>
  <si>
    <t>เงินสดและรายการเทียบเท่าเงินสด ณ 1 มกราคม</t>
  </si>
  <si>
    <t>รายการที่ไม่ใช่เงินสด</t>
  </si>
  <si>
    <t>30 มิถุนายน</t>
  </si>
  <si>
    <t>สำหรับงวดหกเดือนสิ้นสุด</t>
  </si>
  <si>
    <t>วันที่ 30 มิถุนายน</t>
  </si>
  <si>
    <t>กำไรจากการขายเงินลงทุนในบริษัทร่วม</t>
  </si>
  <si>
    <t>ยอดคงเหลือ ณ วันที่ 30 มิถุนายน 2566</t>
  </si>
  <si>
    <t>สำหรับงวดหกเดือนสิ้นสุดวันที่ 30 มิถุนายน 2567</t>
  </si>
  <si>
    <t>ยอดคงเหลือ ณ วันที่ 30 มิถุนายน 2567</t>
  </si>
  <si>
    <t>สำหรับงวดหกเดือนสิ้นสุดวันที่ 30 มิถุนายน 2566</t>
  </si>
  <si>
    <t>เงินสดและรายการเทียบเท่าเงินสด ณ 30 มิถุนายน</t>
  </si>
  <si>
    <t>รายการกับผู้ถือหุ้นที่บันทึกโดยตรงเข้าส่วนของผู้ถือหุ้น</t>
  </si>
  <si>
    <t xml:space="preserve">   การจัดสรรส่วนทุนให้ผู้ถือหุ้นของบริษัทใหญ่</t>
  </si>
  <si>
    <t xml:space="preserve">   เงินปันผลให้ผู้ถือหุ้นของบริษัท</t>
  </si>
  <si>
    <t xml:space="preserve">   รวมการจัดสรรส่วนทุนให้ผู้ถือหุ้นของบริษัทใหญ่</t>
  </si>
  <si>
    <t xml:space="preserve">   การจัดสรรส่วนทุนให้ผู้ถือหุ้น</t>
  </si>
  <si>
    <t xml:space="preserve">   รวมการจัดสรรส่วนทุนให้ผู้ถือหุ้น</t>
  </si>
  <si>
    <t>กำไรจากการจำหน่ายอุปกรณ์และอุปกรณ์โครงข่าย</t>
  </si>
  <si>
    <t>เงินสดรับจากเงินให้กู้ยืมระยะยาวแก่กิจการที่เกี่ยวข้องกัน</t>
  </si>
  <si>
    <t>เงินสดรับจากการขายเงินลงทุนในบริษัทร่วม</t>
  </si>
  <si>
    <t>เงินสดรับจากเงินกู้ยืมระยะยาว</t>
  </si>
  <si>
    <t>เงินปันผลจ่ายให้ผู้ถือหุ้นของบริษัท</t>
  </si>
  <si>
    <t>เงินสดและรายการเทียบเท่าเงินสดเพิ่มขึ้น (ลดลง) สุทธิก่อน</t>
  </si>
  <si>
    <t xml:space="preserve">   ผลกระทบของอัตราแลกเปลี่ยน</t>
  </si>
  <si>
    <t>ผลขาดทุนจากการด้อยค่าที่รับรู้ในกำไรหรือขาดทุน</t>
  </si>
  <si>
    <t xml:space="preserve">                -  </t>
  </si>
  <si>
    <t>กำไรจากอัตราแลกเปลี่ยนที่ยังไม่เกิดขึ้น</t>
  </si>
  <si>
    <t>เงินสดและรายการเทียบเท่าเงินสดเพิ่มขึ้น (ลดลง) สุทธิ</t>
  </si>
  <si>
    <t>สำหรับงวดหกเดือนสิ้นสุดวันที่ 30 มิถุนายน 2567 กลุ่มบริษัท/บริษัทได้ซื้ออุปกรณ์โครงข่ายเป็นจำนวนเงินรวม 477.57 ล้านบาท และจ่ายชำระ</t>
  </si>
  <si>
    <t>เป็นเงินสดจำนวน 261.78 ล้านบาท ซึ่งรวมยอดยกมาของเจ้าหนี้ค่าซื้ออุปกรณ์โครงข่ายเป็นจำนวนเงิน 78.86 ล้านบาท</t>
  </si>
  <si>
    <t>เป็นเงินสดจำนวน 2.31 ล้านบาท</t>
  </si>
  <si>
    <t>สำหรับงวดหกเดือนสิ้นสุดวันที่ 30 มิถุนายน 2567 กลุ่มบริษัท/บริษัทได้ซื้อสินทรัพย์ไม่มีตัวตนเป็นจำนวนเงินรวม 3.62 ล้านบาท และจ่ายชำระ</t>
  </si>
  <si>
    <t>สำหรับงวดหกเดือนสิ้นสุดวันที่ 30 มิถุนายน 2567 กลุ่มบริษัท/บริษัทมีสินทรัพย์สิทธิการใช้เพิ่มขึ้นจำนวน 16.02 ล้านบาท ซึ่งเกิดจากหนี้สิน</t>
  </si>
  <si>
    <t>ตามสัญญาเช่าทั้งจำนวน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</si>
</sst>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00_-;\-* #,##0.00_-;_-* &quot;-&quot;??_-;_-@_-"/>
    <numFmt numFmtId="165" formatCode="#,##0\ ;\(#,##0\)"/>
    <numFmt numFmtId="166" formatCode="_(* #,##0_);_(* \(#,##0\);_(* &quot;-&quot;??_);_(@_)"/>
    <numFmt numFmtId="167" formatCode="0_);\(0\)"/>
    <numFmt numFmtId="168" formatCode="&quot;$&quot;#,##0.00"/>
  </numFmts>
  <fonts count="27">
    <font>
      <sz val="15"/>
      <name val="Angsana New"/>
      <family val="1"/>
    </font>
    <font>
      <sz val="11"/>
      <color theme="1"/>
      <name val="Calibri"/>
      <family val="2"/>
      <scheme val="minor"/>
    </font>
    <font>
      <sz val="10"/>
      <name val="Arial"/>
      <family val="2"/>
    </font>
    <font>
      <b/>
      <sz val="16"/>
      <name val="Angsana New"/>
      <family val="1"/>
    </font>
    <font>
      <sz val="15"/>
      <name val="Angsana New"/>
      <family val="1"/>
    </font>
    <font>
      <b/>
      <sz val="15"/>
      <name val="Angsana New"/>
      <family val="1"/>
    </font>
    <font>
      <i/>
      <sz val="15"/>
      <name val="Angsana New"/>
      <family val="1"/>
    </font>
    <font>
      <b/>
      <i/>
      <sz val="15"/>
      <name val="Angsana New"/>
      <family val="1"/>
    </font>
    <font>
      <sz val="10"/>
      <name val="Arial"/>
      <family val="2"/>
    </font>
    <font>
      <sz val="14"/>
      <name val="Cordia New"/>
      <family val="2"/>
    </font>
    <font>
      <sz val="14"/>
      <name val="Angsana New"/>
      <family val="1"/>
    </font>
    <font>
      <b/>
      <sz val="14"/>
      <name val="Angsana New"/>
      <family val="1"/>
    </font>
    <font>
      <sz val="11"/>
      <name val="Times New Roman"/>
      <family val="1"/>
    </font>
    <font>
      <b/>
      <sz val="15"/>
      <color indexed="10"/>
      <name val="Angsana New"/>
      <family val="1"/>
    </font>
    <font>
      <sz val="10"/>
      <color theme="1"/>
      <name val="Arial"/>
      <family val="2"/>
    </font>
    <font>
      <sz val="15"/>
      <color theme="1"/>
      <name val="Angsana New"/>
      <family val="1"/>
    </font>
    <font>
      <sz val="11"/>
      <color indexed="8"/>
      <name val="Tahoma"/>
      <family val="2"/>
      <charset val="222"/>
    </font>
    <font>
      <sz val="11"/>
      <color theme="1"/>
      <name val="Calibri"/>
      <family val="2"/>
      <charset val="222"/>
      <scheme val="minor"/>
    </font>
    <font>
      <i/>
      <sz val="16"/>
      <name val="Angsana New"/>
      <family val="1"/>
    </font>
    <font>
      <sz val="16"/>
      <name val="Angsana New"/>
      <family val="1"/>
    </font>
    <font>
      <b/>
      <sz val="12"/>
      <name val="Angsana New"/>
      <family val="1"/>
    </font>
    <font>
      <i/>
      <sz val="12"/>
      <name val="Angsana New"/>
      <family val="1"/>
    </font>
    <font>
      <sz val="12"/>
      <name val="Arial"/>
      <family val="2"/>
    </font>
    <font>
      <sz val="12"/>
      <name val="Angsana New"/>
      <family val="1"/>
    </font>
    <font>
      <sz val="10"/>
      <name val="Tahoma"/>
      <family val="2"/>
      <charset val="222"/>
    </font>
    <font>
      <sz val="15"/>
      <color rgb="FFFF0000"/>
      <name val="Angsana New"/>
      <family val="1"/>
    </font>
    <font>
      <i/>
      <sz val="15"/>
      <name val="Angsana New"/>
      <family val="1"/>
      <charset val="222"/>
    </font>
  </fonts>
  <fills count="5">
    <fill>
      <patternFill patternType="none"/>
    </fill>
    <fill>
      <patternFill patternType="gray125"/>
    </fill>
    <fill>
      <patternFill patternType="solid">
        <fgColor indexed="41"/>
        <bgColor indexed="64"/>
      </patternFill>
    </fill>
    <fill>
      <patternFill patternType="solid">
        <fgColor rgb="FFFFFF00"/>
        <bgColor indexed="64"/>
      </patternFill>
    </fill>
    <fill>
      <patternFill patternType="solid">
        <fgColor rgb="FFFFCC99"/>
        <bgColor indexed="64"/>
      </patternFill>
    </fill>
  </fills>
  <borders count="6">
    <border>
      <left/>
      <right/>
      <top/>
      <bottom/>
      <diagonal/>
    </border>
    <border>
      <left/>
      <right/>
      <top style="thin">
        <color indexed="64"/>
      </top>
      <bottom style="thin">
        <color indexed="64"/>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s>
  <cellStyleXfs count="26">
    <xf numFmtId="0" fontId="0" fillId="0" borderId="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0" fontId="14" fillId="0" borderId="0"/>
    <xf numFmtId="0" fontId="9" fillId="0" borderId="0"/>
    <xf numFmtId="0" fontId="4" fillId="0" borderId="0"/>
    <xf numFmtId="164" fontId="16" fillId="0" borderId="0" applyFont="0" applyFill="0" applyBorder="0" applyAlignment="0" applyProtection="0"/>
    <xf numFmtId="164" fontId="17" fillId="0" borderId="0" applyFont="0" applyFill="0" applyBorder="0" applyAlignment="0" applyProtection="0"/>
    <xf numFmtId="9" fontId="4" fillId="0" borderId="0" applyFont="0" applyFill="0" applyBorder="0" applyAlignment="0" applyProtection="0"/>
    <xf numFmtId="0" fontId="17" fillId="0" borderId="0"/>
    <xf numFmtId="164" fontId="9" fillId="0" borderId="0" applyFont="0" applyFill="0" applyBorder="0" applyAlignment="0" applyProtection="0"/>
    <xf numFmtId="164" fontId="1" fillId="0" borderId="0" applyFont="0" applyFill="0" applyBorder="0" applyAlignment="0" applyProtection="0"/>
    <xf numFmtId="0" fontId="24" fillId="0" borderId="0"/>
    <xf numFmtId="164" fontId="9" fillId="0" borderId="0" applyFont="0" applyFill="0" applyBorder="0" applyAlignment="0" applyProtection="0"/>
    <xf numFmtId="0" fontId="1" fillId="0" borderId="0"/>
    <xf numFmtId="0" fontId="9" fillId="0" borderId="0"/>
    <xf numFmtId="9" fontId="17"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7" fillId="0" borderId="0" applyFont="0" applyFill="0" applyBorder="0" applyAlignment="0" applyProtection="0"/>
    <xf numFmtId="0" fontId="17" fillId="0" borderId="0"/>
  </cellStyleXfs>
  <cellXfs count="182">
    <xf numFmtId="0" fontId="0" fillId="0" borderId="0" xfId="0"/>
    <xf numFmtId="165" fontId="4" fillId="0" borderId="0" xfId="0" applyNumberFormat="1" applyFont="1" applyAlignment="1">
      <alignment horizontal="right"/>
    </xf>
    <xf numFmtId="0" fontId="4" fillId="0" borderId="0" xfId="0" applyFont="1" applyAlignment="1">
      <alignment horizontal="center"/>
    </xf>
    <xf numFmtId="165" fontId="5" fillId="0" borderId="0" xfId="0" applyNumberFormat="1" applyFont="1" applyAlignment="1">
      <alignment horizontal="right"/>
    </xf>
    <xf numFmtId="0" fontId="6" fillId="0" borderId="0" xfId="0" applyFont="1" applyAlignment="1">
      <alignment horizontal="center"/>
    </xf>
    <xf numFmtId="0" fontId="4" fillId="0" borderId="0" xfId="0" applyFont="1"/>
    <xf numFmtId="165" fontId="4" fillId="0" borderId="0" xfId="0" applyNumberFormat="1" applyFont="1"/>
    <xf numFmtId="49" fontId="7" fillId="0" borderId="0" xfId="0" applyNumberFormat="1" applyFont="1"/>
    <xf numFmtId="0" fontId="2" fillId="0" borderId="0" xfId="0" applyFont="1"/>
    <xf numFmtId="49" fontId="4" fillId="0" borderId="0" xfId="0" applyNumberFormat="1" applyFont="1"/>
    <xf numFmtId="49" fontId="5" fillId="0" borderId="0" xfId="0" applyNumberFormat="1" applyFont="1"/>
    <xf numFmtId="49" fontId="3" fillId="0" borderId="0" xfId="0" applyNumberFormat="1" applyFont="1"/>
    <xf numFmtId="49" fontId="6" fillId="0" borderId="0" xfId="0" applyNumberFormat="1" applyFont="1"/>
    <xf numFmtId="0" fontId="3" fillId="0" borderId="0" xfId="0" applyFont="1" applyAlignment="1">
      <alignment horizontal="left"/>
    </xf>
    <xf numFmtId="0" fontId="5" fillId="0" borderId="0" xfId="0" applyFont="1"/>
    <xf numFmtId="0" fontId="7" fillId="0" borderId="0" xfId="0" applyFont="1" applyAlignment="1">
      <alignment horizontal="center"/>
    </xf>
    <xf numFmtId="0" fontId="3" fillId="0" borderId="0" xfId="0" applyFont="1" applyAlignment="1">
      <alignment horizontal="justify"/>
    </xf>
    <xf numFmtId="0" fontId="6" fillId="0" borderId="0" xfId="0" applyFont="1"/>
    <xf numFmtId="0" fontId="4" fillId="0" borderId="0" xfId="0" applyFont="1" applyAlignment="1">
      <alignment horizontal="left"/>
    </xf>
    <xf numFmtId="0" fontId="5" fillId="0" borderId="0" xfId="0" applyFont="1" applyAlignment="1">
      <alignment horizontal="left"/>
    </xf>
    <xf numFmtId="0" fontId="3" fillId="0" borderId="0" xfId="0" applyFont="1"/>
    <xf numFmtId="166" fontId="5" fillId="0" borderId="0" xfId="0" applyNumberFormat="1" applyFont="1" applyAlignment="1">
      <alignment horizontal="right"/>
    </xf>
    <xf numFmtId="0" fontId="4" fillId="0" borderId="0" xfId="0" applyFont="1" applyAlignment="1">
      <alignment horizontal="right"/>
    </xf>
    <xf numFmtId="0" fontId="5" fillId="0" borderId="0" xfId="0" applyFont="1" applyAlignment="1">
      <alignment horizontal="justify"/>
    </xf>
    <xf numFmtId="49" fontId="0" fillId="0" borderId="0" xfId="0" applyNumberFormat="1"/>
    <xf numFmtId="0" fontId="0" fillId="0" borderId="0" xfId="0" applyAlignment="1">
      <alignment horizontal="left"/>
    </xf>
    <xf numFmtId="0" fontId="0" fillId="0" borderId="0" xfId="0" applyAlignment="1">
      <alignment horizontal="center"/>
    </xf>
    <xf numFmtId="166" fontId="0" fillId="0" borderId="0" xfId="1" applyNumberFormat="1" applyFont="1" applyFill="1" applyBorder="1" applyAlignment="1">
      <alignment horizontal="right"/>
    </xf>
    <xf numFmtId="166" fontId="5" fillId="0" borderId="0" xfId="1" applyNumberFormat="1" applyFont="1" applyFill="1" applyBorder="1" applyAlignment="1"/>
    <xf numFmtId="166" fontId="4" fillId="0" borderId="0" xfId="1" applyNumberFormat="1" applyFont="1" applyFill="1" applyAlignment="1"/>
    <xf numFmtId="166" fontId="5" fillId="0" borderId="0" xfId="1" applyNumberFormat="1" applyFont="1" applyFill="1" applyBorder="1" applyAlignment="1">
      <alignment horizontal="right"/>
    </xf>
    <xf numFmtId="166" fontId="4" fillId="0" borderId="0" xfId="1" applyNumberFormat="1" applyFont="1" applyFill="1" applyAlignment="1">
      <alignment horizontal="right"/>
    </xf>
    <xf numFmtId="166" fontId="5" fillId="0" borderId="1" xfId="1" applyNumberFormat="1" applyFont="1" applyFill="1" applyBorder="1" applyAlignment="1">
      <alignment horizontal="right"/>
    </xf>
    <xf numFmtId="166" fontId="5" fillId="0" borderId="2" xfId="1" applyNumberFormat="1" applyFont="1" applyFill="1" applyBorder="1" applyAlignment="1">
      <alignment horizontal="right"/>
    </xf>
    <xf numFmtId="166" fontId="4" fillId="0" borderId="0" xfId="1" applyNumberFormat="1" applyFont="1" applyFill="1" applyBorder="1" applyAlignment="1"/>
    <xf numFmtId="165" fontId="0" fillId="0" borderId="0" xfId="0" applyNumberFormat="1" applyAlignment="1">
      <alignment horizontal="right"/>
    </xf>
    <xf numFmtId="0" fontId="7" fillId="0" borderId="0" xfId="0" applyFont="1" applyAlignment="1">
      <alignment horizontal="justify"/>
    </xf>
    <xf numFmtId="166" fontId="4" fillId="0" borderId="0" xfId="1" applyNumberFormat="1" applyFont="1" applyFill="1" applyBorder="1" applyAlignment="1">
      <alignment horizontal="right"/>
    </xf>
    <xf numFmtId="0" fontId="5" fillId="0" borderId="0" xfId="0" applyFont="1" applyAlignment="1">
      <alignment horizontal="center"/>
    </xf>
    <xf numFmtId="166" fontId="4" fillId="0" borderId="0" xfId="0" applyNumberFormat="1" applyFont="1"/>
    <xf numFmtId="0" fontId="7" fillId="0" borderId="0" xfId="0" applyFont="1" applyAlignment="1">
      <alignment horizontal="left"/>
    </xf>
    <xf numFmtId="166" fontId="0" fillId="0" borderId="0" xfId="0" applyNumberFormat="1"/>
    <xf numFmtId="166" fontId="0" fillId="0" borderId="0" xfId="0" applyNumberFormat="1" applyAlignment="1">
      <alignment horizontal="center"/>
    </xf>
    <xf numFmtId="0" fontId="15" fillId="0" borderId="0" xfId="0" applyFont="1" applyAlignment="1">
      <alignment horizontal="center"/>
    </xf>
    <xf numFmtId="166" fontId="0" fillId="0" borderId="0" xfId="1" applyNumberFormat="1" applyFont="1" applyFill="1" applyAlignment="1">
      <alignment horizontal="right"/>
    </xf>
    <xf numFmtId="166" fontId="4" fillId="0" borderId="3" xfId="1" applyNumberFormat="1" applyFont="1" applyFill="1" applyBorder="1" applyAlignment="1">
      <alignment horizontal="right"/>
    </xf>
    <xf numFmtId="0" fontId="6" fillId="3" borderId="0" xfId="0" applyFont="1" applyFill="1" applyAlignment="1">
      <alignment horizontal="center"/>
    </xf>
    <xf numFmtId="0" fontId="4" fillId="3" borderId="0" xfId="0" applyFont="1" applyFill="1"/>
    <xf numFmtId="166" fontId="5" fillId="0" borderId="0" xfId="0" applyNumberFormat="1" applyFont="1"/>
    <xf numFmtId="37" fontId="5" fillId="0" borderId="0" xfId="0" applyNumberFormat="1" applyFont="1"/>
    <xf numFmtId="37" fontId="5" fillId="0" borderId="0" xfId="0" applyNumberFormat="1" applyFont="1" applyAlignment="1">
      <alignment horizontal="right"/>
    </xf>
    <xf numFmtId="0" fontId="10" fillId="0" borderId="0" xfId="0" applyFont="1" applyAlignment="1">
      <alignment horizontal="left"/>
    </xf>
    <xf numFmtId="0" fontId="11" fillId="0" borderId="0" xfId="0" applyFont="1" applyAlignment="1">
      <alignment horizontal="left"/>
    </xf>
    <xf numFmtId="3" fontId="4" fillId="0" borderId="0" xfId="0" applyNumberFormat="1" applyFont="1"/>
    <xf numFmtId="167" fontId="0" fillId="0" borderId="0" xfId="0" applyNumberFormat="1"/>
    <xf numFmtId="166" fontId="12" fillId="0" borderId="0" xfId="1" applyNumberFormat="1" applyFont="1" applyFill="1" applyAlignment="1"/>
    <xf numFmtId="166" fontId="5" fillId="0" borderId="5" xfId="1" applyNumberFormat="1" applyFont="1" applyFill="1" applyBorder="1" applyAlignment="1"/>
    <xf numFmtId="37" fontId="4" fillId="0" borderId="0" xfId="0" applyNumberFormat="1" applyFont="1"/>
    <xf numFmtId="43" fontId="4" fillId="0" borderId="3" xfId="1" applyFont="1" applyFill="1" applyBorder="1" applyAlignment="1"/>
    <xf numFmtId="37" fontId="4" fillId="0" borderId="3" xfId="0" applyNumberFormat="1" applyFont="1" applyBorder="1" applyAlignment="1">
      <alignment horizontal="right"/>
    </xf>
    <xf numFmtId="3" fontId="5" fillId="0" borderId="1" xfId="0" applyNumberFormat="1" applyFont="1" applyBorder="1"/>
    <xf numFmtId="3" fontId="5" fillId="0" borderId="0" xfId="0" applyNumberFormat="1" applyFont="1"/>
    <xf numFmtId="3" fontId="5" fillId="0" borderId="0" xfId="0" applyNumberFormat="1" applyFont="1" applyAlignment="1">
      <alignment wrapText="1"/>
    </xf>
    <xf numFmtId="0" fontId="5" fillId="0" borderId="0" xfId="0" applyFont="1" applyAlignment="1">
      <alignment wrapText="1"/>
    </xf>
    <xf numFmtId="3" fontId="4" fillId="0" borderId="0" xfId="0" applyNumberFormat="1" applyFont="1" applyAlignment="1">
      <alignment wrapText="1"/>
    </xf>
    <xf numFmtId="0" fontId="4" fillId="0" borderId="0" xfId="0" applyFont="1" applyAlignment="1">
      <alignment wrapText="1"/>
    </xf>
    <xf numFmtId="3" fontId="4" fillId="0" borderId="3" xfId="0" applyNumberFormat="1" applyFont="1" applyBorder="1" applyAlignment="1">
      <alignment wrapText="1"/>
    </xf>
    <xf numFmtId="0" fontId="4" fillId="0" borderId="0" xfId="0" applyFont="1" applyAlignment="1">
      <alignment vertical="top" wrapText="1"/>
    </xf>
    <xf numFmtId="3" fontId="5" fillId="0" borderId="2" xfId="0" applyNumberFormat="1" applyFont="1" applyBorder="1" applyAlignment="1">
      <alignment wrapText="1"/>
    </xf>
    <xf numFmtId="0" fontId="0" fillId="0" borderId="2" xfId="0" applyBorder="1"/>
    <xf numFmtId="0" fontId="4" fillId="2" borderId="0" xfId="0" applyFont="1" applyFill="1"/>
    <xf numFmtId="3" fontId="5" fillId="0" borderId="5" xfId="0" applyNumberFormat="1" applyFont="1" applyBorder="1"/>
    <xf numFmtId="0" fontId="5" fillId="3" borderId="0" xfId="0" applyFont="1" applyFill="1" applyAlignment="1">
      <alignment horizontal="left"/>
    </xf>
    <xf numFmtId="3" fontId="5" fillId="3" borderId="2" xfId="0" applyNumberFormat="1" applyFont="1" applyFill="1" applyBorder="1"/>
    <xf numFmtId="0" fontId="5" fillId="3" borderId="0" xfId="0" applyFont="1" applyFill="1"/>
    <xf numFmtId="49" fontId="6" fillId="0" borderId="0" xfId="0" applyNumberFormat="1" applyFont="1" applyAlignment="1">
      <alignment horizontal="center"/>
    </xf>
    <xf numFmtId="166" fontId="2" fillId="0" borderId="0" xfId="0" applyNumberFormat="1" applyFont="1"/>
    <xf numFmtId="166" fontId="0" fillId="0" borderId="0" xfId="1" applyNumberFormat="1" applyFont="1" applyFill="1" applyAlignment="1"/>
    <xf numFmtId="0" fontId="7" fillId="0" borderId="0" xfId="0" applyFont="1"/>
    <xf numFmtId="166" fontId="5" fillId="0" borderId="3" xfId="1" applyNumberFormat="1" applyFont="1" applyFill="1" applyBorder="1" applyAlignment="1">
      <alignment horizontal="right"/>
    </xf>
    <xf numFmtId="166" fontId="5" fillId="0" borderId="5" xfId="1" applyNumberFormat="1" applyFont="1" applyFill="1" applyBorder="1" applyAlignment="1">
      <alignment horizontal="right"/>
    </xf>
    <xf numFmtId="166" fontId="5" fillId="0" borderId="4" xfId="1" applyNumberFormat="1" applyFont="1" applyFill="1" applyBorder="1" applyAlignment="1">
      <alignment horizontal="right"/>
    </xf>
    <xf numFmtId="10" fontId="4" fillId="0" borderId="0" xfId="11" applyNumberFormat="1" applyFont="1" applyFill="1" applyBorder="1" applyAlignment="1">
      <alignment horizontal="right"/>
    </xf>
    <xf numFmtId="10" fontId="4" fillId="0" borderId="0" xfId="1" applyNumberFormat="1" applyFont="1" applyFill="1" applyBorder="1" applyAlignment="1">
      <alignment horizontal="right"/>
    </xf>
    <xf numFmtId="166" fontId="4" fillId="0" borderId="5" xfId="1" applyNumberFormat="1" applyFont="1" applyFill="1" applyBorder="1" applyAlignment="1">
      <alignment horizontal="right"/>
    </xf>
    <xf numFmtId="43" fontId="4" fillId="0" borderId="0" xfId="1" applyFont="1" applyFill="1" applyAlignment="1"/>
    <xf numFmtId="165" fontId="0" fillId="0" borderId="0" xfId="1" applyNumberFormat="1" applyFont="1" applyFill="1" applyAlignment="1"/>
    <xf numFmtId="165" fontId="5" fillId="0" borderId="1" xfId="1" applyNumberFormat="1" applyFont="1" applyFill="1" applyBorder="1" applyAlignment="1">
      <alignment horizontal="right"/>
    </xf>
    <xf numFmtId="166" fontId="5" fillId="0" borderId="1" xfId="0" applyNumberFormat="1" applyFont="1" applyBorder="1" applyAlignment="1">
      <alignment horizontal="center"/>
    </xf>
    <xf numFmtId="166" fontId="5" fillId="0" borderId="0" xfId="0" applyNumberFormat="1" applyFont="1" applyAlignment="1">
      <alignment horizontal="center"/>
    </xf>
    <xf numFmtId="49" fontId="20" fillId="0" borderId="0" xfId="0" applyNumberFormat="1" applyFont="1"/>
    <xf numFmtId="0" fontId="23" fillId="0" borderId="0" xfId="0" applyFont="1"/>
    <xf numFmtId="166" fontId="20" fillId="0" borderId="0" xfId="1" applyNumberFormat="1" applyFont="1" applyFill="1" applyBorder="1" applyAlignment="1">
      <alignment horizontal="right"/>
    </xf>
    <xf numFmtId="0" fontId="20" fillId="0" borderId="0" xfId="0" applyFont="1" applyAlignment="1">
      <alignment horizontal="left"/>
    </xf>
    <xf numFmtId="0" fontId="20" fillId="0" borderId="0" xfId="0" applyFont="1" applyAlignment="1">
      <alignment horizontal="justify"/>
    </xf>
    <xf numFmtId="0" fontId="21" fillId="0" borderId="0" xfId="0" applyFont="1"/>
    <xf numFmtId="0" fontId="20" fillId="0" borderId="0" xfId="0" applyFont="1"/>
    <xf numFmtId="0" fontId="0" fillId="0" borderId="3" xfId="0" applyBorder="1" applyAlignment="1">
      <alignment horizontal="center"/>
    </xf>
    <xf numFmtId="166" fontId="0" fillId="0" borderId="0" xfId="1" applyNumberFormat="1" applyFont="1" applyFill="1" applyBorder="1" applyAlignment="1"/>
    <xf numFmtId="0" fontId="21" fillId="0" borderId="0" xfId="0" applyFont="1" applyAlignment="1">
      <alignment horizontal="center"/>
    </xf>
    <xf numFmtId="0" fontId="22" fillId="0" borderId="0" xfId="0" applyFont="1"/>
    <xf numFmtId="165" fontId="23" fillId="0" borderId="0" xfId="0" applyNumberFormat="1" applyFont="1"/>
    <xf numFmtId="165" fontId="5" fillId="0" borderId="0" xfId="0" applyNumberFormat="1" applyFont="1"/>
    <xf numFmtId="0" fontId="0" fillId="0" borderId="0" xfId="0" applyAlignment="1">
      <alignment horizontal="right"/>
    </xf>
    <xf numFmtId="49" fontId="23" fillId="0" borderId="0" xfId="0" applyNumberFormat="1" applyFont="1"/>
    <xf numFmtId="0" fontId="23" fillId="0" borderId="0" xfId="0" applyFont="1" applyAlignment="1">
      <alignment horizontal="center"/>
    </xf>
    <xf numFmtId="165" fontId="23" fillId="0" borderId="0" xfId="0" applyNumberFormat="1" applyFont="1" applyAlignment="1">
      <alignment horizontal="right"/>
    </xf>
    <xf numFmtId="165" fontId="20" fillId="0" borderId="0" xfId="0" applyNumberFormat="1" applyFont="1" applyAlignment="1">
      <alignment horizontal="right"/>
    </xf>
    <xf numFmtId="166" fontId="20" fillId="0" borderId="0" xfId="0" applyNumberFormat="1" applyFont="1" applyAlignment="1">
      <alignment horizontal="right"/>
    </xf>
    <xf numFmtId="0" fontId="18" fillId="0" borderId="0" xfId="0" applyFont="1" applyAlignment="1">
      <alignment horizontal="center"/>
    </xf>
    <xf numFmtId="0" fontId="19" fillId="0" borderId="0" xfId="0" applyFont="1"/>
    <xf numFmtId="165" fontId="19" fillId="0" borderId="0" xfId="0" applyNumberFormat="1" applyFont="1"/>
    <xf numFmtId="165" fontId="0" fillId="0" borderId="0" xfId="0" applyNumberFormat="1" applyAlignment="1">
      <alignment horizontal="center"/>
    </xf>
    <xf numFmtId="165" fontId="0" fillId="0" borderId="0" xfId="0" applyNumberFormat="1"/>
    <xf numFmtId="165" fontId="0" fillId="0" borderId="2" xfId="0" applyNumberFormat="1" applyBorder="1" applyAlignment="1">
      <alignment horizontal="right"/>
    </xf>
    <xf numFmtId="49" fontId="0" fillId="0" borderId="0" xfId="0" applyNumberFormat="1" applyAlignment="1">
      <alignment wrapText="1"/>
    </xf>
    <xf numFmtId="166" fontId="0" fillId="0" borderId="0" xfId="0" applyNumberFormat="1" applyAlignment="1">
      <alignment horizontal="right"/>
    </xf>
    <xf numFmtId="49" fontId="5" fillId="0" borderId="0" xfId="0" applyNumberFormat="1" applyFont="1" applyAlignment="1">
      <alignment wrapText="1"/>
    </xf>
    <xf numFmtId="0" fontId="6" fillId="0" borderId="0" xfId="0" applyFont="1" applyAlignment="1">
      <alignment horizontal="center" vertical="center"/>
    </xf>
    <xf numFmtId="43" fontId="5" fillId="0" borderId="2" xfId="1" applyFont="1" applyFill="1" applyBorder="1" applyAlignment="1">
      <alignment horizontal="right" vertical="center"/>
    </xf>
    <xf numFmtId="0" fontId="5" fillId="0" borderId="0" xfId="0" applyFont="1" applyAlignment="1">
      <alignment vertical="center"/>
    </xf>
    <xf numFmtId="0" fontId="6" fillId="0" borderId="0" xfId="0" applyFont="1" applyAlignment="1">
      <alignment horizontal="left"/>
    </xf>
    <xf numFmtId="168" fontId="6" fillId="0" borderId="0" xfId="0" applyNumberFormat="1" applyFont="1" applyAlignment="1">
      <alignment horizontal="center"/>
    </xf>
    <xf numFmtId="49" fontId="6" fillId="0" borderId="0" xfId="0" applyNumberFormat="1" applyFont="1" applyAlignment="1">
      <alignment vertical="top"/>
    </xf>
    <xf numFmtId="166" fontId="0" fillId="0" borderId="3" xfId="1" applyNumberFormat="1" applyFont="1" applyFill="1" applyBorder="1" applyAlignment="1">
      <alignment horizontal="right"/>
    </xf>
    <xf numFmtId="43" fontId="25" fillId="0" borderId="0" xfId="1" applyFont="1" applyFill="1" applyAlignment="1"/>
    <xf numFmtId="39" fontId="4" fillId="0" borderId="0" xfId="0" applyNumberFormat="1" applyFont="1"/>
    <xf numFmtId="49" fontId="5" fillId="0" borderId="0" xfId="0" applyNumberFormat="1" applyFont="1" applyAlignment="1">
      <alignment vertical="top"/>
    </xf>
    <xf numFmtId="49" fontId="0" fillId="0" borderId="0" xfId="0" applyNumberFormat="1" applyAlignment="1">
      <alignment vertical="top"/>
    </xf>
    <xf numFmtId="49" fontId="7" fillId="0" borderId="0" xfId="0" applyNumberFormat="1" applyFont="1" applyAlignment="1">
      <alignment vertical="top"/>
    </xf>
    <xf numFmtId="49" fontId="3" fillId="0" borderId="0" xfId="0" applyNumberFormat="1" applyFont="1" applyAlignment="1">
      <alignment vertical="top"/>
    </xf>
    <xf numFmtId="0" fontId="3" fillId="0" borderId="0" xfId="0" applyFont="1" applyAlignment="1">
      <alignment horizontal="left" vertical="top"/>
    </xf>
    <xf numFmtId="0" fontId="3" fillId="0" borderId="0" xfId="0" applyFont="1" applyAlignment="1">
      <alignment vertical="top"/>
    </xf>
    <xf numFmtId="0" fontId="5" fillId="0" borderId="0" xfId="0" applyFont="1" applyAlignment="1">
      <alignment horizontal="left" vertical="center"/>
    </xf>
    <xf numFmtId="0" fontId="25" fillId="4" borderId="0" xfId="0" applyFont="1" applyFill="1"/>
    <xf numFmtId="43" fontId="0" fillId="0" borderId="0" xfId="1" applyFont="1" applyFill="1" applyBorder="1" applyAlignment="1"/>
    <xf numFmtId="43" fontId="4" fillId="0" borderId="0" xfId="1" applyFont="1" applyBorder="1"/>
    <xf numFmtId="43" fontId="4" fillId="0" borderId="0" xfId="1" applyFont="1" applyFill="1" applyBorder="1" applyAlignment="1"/>
    <xf numFmtId="43" fontId="23" fillId="0" borderId="0" xfId="1" applyFont="1" applyFill="1" applyBorder="1" applyAlignment="1"/>
    <xf numFmtId="166" fontId="5" fillId="0" borderId="0" xfId="1" applyNumberFormat="1" applyFont="1" applyAlignment="1">
      <alignment horizontal="right"/>
    </xf>
    <xf numFmtId="166" fontId="0" fillId="0" borderId="0" xfId="1" applyNumberFormat="1" applyFont="1"/>
    <xf numFmtId="166" fontId="4" fillId="0" borderId="0" xfId="1" applyNumberFormat="1" applyFont="1"/>
    <xf numFmtId="166" fontId="0" fillId="0" borderId="0" xfId="1" applyNumberFormat="1" applyFont="1" applyAlignment="1">
      <alignment horizontal="center"/>
    </xf>
    <xf numFmtId="0" fontId="26" fillId="0" borderId="0" xfId="0" applyFont="1" applyAlignment="1">
      <alignment horizontal="center"/>
    </xf>
    <xf numFmtId="166" fontId="4" fillId="0" borderId="0" xfId="1" applyNumberFormat="1" applyFont="1" applyFill="1" applyBorder="1" applyAlignment="1">
      <alignment horizontal="center"/>
    </xf>
    <xf numFmtId="166" fontId="0" fillId="0" borderId="0" xfId="1" applyNumberFormat="1" applyFont="1" applyAlignment="1">
      <alignment horizontal="right"/>
    </xf>
    <xf numFmtId="166" fontId="0" fillId="0" borderId="0" xfId="1" applyNumberFormat="1" applyFont="1" applyFill="1" applyAlignment="1">
      <alignment horizontal="center"/>
    </xf>
    <xf numFmtId="166" fontId="0" fillId="0" borderId="0" xfId="1" applyNumberFormat="1" applyFont="1" applyFill="1"/>
    <xf numFmtId="0" fontId="7" fillId="0" borderId="0" xfId="0" applyFont="1" applyAlignment="1">
      <alignment wrapText="1"/>
    </xf>
    <xf numFmtId="166" fontId="5" fillId="0" borderId="1" xfId="1" applyNumberFormat="1" applyFont="1" applyBorder="1" applyAlignment="1">
      <alignment horizontal="center"/>
    </xf>
    <xf numFmtId="166" fontId="5" fillId="0" borderId="1" xfId="1" applyNumberFormat="1" applyFont="1" applyFill="1" applyBorder="1" applyAlignment="1">
      <alignment horizontal="center"/>
    </xf>
    <xf numFmtId="166" fontId="5" fillId="0" borderId="0" xfId="1" applyNumberFormat="1" applyFont="1" applyFill="1" applyAlignment="1">
      <alignment horizontal="center"/>
    </xf>
    <xf numFmtId="166" fontId="4" fillId="0" borderId="0" xfId="1" applyNumberFormat="1" applyFont="1" applyBorder="1"/>
    <xf numFmtId="166" fontId="0" fillId="0" borderId="0" xfId="1" applyNumberFormat="1" applyFont="1" applyBorder="1"/>
    <xf numFmtId="166" fontId="0" fillId="0" borderId="0" xfId="1" applyNumberFormat="1" applyFont="1" applyFill="1" applyBorder="1"/>
    <xf numFmtId="166" fontId="5" fillId="0" borderId="0" xfId="1" applyNumberFormat="1" applyFont="1" applyFill="1" applyBorder="1" applyAlignment="1">
      <alignment horizontal="center"/>
    </xf>
    <xf numFmtId="166" fontId="0" fillId="0" borderId="0" xfId="1" applyNumberFormat="1" applyFont="1" applyBorder="1" applyAlignment="1">
      <alignment horizontal="center"/>
    </xf>
    <xf numFmtId="166" fontId="0" fillId="0" borderId="0" xfId="1" applyNumberFormat="1" applyFont="1" applyFill="1" applyBorder="1" applyAlignment="1">
      <alignment horizontal="center"/>
    </xf>
    <xf numFmtId="166" fontId="4" fillId="0" borderId="3" xfId="1" applyNumberFormat="1" applyFont="1" applyFill="1" applyBorder="1" applyAlignment="1">
      <alignment horizontal="center"/>
    </xf>
    <xf numFmtId="166" fontId="0" fillId="0" borderId="3" xfId="1" applyNumberFormat="1" applyFont="1" applyBorder="1" applyAlignment="1">
      <alignment horizontal="right"/>
    </xf>
    <xf numFmtId="166" fontId="0" fillId="0" borderId="3" xfId="1" applyNumberFormat="1" applyFont="1" applyFill="1" applyBorder="1" applyAlignment="1">
      <alignment horizontal="center"/>
    </xf>
    <xf numFmtId="166" fontId="0" fillId="0" borderId="3" xfId="0" applyNumberFormat="1" applyBorder="1"/>
    <xf numFmtId="166" fontId="5" fillId="0" borderId="3" xfId="0" applyNumberFormat="1" applyFont="1" applyBorder="1" applyAlignment="1">
      <alignment horizontal="center"/>
    </xf>
    <xf numFmtId="166" fontId="5" fillId="0" borderId="3" xfId="1" applyNumberFormat="1" applyFont="1" applyFill="1" applyBorder="1" applyAlignment="1">
      <alignment horizontal="center"/>
    </xf>
    <xf numFmtId="43" fontId="4" fillId="0" borderId="0" xfId="0" applyNumberFormat="1" applyFont="1"/>
    <xf numFmtId="0" fontId="6" fillId="0" borderId="0" xfId="0" applyFont="1" applyAlignment="1">
      <alignment horizontal="center"/>
    </xf>
    <xf numFmtId="0" fontId="0" fillId="0" borderId="0" xfId="0" applyAlignment="1">
      <alignment horizontal="center"/>
    </xf>
    <xf numFmtId="0" fontId="6" fillId="0" borderId="0" xfId="0" applyFont="1" applyBorder="1"/>
    <xf numFmtId="0" fontId="7" fillId="0" borderId="0" xfId="0" applyFont="1" applyBorder="1" applyAlignment="1">
      <alignment horizontal="justify"/>
    </xf>
    <xf numFmtId="0" fontId="3" fillId="0" borderId="0" xfId="0" applyFont="1" applyBorder="1" applyAlignment="1">
      <alignment horizontal="left"/>
    </xf>
    <xf numFmtId="0" fontId="21" fillId="0" borderId="0" xfId="0" applyFont="1" applyBorder="1"/>
    <xf numFmtId="0" fontId="6" fillId="0" borderId="0" xfId="0" applyFont="1" applyBorder="1" applyAlignment="1">
      <alignment horizontal="center"/>
    </xf>
    <xf numFmtId="0" fontId="5" fillId="0" borderId="0" xfId="0" applyFont="1" applyBorder="1"/>
    <xf numFmtId="49" fontId="0" fillId="0" borderId="0" xfId="0" applyNumberFormat="1" applyBorder="1"/>
    <xf numFmtId="0" fontId="26" fillId="0" borderId="0" xfId="0" applyFont="1" applyBorder="1" applyAlignment="1">
      <alignment horizontal="center"/>
    </xf>
    <xf numFmtId="49" fontId="5" fillId="0" borderId="0" xfId="0" applyNumberFormat="1" applyFont="1" applyBorder="1"/>
    <xf numFmtId="0" fontId="0" fillId="0" borderId="0" xfId="0" applyBorder="1"/>
    <xf numFmtId="0" fontId="5" fillId="0" borderId="0" xfId="0" applyFont="1" applyAlignment="1">
      <alignment horizontal="center"/>
    </xf>
    <xf numFmtId="0" fontId="0" fillId="0" borderId="0" xfId="0" applyAlignment="1">
      <alignment horizontal="center"/>
    </xf>
    <xf numFmtId="0" fontId="6" fillId="0" borderId="0" xfId="0" applyFont="1" applyAlignment="1">
      <alignment horizontal="center"/>
    </xf>
    <xf numFmtId="0" fontId="0" fillId="0" borderId="3" xfId="0" applyBorder="1" applyAlignment="1">
      <alignment horizontal="center"/>
    </xf>
    <xf numFmtId="0" fontId="23" fillId="0" borderId="0" xfId="0" applyFont="1" applyAlignment="1">
      <alignment horizontal="center"/>
    </xf>
  </cellXfs>
  <cellStyles count="26">
    <cellStyle name="Comma" xfId="1" builtinId="3"/>
    <cellStyle name="Comma 10 7" xfId="24" xr:uid="{956274D0-65B6-4E3C-BCBC-A2C0D1F08F1B}"/>
    <cellStyle name="Comma 11 3 2 2" xfId="22" xr:uid="{9F9C11C6-BB3E-4F93-B203-DF8621A95EAF}"/>
    <cellStyle name="Comma 181" xfId="14" xr:uid="{CAF3770B-B86E-41D3-A030-D688C01A1BB5}"/>
    <cellStyle name="Comma 195 2" xfId="13" xr:uid="{28B302CE-75D2-456D-8324-99593D2D66FF}"/>
    <cellStyle name="Comma 2" xfId="2" xr:uid="{00000000-0005-0000-0000-000001000000}"/>
    <cellStyle name="Comma 2 19" xfId="10" xr:uid="{00000000-0005-0000-0000-000002000000}"/>
    <cellStyle name="Comma 2 2" xfId="3" xr:uid="{00000000-0005-0000-0000-000003000000}"/>
    <cellStyle name="Comma 2 2 3 4" xfId="16" xr:uid="{0824A625-A132-4BEE-906B-8BB87A5D5825}"/>
    <cellStyle name="Comma 3" xfId="4" xr:uid="{00000000-0005-0000-0000-000004000000}"/>
    <cellStyle name="Comma 31 7 2" xfId="9" xr:uid="{00000000-0005-0000-0000-000005000000}"/>
    <cellStyle name="Comma 4" xfId="20" xr:uid="{E7AD93D4-E6CC-4C94-A8CB-ED1CDB5D6029}"/>
    <cellStyle name="Comma 5 4" xfId="5" xr:uid="{00000000-0005-0000-0000-000006000000}"/>
    <cellStyle name="Comma 5 4 2" xfId="23" xr:uid="{2BF3FC0B-C196-4571-A1A9-DFC652F210C9}"/>
    <cellStyle name="Normal" xfId="0" builtinId="0"/>
    <cellStyle name="Normal 100 2" xfId="12" xr:uid="{7DD64C54-C039-4E76-B72C-19E72998C283}"/>
    <cellStyle name="Normal 119" xfId="25" xr:uid="{D60B3479-44BA-4F70-9767-0DC4A433B8BF}"/>
    <cellStyle name="Normal 14 4" xfId="6" xr:uid="{00000000-0005-0000-0000-000008000000}"/>
    <cellStyle name="Normal 2" xfId="17" xr:uid="{B2AA8917-6AE4-415F-824A-1E872628D77F}"/>
    <cellStyle name="Normal 2 2" xfId="7" xr:uid="{00000000-0005-0000-0000-000009000000}"/>
    <cellStyle name="Normal 2 2 5 5" xfId="18" xr:uid="{27A9DBCA-01A3-43DE-9A41-682756FD3832}"/>
    <cellStyle name="Normal 23" xfId="15" xr:uid="{59537825-1604-4D21-824C-17D0E2E2FCAC}"/>
    <cellStyle name="Normal 5" xfId="8" xr:uid="{00000000-0005-0000-0000-00000A000000}"/>
    <cellStyle name="Percent" xfId="11" builtinId="5"/>
    <cellStyle name="Percent 2" xfId="21" xr:uid="{F150F583-A503-4295-AA43-2F8B6AFC1022}"/>
    <cellStyle name="Percent 2 6" xfId="19" xr:uid="{18713532-75EC-4422-8C8F-34A5DADA9259}"/>
  </cellStyles>
  <dxfs count="0"/>
  <tableStyles count="0" defaultTableStyle="TableStyleMedium9" defaultPivotStyle="PivotStyleLight16"/>
  <colors>
    <mruColors>
      <color rgb="FFFF33CC"/>
      <color rgb="FFCCFFFF"/>
      <color rgb="FF00FF00"/>
      <color rgb="FFCCFF99"/>
      <color rgb="FFCC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customXml" Target="../customXml/item2.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2.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calcChain" Target="calcChain.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styles" Target="styles.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Data\BA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rnet\Documents%20and%20Settings\nuengrutai.hengburri\My%20Documents\My%20Job\Major\Major-Q1'05\major%20q1'2005\major%20q1'2005\working%20paper\Major%20DevelopmentQ1'04\working%20paper%20Q1'04\A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WINNT\Temp\A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ongo\fna$\confir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Audit2009\adj.staff%20to%20cost1-12_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All%20Job%20NOK\A%20Job-NOK\Reclass%20Monthly_Cost%2032005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ata\IFRS\Clients\PCS\FS_PCS_2012\Draft%20FS_V2\PCS_Note_FS_Template_2012_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HAICOM\DATA\SHARE.AC\LT1998\EST9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GAP\AUDIT%20MATTERS\Audit%203_2007\Reconsol\Admin\Pres%20Info%20Pack%20Reconso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F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WINDOWS\Desktop\Trial%20Balance%20from%20Accpac-Oct00-Sep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Joey\Desktop\KPMG\JWD%20Working%20paper\099_Data\RPT&amp;TB&amp;Segment_31Dec2014_V5Feb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ongo\fna$\FNA%20Pool\GL\GL\Audit%20KPMG\Job%20work\Year%202020\Q3%2020\Leadsheet%20SYM\SYM\revenue%20by%20country.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Excom\Excom_2019_10\2019_10_EXCOM.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Documents%20and%20Settings\roseti\Local%20Settings\Temporary%20Internet%20Files\Content.IE5\AVYTW70V\KPMG\JOB_RATCH\Petronas%20CONSOL%20PACK%2031%20March%202011%20FI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F&amp;A\Treasury\Cash%20Flow%20Forecasts\2011\04%202011%20Oct\Documents%20and%20Settings\wenkartd\Local%20Settings\Temporary%20Internet%20Files\OLK8D\2001Year_Master_Schedules%20ARBTS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rnet\Documents%20and%20Settings\bksrk\Desktop\Job\TDC\TDC%20YE'03\Section%20K\Section%20K.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Users\klertchai\AppData\Roaming\Microsoft\Excel\Pro%20forma_quarter\Proforma%20Conso_NFS_JVK_31Mar2014_V19Jul1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Users\accapinya\Desktop\Consolidated%20FS\4)%20Consolidated%20FS\4.2)%20Conso%20Q1'15\2)%20Consolidated%20Workpapers\Conso_NFS_JVK_31Mar2014_V29Aug14%205.30%20pm.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Users\pchawachaichayo\AppData\Local\Temp\wz8a06\Conso%20file\Conso_NFS_JVK_30Jun2014%20(PL%2014%20Mar%20-%2030%20June)%20V%2011%20Sep%20201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spwn138pv\Advisory%20Task\RE.Group%20Package%20YE2014\1020%20%20Reporting%20Packge%20Year%20Ended%20v28%2007%201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HAICOM\DATA\PERRY\CONTRACT\TPCON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FA_Pisit\JWD%20Info%20Logistics\Accounting\Project%20BJL%20parking\Ver1\Acc&amp;Fin\Loan\loanJWD.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jang\hire%20purchase\2008\1804,1805\uob%20%20%20leasing\truck+Taill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anida\mgt%20report&amp;b\WINDOWS\Desktop\tem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ssa_existing.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Documents%20and%20Settings\SYAIYAS\Local%20Settings\Temporary%20Internet%20Files\Content.Outlook\KPNWOQ5R\President%20Info%20Pack.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TR_A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Users\nongsaard1\AppData\Local\Microsoft\Windows\Temporary%20Internet%20Files\Content.Outlook\025EL8QC\Conso_NFS_JVK_30Sep2014%20V%2031%20Oct%2014.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rnet\unzipped\GDP095\3&#3591;&#3610;Au_Reno1624_3Fin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rnet\Account\Nicha\&#3591;&#3610;&#3585;&#3634;&#3619;&#3648;&#3591;&#3636;&#3609;\&#3591;&#3610;&#3585;&#3634;&#3619;&#3648;&#3591;&#3636;&#3609;45\OH_Repor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rnet\Account\Nicha\&#3591;&#3610;&#3585;&#3634;&#3619;&#3648;&#3591;&#3636;&#3609;\&#3591;&#3610;&#3585;&#3634;&#3619;&#3648;&#3591;&#3636;&#3609;0145_T77HKT3UK.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rnet\unzipped\asset-2\GDEP1231_45PDasse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ornet\Documents%20and%20Settings\bkdpp\My%20Documents\My%20jobs\GSP\YE%2031.12.03\&#3591;&#3610;&#3585;&#3634;&#3619;&#3648;&#3591;&#3636;&#3609;0244_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ZAMBO\Share%20MA\jiraporn\Strategic%202004\Budget_&amp;BC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Users\ppoothong\Documents\KPMG's%20Client\CS%20Loxinfo%202010\CSL%20E-Audit\Ye%20end\TB_1210_for%20import%20to%20E_audit%20Final%20201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t\d\Financial%20Statements\LeadQ2-2003%20for%20e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B 1 - Current"/>
      <sheetName val="SCB 2 - Current"/>
      <sheetName val="SCB 1 _ Current"/>
      <sheetName val="SCB 2 _ Current"/>
      <sheetName val="Bงบต้นทุนC"/>
      <sheetName val="2.DL "/>
      <sheetName val="2.2 IDL"/>
      <sheetName val="SKA"/>
      <sheetName val="เขตการค้าย่อย"/>
      <sheetName val="Seal 1-07-04"/>
      <sheetName val="1149"/>
      <sheetName val="BALANCE SHEET "/>
      <sheetName val="TrialBalance Q3-2002"/>
      <sheetName val="03中"/>
      <sheetName val="เงินกู้ธนชาติ"/>
      <sheetName val="CIPA"/>
      <sheetName val="Reftable"/>
      <sheetName val="Disposal"/>
      <sheetName val="FP Friends Other"/>
      <sheetName val="Accts_ET"/>
      <sheetName val="BANK"/>
      <sheetName val="BS"/>
      <sheetName val="เงินกู้ MGC"/>
      <sheetName val="HPL"/>
      <sheetName val="HBS"/>
      <sheetName val="ข้อมูล PM"/>
      <sheetName val="ตั๋วเงินรับ"/>
      <sheetName val="ชื่อหุ้น"/>
      <sheetName val="BUILD95"/>
      <sheetName val="N-4 Patent right"/>
      <sheetName val="Allocate96-98"/>
      <sheetName val="desc"/>
      <sheetName val="Invoice"/>
      <sheetName val="type"/>
      <sheetName val="B&amp;S 1999"/>
      <sheetName val="คชจ.ดำเนินงาน6-43"/>
      <sheetName val="oresreqsum"/>
      <sheetName val="Sal"/>
      <sheetName val="ACS Revenue"/>
      <sheetName val="TB-2001-Apr'01"/>
      <sheetName val="관세"/>
      <sheetName val="Budgets"/>
      <sheetName val="P&amp;L Rates"/>
      <sheetName val="PRICE LIST"/>
      <sheetName val="data"/>
      <sheetName val="FG Joint"/>
      <sheetName val="Non Movement"/>
      <sheetName val="สรุปรวม"/>
      <sheetName val="Exp"/>
      <sheetName val="ยอดkill1005"/>
      <sheetName val="Master"/>
      <sheetName val="Assumptions"/>
      <sheetName val="GLTable"/>
      <sheetName val="Jun 06"/>
      <sheetName val="IncidentsEAP"/>
      <sheetName val="Rate"/>
      <sheetName val="Mkt Dev 1291 ONL 1290 - 1010"/>
      <sheetName val="part-import"/>
      <sheetName val="Detail-Sep"/>
      <sheetName val="REVENUE"/>
      <sheetName val="Compare"/>
      <sheetName val="TB Worksheet"/>
      <sheetName val="DealerData"/>
      <sheetName val="M1,2"/>
      <sheetName val="Item Code - Machine"/>
      <sheetName val="M9"/>
      <sheetName val="Sap_927_Vdr"/>
      <sheetName val="B053 (990701)공정실적PP%계산"/>
      <sheetName val="recon"/>
      <sheetName val="Update_041110"/>
      <sheetName val="sub-mat2011"/>
      <sheetName val="Sheet1"/>
      <sheetName val="Sheet2"/>
      <sheetName val="Sheet3"/>
      <sheetName val="DataInput1"/>
      <sheetName val="ELEC45-01"/>
      <sheetName val="ADJ - RATE"/>
      <sheetName val="Front"/>
      <sheetName val="cc Nov08"/>
      <sheetName val="2003 Growth"/>
      <sheetName val="DEP12"/>
      <sheetName val="เครื่องตกแต่ง"/>
      <sheetName val="อาคาร"/>
      <sheetName val="BS-SCH"/>
      <sheetName val="10-1 Media"/>
      <sheetName val="10-cut"/>
      <sheetName val="141010"/>
      <sheetName val="ap"/>
      <sheetName val="065005s"/>
      <sheetName val="Juta"/>
      <sheetName val="19"/>
      <sheetName val="Header"/>
      <sheetName val="SCB_1_-_Current"/>
      <sheetName val="SCB_2_-_Current"/>
      <sheetName val="SCB_1___Current"/>
      <sheetName val="SCB_2___Current"/>
      <sheetName val="MA"/>
      <sheetName val="SCB_1_-_Current1"/>
      <sheetName val="SCB_2_-_Current1"/>
      <sheetName val="SCB_1___Current1"/>
      <sheetName val="SCB_2___Current1"/>
      <sheetName val="2_DL_"/>
      <sheetName val="2_2_IDL"/>
      <sheetName val="Seal_1-07-04"/>
      <sheetName val="BALANCE_SHEET_"/>
      <sheetName val="TrialBalance_Q3-2002"/>
      <sheetName val="FP_Friends_Other"/>
      <sheetName val="เงินกู้_MGC"/>
      <sheetName val="ข้อมูล_PM"/>
      <sheetName val="ACS_Revenue"/>
      <sheetName val="N-4_Patent_right"/>
      <sheetName val="B&amp;S_1999"/>
      <sheetName val="คชจ_ดำเนินงาน6-43"/>
      <sheetName val="P&amp;L_Rates"/>
      <sheetName val="PRICE_LIST"/>
      <sheetName val="FG_Joint"/>
      <sheetName val="Non_Movement"/>
      <sheetName val="Jun_06"/>
      <sheetName val="Mkt_Dev_1291_ONL_1290_-_1010"/>
      <sheetName val="TB_Worksheet"/>
      <sheetName val="ADJ_-_RATE"/>
      <sheetName val="Item_Code_-_Machine"/>
      <sheetName val="B053_(990701)공정실적PP%계산"/>
      <sheetName val="cc_Nov08"/>
      <sheetName val="2003_Growth"/>
      <sheetName val="TB_2001_Apr_01"/>
      <sheetName val="MPT 07 Sale Forecast"/>
      <sheetName val="MPT 08 Sale Forecast"/>
      <sheetName val="TL Scrap rate"/>
      <sheetName val="Other_Sch"/>
      <sheetName val="BS-Thai"/>
      <sheetName val="CST1198"/>
      <sheetName val="Selling and Admins (DONE)"/>
      <sheetName val="03?"/>
      <sheetName val="ProductData"/>
      <sheetName val=" Direct load "/>
      <sheetName val="ops tb"/>
      <sheetName val="สมมติฐาน"/>
      <sheetName val="TB SAP"/>
      <sheetName val="130709"/>
      <sheetName val="Cover2"/>
      <sheetName val="S33"/>
      <sheetName val="[BANK.XLS뉮׾_x0003_㌏Joint"/>
      <sheetName val="Nonmove"/>
      <sheetName val="Standing Data"/>
      <sheetName val="SCB_1_-_Current2"/>
      <sheetName val="SCB_2_-_Current2"/>
      <sheetName val="SCB_1___Current2"/>
      <sheetName val="SCB_2___Current2"/>
      <sheetName val="Seal_1-07-042"/>
      <sheetName val="BALANCE_SHEET_2"/>
      <sheetName val="เงินกู้_MGC2"/>
      <sheetName val="ข้อมูล_PM2"/>
      <sheetName val="FG_Joint2"/>
      <sheetName val="Non_Movement2"/>
      <sheetName val="_Direct_load_1"/>
      <sheetName val="2_DL_1"/>
      <sheetName val="2_2_IDL1"/>
      <sheetName val="TrialBalance_Q3-20021"/>
      <sheetName val="FP_Friends_Other1"/>
      <sheetName val="ACS_Revenue1"/>
      <sheetName val="N-4_Patent_right1"/>
      <sheetName val="B&amp;S_19991"/>
      <sheetName val="คชจ_ดำเนินงาน6-431"/>
      <sheetName val="P&amp;L_Rates1"/>
      <sheetName val="PRICE_LIST1"/>
      <sheetName val="TB_SAP1"/>
      <sheetName val="Jun_061"/>
      <sheetName val="Seal_1-07-041"/>
      <sheetName val="BALANCE_SHEET_1"/>
      <sheetName val="เงินกู้_MGC1"/>
      <sheetName val="ข้อมูล_PM1"/>
      <sheetName val="FG_Joint1"/>
      <sheetName val="Non_Movement1"/>
      <sheetName val="_Direct_load_"/>
      <sheetName val="TB_SAP"/>
      <sheetName val="CUSTOMER"/>
      <sheetName val="pa group"/>
      <sheetName val="F1 Log On"/>
      <sheetName val="43"/>
      <sheetName val="DLD Query Query Query"/>
      <sheetName val="หักกลบ-ลบหนี้"/>
      <sheetName val="RANK"/>
      <sheetName val="FA"/>
      <sheetName val="REC GROUP"/>
      <sheetName val="Write off"/>
      <sheetName val="JV"/>
      <sheetName val="Clientes"/>
      <sheetName val="Op_Produccion"/>
      <sheetName val="MMRR"/>
      <sheetName val="Details"/>
      <sheetName val="IBASE"/>
      <sheetName val="List"/>
      <sheetName val="Unrecorded Misstatement"/>
      <sheetName val="見積表紙原紙"/>
      <sheetName val="Main"/>
      <sheetName val="INV(未作成)"/>
      <sheetName val="N-2"/>
      <sheetName val="Spa Sales"/>
      <sheetName val="FF-3"/>
      <sheetName val="CRITERIA1"/>
      <sheetName val="SCB_1_-_Current3"/>
      <sheetName val="SCB_2_-_Current3"/>
      <sheetName val="SCB_1___Current3"/>
      <sheetName val="SCB_2___Current3"/>
      <sheetName val="2_DL_2"/>
      <sheetName val="2_2_IDL2"/>
      <sheetName val="Seal_1-07-043"/>
      <sheetName val="BALANCE_SHEET_3"/>
      <sheetName val="TrialBalance_Q3-20022"/>
      <sheetName val="เงินกู้_MGC3"/>
      <sheetName val="FP_Friends_Other2"/>
      <sheetName val="ข้อมูล_PM3"/>
      <sheetName val="ACS_Revenue2"/>
      <sheetName val="N-4_Patent_right2"/>
      <sheetName val="B&amp;S_19992"/>
      <sheetName val="คชจ_ดำเนินงาน6-432"/>
      <sheetName val="P&amp;L_Rates2"/>
      <sheetName val="PRICE_LIST2"/>
      <sheetName val="FG_Joint3"/>
      <sheetName val="Non_Movement3"/>
      <sheetName val="Jun_062"/>
      <sheetName val="10-1_Media"/>
      <sheetName val="MPT_07_Sale_Forecast"/>
      <sheetName val="MPT_08_Sale_Forecast"/>
      <sheetName val="TL_Scrap_rate"/>
      <sheetName val="Selling_and_Admins_(DONE)"/>
      <sheetName val="_Direct_load_2"/>
      <sheetName val="TB_SAP2"/>
      <sheetName val="Standing_Data"/>
      <sheetName val="ops_tb"/>
      <sheetName val="Sale 0502"/>
      <sheetName val="AP-FAsb"/>
      <sheetName val="PLL"/>
      <sheetName val="PP"/>
      <sheetName val="U-5.2"/>
      <sheetName val="Lead"/>
      <sheetName val="03_"/>
      <sheetName val="SCB_1_-_Current4"/>
      <sheetName val="SCB_2_-_Current4"/>
      <sheetName val="SCB_1___Current4"/>
      <sheetName val="SCB_2___Current4"/>
      <sheetName val="2_DL_3"/>
      <sheetName val="2_2_IDL3"/>
      <sheetName val="Seal_1-07-044"/>
      <sheetName val="BALANCE_SHEET_4"/>
      <sheetName val="TrialBalance_Q3-20023"/>
      <sheetName val="เงินกู้_MGC4"/>
      <sheetName val="FP_Friends_Other3"/>
      <sheetName val="ข้อมูล_PM4"/>
      <sheetName val="ACS_Revenue3"/>
      <sheetName val="N-4_Patent_right3"/>
      <sheetName val="B&amp;S_19993"/>
      <sheetName val="คชจ_ดำเนินงาน6-433"/>
      <sheetName val="P&amp;L_Rates3"/>
      <sheetName val="PRICE_LIST3"/>
      <sheetName val="FG_Joint4"/>
      <sheetName val="Non_Movement4"/>
      <sheetName val="Jun_063"/>
      <sheetName val="Mkt_Dev_1291_ONL_1290_-_10101"/>
      <sheetName val="TB_Worksheet1"/>
      <sheetName val="ADJ_-_RATE1"/>
      <sheetName val="Item_Code_-_Machine1"/>
      <sheetName val="B053_(990701)공정실적PP%계산1"/>
      <sheetName val="cc_Nov081"/>
      <sheetName val="2003_Growth1"/>
      <sheetName val="10-1_Media1"/>
      <sheetName val="MPT_07_Sale_Forecast1"/>
      <sheetName val="MPT_08_Sale_Forecast1"/>
      <sheetName val="TL_Scrap_rate1"/>
      <sheetName val="Selling_and_Admins_(DONE)1"/>
      <sheetName val="_Direct_load_3"/>
      <sheetName val="TB_SAP3"/>
      <sheetName val="Standing_Data1"/>
      <sheetName val="ops_tb1"/>
      <sheetName val="pa_group"/>
      <sheetName val="F1_Log_On"/>
      <sheetName val="DLD_Query_Query_Query"/>
      <sheetName val="Unrecorded_Misstatement"/>
      <sheetName val="[BANK_XLS뉮׾㌏Joint"/>
      <sheetName val="REC_GROUP"/>
      <sheetName val="Sale_0502"/>
      <sheetName val="Write_off"/>
      <sheetName val="Spa_Sales"/>
      <sheetName val="TB12-42"/>
      <sheetName val="Seagate _share_in_units"/>
      <sheetName val="total"/>
      <sheetName val="STATEMENT"/>
      <sheetName val="#REF"/>
      <sheetName val="RPR3050"/>
      <sheetName val="ADVANCE-STAFF"/>
      <sheetName val="Links"/>
      <sheetName val="Menu"/>
      <sheetName val="Parameters"/>
      <sheetName val="Detail_เงินให้กู้"/>
      <sheetName val="TB"/>
      <sheetName val=""/>
      <sheetName val="pa_group1"/>
      <sheetName val="F1_Log_On1"/>
      <sheetName val="Write_off1"/>
      <sheetName val="ctTBA"/>
      <sheetName val="gVL"/>
      <sheetName val="SCB_1_-_Current5"/>
      <sheetName val="SCB_2_-_Current5"/>
      <sheetName val="SCB_1___Current5"/>
      <sheetName val="SCB_2___Current5"/>
      <sheetName val="2_DL_4"/>
      <sheetName val="2_2_IDL4"/>
      <sheetName val="Seal_1-07-045"/>
      <sheetName val="BALANCE_SHEET_5"/>
      <sheetName val="TrialBalance_Q3-20024"/>
      <sheetName val="FP_Friends_Other4"/>
      <sheetName val="เงินกู้_MGC5"/>
      <sheetName val="ข้อมูล_PM5"/>
      <sheetName val="ACS_Revenue4"/>
      <sheetName val="N-4_Patent_right4"/>
      <sheetName val="B&amp;S_19994"/>
      <sheetName val="คชจ_ดำเนินงาน6-434"/>
      <sheetName val="P&amp;L_Rates4"/>
      <sheetName val="PRICE_LIST4"/>
      <sheetName val="FG_Joint5"/>
      <sheetName val="Non_Movement5"/>
      <sheetName val="Jun_064"/>
      <sheetName val="Mkt_Dev_1291_ONL_1290_-_10102"/>
      <sheetName val="TB_Worksheet2"/>
      <sheetName val="ADJ_-_RATE2"/>
      <sheetName val="Item_Code_-_Machine2"/>
      <sheetName val="B053_(990701)공정실적PP%계산2"/>
      <sheetName val="cc_Nov082"/>
      <sheetName val="2003_Growth2"/>
      <sheetName val="10-1_Media2"/>
      <sheetName val="_Direct_load_4"/>
      <sheetName val="TB_SAP4"/>
      <sheetName val="ops_tb2"/>
      <sheetName val="pa_group2"/>
      <sheetName val="F1_Log_On2"/>
      <sheetName val="MPT_07_Sale_Forecast2"/>
      <sheetName val="MPT_08_Sale_Forecast2"/>
      <sheetName val="TL_Scrap_rate2"/>
      <sheetName val="Selling_and_Admins_(DONE)2"/>
      <sheetName val="Standing_Data2"/>
      <sheetName val="Sale_05021"/>
      <sheetName val="DLD_Query_Query_Query1"/>
      <sheetName val="Unrecorded_Misstatement1"/>
      <sheetName val="Write_off2"/>
      <sheetName val="REC_GROUP1"/>
      <sheetName val="SCB_1_-_Current6"/>
      <sheetName val="SCB_2_-_Current6"/>
      <sheetName val="SCB_1___Current6"/>
      <sheetName val="SCB_2___Current6"/>
      <sheetName val="2_DL_5"/>
      <sheetName val="2_2_IDL5"/>
      <sheetName val="Seal_1-07-046"/>
      <sheetName val="BALANCE_SHEET_6"/>
      <sheetName val="TrialBalance_Q3-20025"/>
      <sheetName val="FP_Friends_Other5"/>
      <sheetName val="เงินกู้_MGC6"/>
      <sheetName val="ข้อมูล_PM6"/>
      <sheetName val="ACS_Revenue5"/>
      <sheetName val="N-4_Patent_right5"/>
      <sheetName val="B&amp;S_19995"/>
      <sheetName val="คชจ_ดำเนินงาน6-435"/>
      <sheetName val="P&amp;L_Rates5"/>
      <sheetName val="PRICE_LIST5"/>
      <sheetName val="FG_Joint6"/>
      <sheetName val="Non_Movement6"/>
      <sheetName val="Jun_065"/>
      <sheetName val="Mkt_Dev_1291_ONL_1290_-_10103"/>
      <sheetName val="TB_Worksheet3"/>
      <sheetName val="ADJ_-_RATE3"/>
      <sheetName val="Item_Code_-_Machine3"/>
      <sheetName val="B053_(990701)공정실적PP%계산3"/>
      <sheetName val="cc_Nov083"/>
      <sheetName val="2003_Growth3"/>
      <sheetName val="10-1_Media3"/>
      <sheetName val="_Direct_load_5"/>
      <sheetName val="TB_SAP5"/>
      <sheetName val="ops_tb3"/>
      <sheetName val="pa_group3"/>
      <sheetName val="F1_Log_On3"/>
      <sheetName val="MPT_07_Sale_Forecast3"/>
      <sheetName val="MPT_08_Sale_Forecast3"/>
      <sheetName val="TL_Scrap_rate3"/>
      <sheetName val="Selling_and_Admins_(DONE)3"/>
      <sheetName val="Standing_Data3"/>
      <sheetName val="Sale_05022"/>
      <sheetName val="DLD_Query_Query_Query2"/>
      <sheetName val="Unrecorded_Misstatement2"/>
      <sheetName val="Write_off3"/>
      <sheetName val="REC_GROUP2"/>
      <sheetName val="Spa_Sales1"/>
      <sheetName val="Controller"/>
      <sheetName val="C2C"/>
      <sheetName val="IE UPS"/>
      <sheetName val="_BANK.XLS뉮׾_x005f_x0003_㌏Joint"/>
      <sheetName val="BANESCO"/>
      <sheetName val="Pd01 vsl sked"/>
      <sheetName val="Newspaper"/>
      <sheetName val="_BANK.XLS뉮׾_x0003_㌏Joint"/>
      <sheetName val="Drop down list"/>
      <sheetName val="AM_COST"/>
      <sheetName val="February-17"/>
      <sheetName val="SCB_1_-_Current7"/>
      <sheetName val="SCB_2_-_Current7"/>
      <sheetName val="SCB_1___Current7"/>
      <sheetName val="SCB_2___Current7"/>
      <sheetName val="Seal_1-07-047"/>
      <sheetName val="BALANCE_SHEET_7"/>
      <sheetName val="2_DL_6"/>
      <sheetName val="2_2_IDL6"/>
      <sheetName val="TrialBalance_Q3-20026"/>
      <sheetName val="เงินกู้_MGC7"/>
      <sheetName val="FP_Friends_Other6"/>
      <sheetName val="ข้อมูล_PM7"/>
      <sheetName val="ACS_Revenue6"/>
      <sheetName val="N-4_Patent_right6"/>
      <sheetName val="B&amp;S_19996"/>
      <sheetName val="คชจ_ดำเนินงาน6-436"/>
      <sheetName val="P&amp;L_Rates6"/>
      <sheetName val="PRICE_LIST6"/>
      <sheetName val="FG_Joint7"/>
      <sheetName val="Non_Movement7"/>
      <sheetName val="Jun_066"/>
      <sheetName val="Mkt_Dev_1291_ONL_1290_-_10104"/>
      <sheetName val="TB_Worksheet4"/>
      <sheetName val="ADJ_-_RATE4"/>
      <sheetName val="Item_Code_-_Machine4"/>
      <sheetName val="B053_(990701)공정실적PP%계산4"/>
      <sheetName val="cc_Nov084"/>
      <sheetName val="2003_Growth4"/>
      <sheetName val="10-1_Media4"/>
      <sheetName val="MPT_07_Sale_Forecast4"/>
      <sheetName val="MPT_08_Sale_Forecast4"/>
      <sheetName val="TL_Scrap_rate4"/>
      <sheetName val="_Direct_load_6"/>
      <sheetName val="ops_tb4"/>
      <sheetName val="Selling_and_Admins_(DONE)4"/>
      <sheetName val="TB_SAP6"/>
      <sheetName val="pa_group4"/>
      <sheetName val="F1_Log_On4"/>
      <sheetName val="Standing_Data4"/>
      <sheetName val="DLD_Query_Query_Query3"/>
      <sheetName val="REC_GROUP3"/>
      <sheetName val="Write_off4"/>
      <sheetName val="Unrecorded_Misstatement3"/>
      <sheetName val="Spa_Sales2"/>
      <sheetName val="Sale_05023"/>
      <sheetName val="U-5_2"/>
      <sheetName val="Seagate__share_in_units"/>
      <sheetName val="IE_UPS"/>
      <sheetName val="_BANK_XLS뉮׾_x005f_x0003_㌏Joint"/>
      <sheetName val="SCB_1_-_Current8"/>
      <sheetName val="SCB_2_-_Current8"/>
      <sheetName val="SCB_1___Current8"/>
      <sheetName val="SCB_2___Current8"/>
      <sheetName val="Seal_1-07-048"/>
      <sheetName val="BALANCE_SHEET_8"/>
      <sheetName val="2_DL_7"/>
      <sheetName val="2_2_IDL7"/>
      <sheetName val="TrialBalance_Q3-20027"/>
      <sheetName val="เงินกู้_MGC8"/>
      <sheetName val="FP_Friends_Other7"/>
      <sheetName val="ข้อมูล_PM8"/>
      <sheetName val="ACS_Revenue7"/>
      <sheetName val="N-4_Patent_right7"/>
      <sheetName val="B&amp;S_19997"/>
      <sheetName val="คชจ_ดำเนินงาน6-437"/>
      <sheetName val="P&amp;L_Rates7"/>
      <sheetName val="PRICE_LIST7"/>
      <sheetName val="FG_Joint8"/>
      <sheetName val="Non_Movement8"/>
      <sheetName val="Jun_067"/>
      <sheetName val="Mkt_Dev_1291_ONL_1290_-_10105"/>
      <sheetName val="TB_Worksheet5"/>
      <sheetName val="ADJ_-_RATE5"/>
      <sheetName val="Item_Code_-_Machine5"/>
      <sheetName val="B053_(990701)공정실적PP%계산5"/>
      <sheetName val="cc_Nov085"/>
      <sheetName val="2003_Growth5"/>
      <sheetName val="10-1_Media5"/>
      <sheetName val="MPT_07_Sale_Forecast5"/>
      <sheetName val="MPT_08_Sale_Forecast5"/>
      <sheetName val="TL_Scrap_rate5"/>
      <sheetName val="_Direct_load_7"/>
      <sheetName val="ops_tb5"/>
      <sheetName val="Selling_and_Admins_(DONE)5"/>
      <sheetName val="TB_SAP7"/>
      <sheetName val="pa_group5"/>
      <sheetName val="F1_Log_On5"/>
      <sheetName val="Standing_Data5"/>
      <sheetName val="DLD_Query_Query_Query4"/>
      <sheetName val="REC_GROUP4"/>
      <sheetName val="Write_off5"/>
      <sheetName val="Unrecorded_Misstatement4"/>
      <sheetName val="Spa_Sales3"/>
      <sheetName val="Sale_05024"/>
      <sheetName val="U-5_21"/>
      <sheetName val="Seagate__share_in_units1"/>
      <sheetName val="IE_UPS1"/>
      <sheetName val="_BANK_XLS뉮׾_x005f_x0003_㌏Joint1"/>
      <sheetName val="רכוש קבוע "/>
      <sheetName val="K110_NFS"/>
      <sheetName val="LOOSECHKLIST"/>
      <sheetName val="RA-Grouping"/>
      <sheetName val="GiaVL"/>
      <sheetName val="IS"/>
      <sheetName val="B131 "/>
      <sheetName val="[BANK.XLS뉮׾_x005f_x0003_㌏Joint"/>
      <sheetName val="LRA"/>
      <sheetName val="Bill No. 2 - Carpark"/>
      <sheetName val="InvPlan_NI and WIN 2017"/>
      <sheetName val="PRɉCE_LIST4"/>
      <sheetName val="_BANK_XLS뉮׾㌏Joint"/>
      <sheetName val="1"/>
      <sheetName val="SAN REDUCED 1"/>
      <sheetName val="BS&amp;PL"/>
      <sheetName val="page1"/>
      <sheetName val="Gen Info"/>
      <sheetName val="sum_amt_mount"/>
      <sheetName val="Oct"/>
      <sheetName val="411and431sum"/>
      <sheetName val="MISC"/>
      <sheetName val="Pd01_vsl_sked"/>
      <sheetName val="ตารางลูกหนี้สัญญาเช่า. "/>
      <sheetName val="Balance Sheet"/>
      <sheetName val="DPLA"/>
      <sheetName val="M_Maincomp"/>
      <sheetName val="StandingData"/>
      <sheetName val="gl"/>
      <sheetName val="BSI"/>
      <sheetName val=" IBPL0001"/>
      <sheetName val="COVER"/>
      <sheetName val=" IB-PL-YTD"/>
      <sheetName val="SUMSCHED"/>
      <sheetName val="FOREC1"/>
      <sheetName val="HEADC"/>
      <sheetName val="INVENT"/>
      <sheetName val="INVEST"/>
      <sheetName val="AIS"/>
      <sheetName val="Analysis"/>
      <sheetName val="GROSSM"/>
      <sheetName val="P&amp;LFINAL - 44"/>
      <sheetName val="Trial Balance"/>
      <sheetName val="Prm"/>
      <sheetName val="B1"/>
      <sheetName val="pl"/>
      <sheetName val="EAS"/>
      <sheetName val="Estimation - 2018"/>
      <sheetName val="F9 Parameters "/>
      <sheetName val="P'ต่าย"/>
      <sheetName val="ลูกค้า"/>
      <sheetName val="JV Entry"/>
      <sheetName val="Quarterly 4"/>
      <sheetName val="CA Sheet"/>
      <sheetName val="สรุป"/>
      <sheetName val="_BANK.XLS뉮׾_x005f_x005f_x005f_x0003_㌏Joint"/>
      <sheetName val="FORMC94"/>
      <sheetName val="Asset &amp; Liability"/>
      <sheetName val="Net asset value"/>
      <sheetName val="AFA"/>
      <sheetName val="อัตรามรณะ"/>
      <sheetName val="FF_3"/>
      <sheetName val="_BANK.XLS뉮׾_x005f_x005f_x005f_x005f_x005f_x005f_x"/>
      <sheetName val="[BANK.XLS뉮׾_x005f_x005f_x005f_x0003_㌏Joint"/>
      <sheetName val="HP"/>
      <sheetName val="9110"/>
      <sheetName val="FF-1"/>
      <sheetName val="table"/>
      <sheetName val="interest tree generation"/>
      <sheetName val="สัญญาบริการอื่น"/>
      <sheetName val="ค่าที่ปรึกษา"/>
      <sheetName val="สัญญาเช่าสนง"/>
      <sheetName val="dongia (2)"/>
      <sheetName val="KPI F1.3 พรทิพย์ 2559"/>
      <sheetName val="SCB_1_-_Current9"/>
      <sheetName val="SCB_2_-_Current9"/>
      <sheetName val="SCB_1___Current9"/>
      <sheetName val="SCB_2___Current9"/>
      <sheetName val="2_DL_8"/>
      <sheetName val="2_2_IDL8"/>
      <sheetName val="Seal_1-07-049"/>
      <sheetName val="BALANCE_SHEET_9"/>
      <sheetName val="TrialBalance_Q3-20028"/>
      <sheetName val="FP_Friends_Other8"/>
      <sheetName val="เงินกู้_MGC9"/>
      <sheetName val="ข้อมูล_PM9"/>
      <sheetName val="ACS_Revenue8"/>
      <sheetName val="N-4_Patent_right8"/>
      <sheetName val="B&amp;S_19998"/>
      <sheetName val="คชจ_ดำเนินงาน6-438"/>
      <sheetName val="P&amp;L_Rates8"/>
      <sheetName val="PRICE_LIST8"/>
      <sheetName val="FG_Joint9"/>
      <sheetName val="Non_Movement9"/>
      <sheetName val="Jun_068"/>
      <sheetName val="Mkt_Dev_1291_ONL_1290_-_10106"/>
      <sheetName val="TB_Worksheet6"/>
      <sheetName val="Item_Code_-_Machine6"/>
      <sheetName val="ops_tb6"/>
      <sheetName val="ADJ_-_RATE6"/>
      <sheetName val="B053_(990701)공정실적PP%계산6"/>
      <sheetName val="cc_Nov086"/>
      <sheetName val="2003_Growth6"/>
      <sheetName val="10-1_Media6"/>
      <sheetName val="MPT_07_Sale_Forecast6"/>
      <sheetName val="MPT_08_Sale_Forecast6"/>
      <sheetName val="TL_Scrap_rate6"/>
      <sheetName val="Selling_and_Admins_(DONE)6"/>
      <sheetName val="_Direct_load_8"/>
      <sheetName val="TB_SAP8"/>
      <sheetName val="Standing_Data6"/>
      <sheetName val="DLD_Query_Query_Query5"/>
      <sheetName val="Write_off6"/>
      <sheetName val="Unrecorded_Misstatement5"/>
      <sheetName val="pa_group6"/>
      <sheetName val="F1_Log_On6"/>
      <sheetName val="REC_GROUP5"/>
      <sheetName val="Spa_Sales4"/>
      <sheetName val="Sale_05025"/>
      <sheetName val="U-5_22"/>
      <sheetName val="Seagate__share_in_units2"/>
      <sheetName val="_BANK_XLS뉮׾_x005f_x0003_㌏Joint2"/>
      <sheetName val="IE_UPS2"/>
      <sheetName val="Trial_Balance"/>
      <sheetName val="dongia_(2)"/>
      <sheetName val="Drop_down_list"/>
      <sheetName val="רכוש_קבוע_"/>
      <sheetName val="Bill_No__2_-_Carpark"/>
      <sheetName val="B131_"/>
      <sheetName val="InvPlan_NI_and_WIN_2017"/>
      <sheetName val="SCB_1_-_Current10"/>
      <sheetName val="SCB_2_-_Current10"/>
      <sheetName val="SCB_1___Current10"/>
      <sheetName val="SCB_2___Current10"/>
      <sheetName val="2_DL_9"/>
      <sheetName val="2_2_IDL9"/>
      <sheetName val="Seal_1-07-0410"/>
      <sheetName val="BALANCE_SHEET_10"/>
      <sheetName val="TrialBalance_Q3-20029"/>
      <sheetName val="FP_Friends_Other9"/>
      <sheetName val="เงินกู้_MGC10"/>
      <sheetName val="ข้อมูล_PM10"/>
      <sheetName val="ACS_Revenue9"/>
      <sheetName val="N-4_Patent_right9"/>
      <sheetName val="B&amp;S_19999"/>
      <sheetName val="คชจ_ดำเนินงาน6-439"/>
      <sheetName val="P&amp;L_Rates9"/>
      <sheetName val="PRICE_LIST9"/>
      <sheetName val="FG_Joint10"/>
      <sheetName val="Non_Movement10"/>
      <sheetName val="Jun_069"/>
      <sheetName val="Mkt_Dev_1291_ONL_1290_-_10107"/>
      <sheetName val="TB_Worksheet7"/>
      <sheetName val="Item_Code_-_Machine7"/>
      <sheetName val="ops_tb7"/>
      <sheetName val="ADJ_-_RATE7"/>
      <sheetName val="B053_(990701)공정실적PP%계산7"/>
      <sheetName val="cc_Nov087"/>
      <sheetName val="2003_Growth7"/>
      <sheetName val="10-1_Media7"/>
      <sheetName val="MPT_07_Sale_Forecast7"/>
      <sheetName val="MPT_08_Sale_Forecast7"/>
      <sheetName val="TL_Scrap_rate7"/>
      <sheetName val="Selling_and_Admins_(DONE)7"/>
      <sheetName val="_Direct_load_9"/>
      <sheetName val="TB_SAP9"/>
      <sheetName val="Standing_Data7"/>
      <sheetName val="DLD_Query_Query_Query6"/>
      <sheetName val="Write_off7"/>
      <sheetName val="Unrecorded_Misstatement6"/>
      <sheetName val="pa_group7"/>
      <sheetName val="F1_Log_On7"/>
      <sheetName val="REC_GROUP6"/>
      <sheetName val="Spa_Sales5"/>
      <sheetName val="Sale_05026"/>
      <sheetName val="U-5_23"/>
      <sheetName val="Seagate__share_in_units3"/>
      <sheetName val="_BANK_XLS뉮׾_x005f_x0003_㌏Joint3"/>
      <sheetName val="Pd01_vsl_sked1"/>
      <sheetName val="IE_UPS3"/>
      <sheetName val="Trial_Balance1"/>
      <sheetName val="dongia_(2)1"/>
      <sheetName val="Drop_down_list1"/>
      <sheetName val="רכוש_קבוע_1"/>
      <sheetName val="Bill_No__2_-_Carpark1"/>
      <sheetName val="B131_1"/>
      <sheetName val="InvPlan_NI_and_WIN_20171"/>
      <sheetName val="SCB_1_-_Current11"/>
      <sheetName val="SCB_2_-_Current11"/>
      <sheetName val="SCB_1___Current11"/>
      <sheetName val="SCB_2___Current11"/>
      <sheetName val="2_DL_10"/>
      <sheetName val="2_2_IDL10"/>
      <sheetName val="Seal_1-07-0411"/>
      <sheetName val="BALANCE_SHEET_11"/>
      <sheetName val="TrialBalance_Q3-200210"/>
      <sheetName val="FP_Friends_Other10"/>
      <sheetName val="เงินกู้_MGC11"/>
      <sheetName val="ข้อมูล_PM11"/>
      <sheetName val="ACS_Revenue10"/>
      <sheetName val="N-4_Patent_right10"/>
      <sheetName val="B&amp;S_199910"/>
      <sheetName val="คชจ_ดำเนินงาน6-4310"/>
      <sheetName val="P&amp;L_Rates10"/>
      <sheetName val="PRICE_LIST10"/>
      <sheetName val="FG_Joint11"/>
      <sheetName val="Non_Movement11"/>
      <sheetName val="Jun_0610"/>
      <sheetName val="Mkt_Dev_1291_ONL_1290_-_10108"/>
      <sheetName val="TB_Worksheet8"/>
      <sheetName val="Item_Code_-_Machine8"/>
      <sheetName val="ops_tb8"/>
      <sheetName val="ADJ_-_RATE8"/>
      <sheetName val="B053_(990701)공정실적PP%계산8"/>
      <sheetName val="cc_Nov088"/>
      <sheetName val="2003_Growth8"/>
      <sheetName val="10-1_Media8"/>
      <sheetName val="MPT_07_Sale_Forecast8"/>
      <sheetName val="MPT_08_Sale_Forecast8"/>
      <sheetName val="TL_Scrap_rate8"/>
      <sheetName val="Selling_and_Admins_(DONE)8"/>
      <sheetName val="_Direct_load_10"/>
      <sheetName val="TB_SAP10"/>
      <sheetName val="Standing_Data8"/>
      <sheetName val="DLD_Query_Query_Query7"/>
      <sheetName val="Write_off8"/>
      <sheetName val="Unrecorded_Misstatement7"/>
      <sheetName val="pa_group8"/>
      <sheetName val="F1_Log_On8"/>
      <sheetName val="REC_GROUP7"/>
      <sheetName val="Spa_Sales6"/>
      <sheetName val="Sale_05027"/>
      <sheetName val="U-5_24"/>
      <sheetName val="Seagate__share_in_units4"/>
      <sheetName val="_BANK_XLS뉮׾_x005f_x0003_㌏Joint4"/>
      <sheetName val="Pd01_vsl_sked2"/>
      <sheetName val="IE_UPS4"/>
      <sheetName val="Trial_Balance2"/>
      <sheetName val="dongia_(2)2"/>
      <sheetName val="Drop_down_list2"/>
      <sheetName val="רכוש_קבוע_2"/>
      <sheetName val="Bill_No__2_-_Carpark2"/>
      <sheetName val="B131_2"/>
      <sheetName val="InvPlan_NI_and_WIN_20172"/>
      <sheetName val="SCB_1_-_Current12"/>
      <sheetName val="SCB_2_-_Current12"/>
      <sheetName val="SCB_1___Current12"/>
      <sheetName val="SCB_2___Current12"/>
      <sheetName val="2_DL_11"/>
      <sheetName val="2_2_IDL11"/>
      <sheetName val="Seal_1-07-0412"/>
      <sheetName val="BALANCE_SHEET_12"/>
      <sheetName val="TrialBalance_Q3-200211"/>
      <sheetName val="FP_Friends_Other11"/>
      <sheetName val="เงินกู้_MGC12"/>
      <sheetName val="ข้อมูล_PM12"/>
      <sheetName val="ACS_Revenue11"/>
      <sheetName val="N-4_Patent_right11"/>
      <sheetName val="B&amp;S_199911"/>
      <sheetName val="คชจ_ดำเนินงาน6-4311"/>
      <sheetName val="P&amp;L_Rates11"/>
      <sheetName val="PRICE_LIST11"/>
      <sheetName val="FG_Joint12"/>
      <sheetName val="Non_Movement12"/>
      <sheetName val="Jun_0611"/>
      <sheetName val="Mkt_Dev_1291_ONL_1290_-_10109"/>
      <sheetName val="TB_Worksheet9"/>
      <sheetName val="Item_Code_-_Machine9"/>
      <sheetName val="ops_tb9"/>
      <sheetName val="ADJ_-_RATE9"/>
      <sheetName val="B053_(990701)공정실적PP%계산9"/>
      <sheetName val="cc_Nov089"/>
      <sheetName val="2003_Growth9"/>
      <sheetName val="10-1_Media9"/>
      <sheetName val="MPT_07_Sale_Forecast9"/>
      <sheetName val="MPT_08_Sale_Forecast9"/>
      <sheetName val="TL_Scrap_rate9"/>
      <sheetName val="Selling_and_Admins_(DONE)9"/>
      <sheetName val="_Direct_load_11"/>
      <sheetName val="TB_SAP11"/>
      <sheetName val="Standing_Data9"/>
      <sheetName val="DLD_Query_Query_Query8"/>
      <sheetName val="Write_off9"/>
      <sheetName val="Unrecorded_Misstatement8"/>
      <sheetName val="pa_group9"/>
      <sheetName val="F1_Log_On9"/>
      <sheetName val="REC_GROUP8"/>
      <sheetName val="Spa_Sales7"/>
      <sheetName val="Sale_05028"/>
      <sheetName val="U-5_25"/>
      <sheetName val="Seagate__share_in_units5"/>
      <sheetName val="_BANK_XLS뉮׾_x005f_x0003_㌏Joint5"/>
      <sheetName val="Pd01_vsl_sked3"/>
      <sheetName val="IE_UPS5"/>
      <sheetName val="Trial_Balance3"/>
      <sheetName val="dongia_(2)3"/>
      <sheetName val="Drop_down_list3"/>
      <sheetName val="רכוש_קבוע_3"/>
      <sheetName val="Bill_No__2_-_Carpark3"/>
      <sheetName val="B131_3"/>
      <sheetName val="InvPlan_NI_and_WIN_20173"/>
      <sheetName val="SCB_1_-_Current13"/>
      <sheetName val="SCB_2_-_Current13"/>
      <sheetName val="SCB_1___Current13"/>
      <sheetName val="SCB_2___Current13"/>
      <sheetName val="2_DL_12"/>
      <sheetName val="2_2_IDL12"/>
      <sheetName val="Seal_1-07-0413"/>
      <sheetName val="BALANCE_SHEET_13"/>
      <sheetName val="TrialBalance_Q3-200212"/>
      <sheetName val="FP_Friends_Other12"/>
      <sheetName val="เงินกู้_MGC13"/>
      <sheetName val="ข้อมูล_PM13"/>
      <sheetName val="ACS_Revenue12"/>
      <sheetName val="N-4_Patent_right12"/>
      <sheetName val="B&amp;S_199912"/>
      <sheetName val="คชจ_ดำเนินงาน6-4312"/>
      <sheetName val="P&amp;L_Rates12"/>
      <sheetName val="PRICE_LIST12"/>
      <sheetName val="FG_Joint13"/>
      <sheetName val="Non_Movement13"/>
      <sheetName val="Jun_0612"/>
      <sheetName val="Mkt_Dev_1291_ONL_1290_-_101010"/>
      <sheetName val="TB_Worksheet10"/>
      <sheetName val="Item_Code_-_Machine10"/>
      <sheetName val="ops_tb10"/>
      <sheetName val="ADJ_-_RATE10"/>
      <sheetName val="B053_(990701)공정실적PP%계산10"/>
      <sheetName val="cc_Nov0810"/>
      <sheetName val="2003_Growth10"/>
      <sheetName val="10-1_Media10"/>
      <sheetName val="MPT_07_Sale_Forecast10"/>
      <sheetName val="MPT_08_Sale_Forecast10"/>
      <sheetName val="TL_Scrap_rate10"/>
      <sheetName val="Selling_and_Admins_(DONE)10"/>
      <sheetName val="_Direct_load_12"/>
      <sheetName val="TB_SAP12"/>
      <sheetName val="Standing_Data10"/>
      <sheetName val="DLD_Query_Query_Query9"/>
      <sheetName val="Write_off10"/>
      <sheetName val="Unrecorded_Misstatement9"/>
      <sheetName val="pa_group10"/>
      <sheetName val="F1_Log_On10"/>
      <sheetName val="REC_GROUP9"/>
      <sheetName val="Spa_Sales8"/>
      <sheetName val="Sale_05029"/>
      <sheetName val="U-5_26"/>
      <sheetName val="Seagate__share_in_units6"/>
      <sheetName val="_BANK_XLS뉮׾_x005f_x0003_㌏Joint6"/>
      <sheetName val="Pd01_vsl_sked4"/>
      <sheetName val="IE_UPS6"/>
      <sheetName val="Trial_Balance4"/>
      <sheetName val="dongia_(2)4"/>
      <sheetName val="Drop_down_list4"/>
      <sheetName val="רכוש_קבוע_4"/>
      <sheetName val="Bill_No__2_-_Carpark4"/>
      <sheetName val="B131_4"/>
      <sheetName val="InvPlan_NI_and_WIN_20174"/>
      <sheetName val="SCB_1_-_Current14"/>
      <sheetName val="SCB_2_-_Current14"/>
      <sheetName val="SCB_1___Current14"/>
      <sheetName val="SCB_2___Current14"/>
      <sheetName val="2_DL_13"/>
      <sheetName val="2_2_IDL13"/>
      <sheetName val="Seal_1-07-0414"/>
      <sheetName val="BALANCE_SHEET_14"/>
      <sheetName val="TrialBalance_Q3-200213"/>
      <sheetName val="FP_Friends_Other13"/>
      <sheetName val="เงินกู้_MGC14"/>
      <sheetName val="ข้อมูล_PM14"/>
      <sheetName val="ACS_Revenue13"/>
      <sheetName val="N-4_Patent_right13"/>
      <sheetName val="B&amp;S_199913"/>
      <sheetName val="คชจ_ดำเนินงาน6-4313"/>
      <sheetName val="P&amp;L_Rates13"/>
      <sheetName val="PRICE_LIST13"/>
      <sheetName val="FG_Joint14"/>
      <sheetName val="Non_Movement14"/>
      <sheetName val="Jun_0613"/>
      <sheetName val="Mkt_Dev_1291_ONL_1290_-_101011"/>
      <sheetName val="TB_Worksheet11"/>
      <sheetName val="Item_Code_-_Machine11"/>
      <sheetName val="ops_tb11"/>
      <sheetName val="ADJ_-_RATE11"/>
      <sheetName val="B053_(990701)공정실적PP%계산11"/>
      <sheetName val="cc_Nov0811"/>
      <sheetName val="2003_Growth11"/>
      <sheetName val="10-1_Media11"/>
      <sheetName val="MPT_07_Sale_Forecast11"/>
      <sheetName val="MPT_08_Sale_Forecast11"/>
      <sheetName val="TL_Scrap_rate11"/>
      <sheetName val="Selling_and_Admins_(DONE)11"/>
      <sheetName val="_Direct_load_13"/>
      <sheetName val="TB_SAP13"/>
      <sheetName val="Standing_Data11"/>
      <sheetName val="DLD_Query_Query_Query10"/>
      <sheetName val="Write_off11"/>
      <sheetName val="Unrecorded_Misstatement10"/>
      <sheetName val="pa_group11"/>
      <sheetName val="F1_Log_On11"/>
      <sheetName val="REC_GROUP10"/>
      <sheetName val="Spa_Sales9"/>
      <sheetName val="Sale_050210"/>
      <sheetName val="U-5_27"/>
      <sheetName val="Seagate__share_in_units7"/>
      <sheetName val="_BANK_XLS뉮׾_x005f_x0003_㌏Joint7"/>
      <sheetName val="Pd01_vsl_sked5"/>
      <sheetName val="IE_UPS7"/>
      <sheetName val="Trial_Balance5"/>
      <sheetName val="dongia_(2)5"/>
      <sheetName val="Drop_down_list5"/>
      <sheetName val="רכוש_קבוע_5"/>
      <sheetName val="Bill_No__2_-_Carpark5"/>
      <sheetName val="B131_5"/>
      <sheetName val="InvPlan_NI_and_WIN_20175"/>
      <sheetName val="YSS31"/>
      <sheetName val="SAN_REDUCED_1"/>
      <sheetName val="db"/>
      <sheetName val="REPORT"/>
      <sheetName val="Nature of Expense"/>
      <sheetName val="mapping"/>
      <sheetName val="tb Q3'08"/>
      <sheetName val="acc.depre-report-old"/>
      <sheetName val="Calculations"/>
      <sheetName val="summary"/>
      <sheetName val="Setup"/>
      <sheetName val="Tables"/>
      <sheetName val="Assets"/>
      <sheetName val="XBSUP"/>
      <sheetName val="ForCorpUse"/>
      <sheetName val="IncomeStmt"/>
      <sheetName val="Instructions"/>
      <sheetName val="XISUP"/>
      <sheetName val="Liabilities"/>
      <sheetName val="Supplemental"/>
      <sheetName val="XBS"/>
      <sheetName val="XCASHFLW"/>
      <sheetName val="XIS"/>
      <sheetName val="XISQTR"/>
      <sheetName val="Workbook Inputs"/>
      <sheetName val="OutstandingDec#019  "/>
      <sheetName val="OutstandingJan05#019 "/>
      <sheetName val="OutstandingFeb05#019 "/>
      <sheetName val="OutstandingMar05#019"/>
      <sheetName val="OutstandingApr05#019"/>
      <sheetName val="OutstandingMay05#019 "/>
      <sheetName val="Outstanding June05#019 "/>
      <sheetName val="Outstanding July05"/>
      <sheetName val="Outstanding Aug 05 "/>
      <sheetName val="Outstanding Sep 05 "/>
      <sheetName val="Outstanding Oct 05"/>
      <sheetName val="Outstanding Nov 05 "/>
      <sheetName val="Dec2005--2463"/>
      <sheetName val="Outstanding Dec 05"/>
      <sheetName val="已開立支票"/>
      <sheetName val="Bank Statement #019"/>
      <sheetName val="未兌現支票&amp;已開立支票 #910"/>
      <sheetName val="Outstanding#910Apr"/>
      <sheetName val="Tax"/>
      <sheetName val="P&amp;LFINAL_-_44"/>
      <sheetName val="ตารางลูกหนี้สัญญาเช่า__"/>
      <sheetName val="Gen_Info"/>
      <sheetName val="Estimation_-_2018"/>
      <sheetName val="[BANK_XLS뉮׾_x005f_x0003_㌏Joint"/>
      <sheetName val="F8.1 Slw mving stck"/>
      <sheetName val="F 5.7 Value red"/>
      <sheetName val="F6.4 Slow Moving SP 2004"/>
      <sheetName val="By  Customer"/>
      <sheetName val="FRECEFECBAILEYS"/>
      <sheetName val="PL12M"/>
      <sheetName val="SFFee"/>
      <sheetName val="SAN_REDUCED_11"/>
      <sheetName val="Gen_Info1"/>
      <sheetName val="START"/>
      <sheetName val="OMC April 02"/>
      <sheetName val="RF April 02"/>
      <sheetName val="DATABASE"/>
      <sheetName val="Review wording"/>
      <sheetName val="Summary of documents"/>
      <sheetName val="JAN"/>
      <sheetName val="FEB"/>
      <sheetName val="MAR"/>
      <sheetName val="APR"/>
      <sheetName val="MAY"/>
      <sheetName val="JUN"/>
      <sheetName val="JULY"/>
      <sheetName val="AUG"/>
      <sheetName val="SEP"/>
      <sheetName val="NOV"/>
      <sheetName val="DEC"/>
      <sheetName val="CON_infrai"/>
      <sheetName val="名簿データ"/>
      <sheetName val="industry"/>
      <sheetName val="Schedule"/>
      <sheetName val="วิธีกรอกข้อมูล"/>
      <sheetName val="Q4 Y19"/>
      <sheetName val="Target Y20"/>
      <sheetName val="Q1 Y20"/>
      <sheetName val="Actual &amp; Target"/>
      <sheetName val="1.Cash Flow"/>
      <sheetName val="2.P&amp;L Performance"/>
      <sheetName val="3.Corporate Risk"/>
      <sheetName val="dBase"/>
      <sheetName val="SCB_2_-_Curren2็"/>
      <sheetName val="Manual"/>
      <sheetName val="DATABASE -sumifTB"/>
      <sheetName val="#Lookup"/>
      <sheetName val="สมุดรายวัน"/>
      <sheetName val="OthCode"/>
      <sheetName val="_BANK.XLS뉮׾_x005f_x005f_x"/>
      <sheetName val="warehouse fixed v var. (calcs)"/>
      <sheetName val="alamat"/>
      <sheetName val="공사비 내역 (가)"/>
      <sheetName val="Ratio"/>
      <sheetName val="JUNE"/>
      <sheetName val="ADM_A"/>
      <sheetName val="JUNE1"/>
      <sheetName val="Admin"/>
      <sheetName val="CDC"/>
      <sheetName val="Estate"/>
      <sheetName val="Fire"/>
      <sheetName val="Guest"/>
      <sheetName val="Medical"/>
      <sheetName val="PR"/>
      <sheetName val="PRE"/>
      <sheetName val="Secutiry"/>
      <sheetName val="Waste"/>
      <sheetName val="FF_4"/>
      <sheetName val="C 1"/>
      <sheetName val="AssetStatus"/>
      <sheetName val="AssetType"/>
      <sheetName val="License BOI"/>
      <sheetName val="Asset Class"/>
      <sheetName val="Depre. Key"/>
      <sheetName val="[BANK.XLS뉮׾_x005f_x005f_x005f_x005f_x005f_x005f_x"/>
      <sheetName val="Data 2"/>
      <sheetName val="Actual-ＹＴＤ"/>
      <sheetName val="Budget-Monthly"/>
      <sheetName val="Budget-YTD"/>
      <sheetName val="D"/>
      <sheetName val="B"/>
      <sheetName val="FSA"/>
      <sheetName val="FF_6"/>
      <sheetName val="2006_1_"/>
      <sheetName val="July2007"/>
      <sheetName val="2006_2_"/>
      <sheetName val="_BANK.XLS뉮׾_x"/>
      <sheetName val="cal (2)"/>
      <sheetName val="TBA"/>
      <sheetName val="BPR"/>
      <sheetName val="อุปกรณ์ a2"/>
      <sheetName val="อุปกรณ์ a1"/>
      <sheetName val="InventTableModule_1-1"/>
      <sheetName val="Energy(update)"/>
      <sheetName val="ประมาณการ"/>
      <sheetName val="MFA"/>
      <sheetName val="Nature_of_Expense"/>
      <sheetName val="Life &amp; Health"/>
      <sheetName val="SAN_REDUCED_12"/>
      <sheetName val="Gen_Info2"/>
      <sheetName val="OMC_April_02"/>
      <sheetName val="RF_April_02"/>
      <sheetName val="Unit rate Architecture"/>
      <sheetName val="conso"/>
      <sheetName val="Instruction"/>
      <sheetName val="MD - Bank"/>
      <sheetName val="Bank Country"/>
      <sheetName val="Region"/>
      <sheetName val="9"/>
      <sheetName val="original"/>
      <sheetName val="Summary Adjustment"/>
      <sheetName val="Outstanding"/>
      <sheetName val="Weighted Ave Cost"/>
      <sheetName val="Inventory Master List"/>
      <sheetName val="assum"/>
      <sheetName val="A"/>
      <sheetName val="interest_tree_generation"/>
      <sheetName val="DIALY"/>
      <sheetName val="INCST"/>
      <sheetName val="J1"/>
      <sheetName val="default values"/>
      <sheetName val="ave 6 months del qty"/>
      <sheetName val="Common"/>
      <sheetName val="Endo"/>
      <sheetName val="Pacu"/>
      <sheetName val="SICU"/>
      <sheetName val="CCU"/>
      <sheetName val="CATHLAB"/>
      <sheetName val="CVOR"/>
      <sheetName val="Order_Nov_w45"/>
      <sheetName val="[BANK.XLS뉮׾_x005f_x005f_x"/>
      <sheetName val="U-2.1"/>
      <sheetName val="ภาคการขายโฆษณาNBT_ALL"/>
      <sheetName val="ภาคการขายวิศวกรรม_Weekly"/>
      <sheetName val="ภาคการขายโฆษณาNBT_Weekly"/>
      <sheetName val="CBO0497"/>
      <sheetName val="p&amp;L"/>
      <sheetName val="6A CA"/>
      <sheetName val="Sale0406"/>
      <sheetName val="Age311299TESP"/>
      <sheetName val="P4DDBFTESP"/>
      <sheetName val="IntDec00TespM&amp;B"/>
      <sheetName val="AA-1"/>
      <sheetName val="[BANK.XLS뉮׾_x"/>
      <sheetName val="งบกำไรฯ_48(1)"/>
      <sheetName val="10"/>
      <sheetName val="_BANK.XLS뉮׾_x005f_x005f_x005f_x005f_x"/>
      <sheetName val="Age311299TAS"/>
      <sheetName val="TASintDec00"/>
      <sheetName val="P4DDBFTAS"/>
      <sheetName val="Actual-Monthly"/>
      <sheetName val="Sale0402"/>
      <sheetName val="Sale0311"/>
      <sheetName val="rss9801"/>
      <sheetName val="Names"/>
      <sheetName val="Selection"/>
      <sheetName val="Sale0307"/>
      <sheetName val="อัตราค่าบรรทุก"/>
      <sheetName val="12jun12"/>
      <sheetName val="15jun12"/>
      <sheetName val="16jun12"/>
      <sheetName val="9jun12"/>
      <sheetName val="GL CB"/>
      <sheetName val="GL M"/>
      <sheetName val="CODE,NAME"/>
      <sheetName val="CA_Sheet"/>
      <sheetName val="_IBPL0001"/>
      <sheetName val="_IB-PL-YTD"/>
      <sheetName val="P&amp;LFINAL_-_443"/>
      <sheetName val="P&amp;LFINAL_-_441"/>
      <sheetName val="P&amp;LFINAL_-_442"/>
      <sheetName val="bs is"/>
      <sheetName val="????-??"/>
      <sheetName val="品情"/>
      <sheetName val="免驗"/>
      <sheetName val="Addition_AUC"/>
      <sheetName val="Drop Down"/>
      <sheetName val="Co info"/>
      <sheetName val="F-5"/>
      <sheetName val="gold แลกทอง"/>
      <sheetName val="Sale0309"/>
      <sheetName val="feature"/>
      <sheetName val="Tickmarks"/>
      <sheetName val="FSSummary"/>
      <sheetName val="WM"/>
      <sheetName val="Quarterly_4"/>
      <sheetName val="F9_Parameters_"/>
      <sheetName val="_BANK_XLS뉮׾_x0003_㌏Joint"/>
      <sheetName val="_BANK_XLS뉮׾_x0003_㌏Joint1"/>
      <sheetName val="PLUS"/>
      <sheetName val="系統直接人工及製造費用"/>
      <sheetName val="PR4"/>
      <sheetName val="mix"/>
      <sheetName val="cf"/>
      <sheetName val="Office Improve"/>
      <sheetName val="MS Box"/>
      <sheetName val="bblยังไม่จ่าย"/>
      <sheetName val="2006(1)"/>
      <sheetName val="2006(2)"/>
      <sheetName val="FF_21_a_"/>
      <sheetName val="Info"/>
      <sheetName val="LC _ TR Listing"/>
      <sheetName val="Gain Loss Calculation"/>
      <sheetName val="Location"/>
      <sheetName val="GLTRIAL0704"/>
      <sheetName val="GLTRIAL0708"/>
      <sheetName val="7long term liabilities"/>
      <sheetName val="Date"/>
      <sheetName val="10segment report"/>
      <sheetName val="1cash for interest"/>
      <sheetName val="3detail of cash flow"/>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PlanB"/>
      <sheetName val="SRO"/>
      <sheetName val="Stock Aging"/>
      <sheetName val="cost allocation"/>
      <sheetName val="PF PL OP"/>
      <sheetName val="Purchases"/>
      <sheetName val="Detail"/>
      <sheetName val="C-3"/>
      <sheetName val="PAN"/>
      <sheetName val="0.0ControlSheet"/>
      <sheetName val="ยานพาหนะ"/>
      <sheetName val="ส่วนปรับปรุงที่ดิน"/>
      <sheetName val="อาคารสำนักงาน-PJ"/>
      <sheetName val="เครื่องตกแต่ง-PJ (BF)"/>
      <sheetName val="TaxCal_2012Final"/>
      <sheetName val="detail(sum)"/>
      <sheetName val="97CAPREN"/>
      <sheetName val="Core"/>
      <sheetName val="会社セグメントマスタ加工シート"/>
      <sheetName val="Debt Info"/>
      <sheetName val="Job header"/>
      <sheetName val="2005 DATA"/>
      <sheetName val="OUTLK%"/>
      <sheetName val="RANGES"/>
      <sheetName val="Old IAC Canada"/>
      <sheetName val="Template Data"/>
      <sheetName val="ocean voyage"/>
      <sheetName val="FACTORS"/>
      <sheetName val="ESTIMATE"/>
      <sheetName val="Capital_Expenditure_1999-2001"/>
      <sheetName val="Capital_by_division"/>
      <sheetName val="DEPRECIATION_1998-NEW_ASSETS"/>
      <sheetName val="DEPRECIATION_1999"/>
      <sheetName val="Summery_Depreciation_1998-2001"/>
      <sheetName val="Stock_Aging"/>
      <sheetName val="cost_allocation"/>
      <sheetName val="PF_PL_OP"/>
      <sheetName val="10Segment_report"/>
      <sheetName val="7Long_term_liabilities"/>
      <sheetName val="1Cash_for_Interest"/>
      <sheetName val="3Detail_of_cash_flow"/>
      <sheetName val="เครื่องตกแต่ง-PJ_(BF)"/>
      <sheetName val="0_0ControlSheet"/>
      <sheetName val="Debt_Info"/>
      <sheetName val="Job_header"/>
      <sheetName val="2005_DATA"/>
      <sheetName val="Old_IAC_Canada"/>
      <sheetName val="損益分岐点"/>
      <sheetName val="車会集約"/>
      <sheetName val="SCB_1_-_Current16"/>
      <sheetName val="SCB_2_-_Current16"/>
      <sheetName val="SCB_1___Current16"/>
      <sheetName val="SCB_2___Current16"/>
      <sheetName val="Seal_1-07-0416"/>
      <sheetName val="BALANCE_SHEET_16"/>
      <sheetName val="2_DL_15"/>
      <sheetName val="2_2_IDL15"/>
      <sheetName val="TrialBalance_Q3-200215"/>
      <sheetName val="FP_Friends_Other15"/>
      <sheetName val="เงินกู้_MGC16"/>
      <sheetName val="ข้อมูล_PM16"/>
      <sheetName val="N-4_Patent_right15"/>
      <sheetName val="B&amp;S_199915"/>
      <sheetName val="คชจ_ดำเนินงาน6-4315"/>
      <sheetName val="ACS_Revenue15"/>
      <sheetName val="P&amp;L_Rates15"/>
      <sheetName val="PRICE_LIST15"/>
      <sheetName val="FG_Joint16"/>
      <sheetName val="Non_Movement16"/>
      <sheetName val="Jun_0615"/>
      <sheetName val="Mkt_Dev_1291_ONL_1290_-_101013"/>
      <sheetName val="TB_Worksheet13"/>
      <sheetName val="ADJ_-_RATE13"/>
      <sheetName val="Item_Code_-_Machine13"/>
      <sheetName val="B053_(990701)공정실적PP%계산13"/>
      <sheetName val="cc_Nov0813"/>
      <sheetName val="2003_Growth13"/>
      <sheetName val="10-1_Media13"/>
      <sheetName val="_Direct_load_15"/>
      <sheetName val="TB_SAP15"/>
      <sheetName val="MPT_07_Sale_Forecast13"/>
      <sheetName val="MPT_08_Sale_Forecast13"/>
      <sheetName val="TL_Scrap_rate13"/>
      <sheetName val="Selling_and_Admins_(DONE)13"/>
      <sheetName val="Standing_Data13"/>
      <sheetName val="ops_tb13"/>
      <sheetName val="pa_group13"/>
      <sheetName val="F1_Log_On13"/>
      <sheetName val="DLD_Query_Query_Query12"/>
      <sheetName val="Sale_050212"/>
      <sheetName val="Unrecorded_Misstatement12"/>
      <sheetName val="REC_GROUP12"/>
      <sheetName val="Write_off13"/>
      <sheetName val="Spa_Sales11"/>
      <sheetName val="U-5_29"/>
      <sheetName val="Seagate__share_in_units9"/>
      <sheetName val="_BANK_XLS뉮׾_x005f_x0003_㌏Joint9"/>
      <sheetName val="Drop_down_list7"/>
      <sheetName val="Pd01_vsl_sked7"/>
      <sheetName val="IE_UPS9"/>
      <sheetName val="רכוש_קבוע_7"/>
      <sheetName val="Bill_No__2_-_Carpark7"/>
      <sheetName val="P&amp;LFINAL_-_445"/>
      <sheetName val="tb_Q3'081"/>
      <sheetName val="B131_7"/>
      <sheetName val="ตารางลูกหนี้สัญญาเช่า__1"/>
      <sheetName val="InvPlan_NI_and_WIN_20177"/>
      <sheetName val="Estimation_-_20181"/>
      <sheetName val="Trial_Balance7"/>
      <sheetName val="_IBPL00011"/>
      <sheetName val="_IB-PL-YTD1"/>
      <sheetName val="Quarterly_41"/>
      <sheetName val="CA_Sheet1"/>
      <sheetName val="_BANK_XLS뉮׾_x005f_x005f_x005f_x0003_㌏Joint1"/>
      <sheetName val="[BANK_XLS뉮׾_x005f_x0003_㌏Joint1"/>
      <sheetName val="Asset_&amp;_Liability1"/>
      <sheetName val="Net_asset_value1"/>
      <sheetName val="_BANK_XLS뉮׾_x005f_x005f_x005f_x005f_x005f_x005f_1"/>
      <sheetName val="[BANK_XLS뉮׾_x005f_x005f_x005f_x0003_㌏Joint1"/>
      <sheetName val="interest_tree_generation1"/>
      <sheetName val="Balance_Sheet1"/>
      <sheetName val="dongia_(2)7"/>
      <sheetName val="Nature_of_Expense1"/>
      <sheetName val="Life_&amp;_Health1"/>
      <sheetName val="F9_Parameters_1"/>
      <sheetName val="JV_Entry1"/>
      <sheetName val="F8_1_Slw_mving_stck1"/>
      <sheetName val="F_5_7_Value_red1"/>
      <sheetName val="F6_4_Slow_Moving_SP_20041"/>
      <sheetName val="bs_is1"/>
      <sheetName val="SCB_1_-_Current15"/>
      <sheetName val="SCB_2_-_Current15"/>
      <sheetName val="SCB_1___Current15"/>
      <sheetName val="SCB_2___Current15"/>
      <sheetName val="Seal_1-07-0415"/>
      <sheetName val="BALANCE_SHEET_15"/>
      <sheetName val="2_DL_14"/>
      <sheetName val="2_2_IDL14"/>
      <sheetName val="TrialBalance_Q3-200214"/>
      <sheetName val="FP_Friends_Other14"/>
      <sheetName val="เงินกู้_MGC15"/>
      <sheetName val="ข้อมูล_PM15"/>
      <sheetName val="N-4_Patent_right14"/>
      <sheetName val="B&amp;S_199914"/>
      <sheetName val="คชจ_ดำเนินงาน6-4314"/>
      <sheetName val="ACS_Revenue14"/>
      <sheetName val="P&amp;L_Rates14"/>
      <sheetName val="PRICE_LIST14"/>
      <sheetName val="FG_Joint15"/>
      <sheetName val="Non_Movement15"/>
      <sheetName val="Jun_0614"/>
      <sheetName val="Mkt_Dev_1291_ONL_1290_-_101012"/>
      <sheetName val="TB_Worksheet12"/>
      <sheetName val="ADJ_-_RATE12"/>
      <sheetName val="Item_Code_-_Machine12"/>
      <sheetName val="B053_(990701)공정실적PP%계산12"/>
      <sheetName val="cc_Nov0812"/>
      <sheetName val="2003_Growth12"/>
      <sheetName val="10-1_Media12"/>
      <sheetName val="_Direct_load_14"/>
      <sheetName val="TB_SAP14"/>
      <sheetName val="MPT_07_Sale_Forecast12"/>
      <sheetName val="MPT_08_Sale_Forecast12"/>
      <sheetName val="TL_Scrap_rate12"/>
      <sheetName val="Selling_and_Admins_(DONE)12"/>
      <sheetName val="Standing_Data12"/>
      <sheetName val="ops_tb12"/>
      <sheetName val="pa_group12"/>
      <sheetName val="F1_Log_On12"/>
      <sheetName val="DLD_Query_Query_Query11"/>
      <sheetName val="Sale_050211"/>
      <sheetName val="Unrecorded_Misstatement11"/>
      <sheetName val="REC_GROUP11"/>
      <sheetName val="Write_off12"/>
      <sheetName val="Spa_Sales10"/>
      <sheetName val="U-5_28"/>
      <sheetName val="Seagate__share_in_units8"/>
      <sheetName val="_BANK_XLS뉮׾_x005f_x0003_㌏Joint8"/>
      <sheetName val="Drop_down_list6"/>
      <sheetName val="Pd01_vsl_sked6"/>
      <sheetName val="IE_UPS8"/>
      <sheetName val="רכוש_קבוע_6"/>
      <sheetName val="Bill_No__2_-_Carpark6"/>
      <sheetName val="P&amp;LFINAL_-_444"/>
      <sheetName val="tb_Q3'08"/>
      <sheetName val="B131_6"/>
      <sheetName val="InvPlan_NI_and_WIN_20176"/>
      <sheetName val="Trial_Balance6"/>
      <sheetName val="_BANK_XLS뉮׾_x005f_x005f_x005f_x0003_㌏Joint"/>
      <sheetName val="Asset_&amp;_Liability"/>
      <sheetName val="Net_asset_value"/>
      <sheetName val="_BANK_XLS뉮׾_x005f_x005f_x005f_x005f_x005f_x005f_x"/>
      <sheetName val="[BANK_XLS뉮׾_x005f_x005f_x005f_x0003_㌏Joint"/>
      <sheetName val="Balance_Sheet"/>
      <sheetName val="dongia_(2)6"/>
      <sheetName val="Life_&amp;_Health"/>
      <sheetName val="JV_Entry"/>
      <sheetName val="F8_1_Slw_mving_stck"/>
      <sheetName val="F_5_7_Value_red"/>
      <sheetName val="F6_4_Slow_Moving_SP_2004"/>
      <sheetName val="bs_is"/>
      <sheetName val="SCB_1_-_Current17"/>
      <sheetName val="SCB_2_-_Current17"/>
      <sheetName val="SCB_1___Current17"/>
      <sheetName val="SCB_2___Current17"/>
      <sheetName val="Seal_1-07-0417"/>
      <sheetName val="BALANCE_SHEET_17"/>
      <sheetName val="2_DL_16"/>
      <sheetName val="2_2_IDL16"/>
      <sheetName val="TrialBalance_Q3-200216"/>
      <sheetName val="FP_Friends_Other16"/>
      <sheetName val="เงินกู้_MGC17"/>
      <sheetName val="ข้อมูล_PM17"/>
      <sheetName val="N-4_Patent_right16"/>
      <sheetName val="B&amp;S_199916"/>
      <sheetName val="คชจ_ดำเนินงาน6-4316"/>
      <sheetName val="ACS_Revenue16"/>
      <sheetName val="P&amp;L_Rates16"/>
      <sheetName val="PRICE_LIST16"/>
      <sheetName val="FG_Joint17"/>
      <sheetName val="Non_Movement17"/>
      <sheetName val="Jun_0616"/>
      <sheetName val="Mkt_Dev_1291_ONL_1290_-_101014"/>
      <sheetName val="TB_Worksheet14"/>
      <sheetName val="ADJ_-_RATE14"/>
      <sheetName val="Item_Code_-_Machine14"/>
      <sheetName val="B053_(990701)공정실적PP%계산14"/>
      <sheetName val="cc_Nov0814"/>
      <sheetName val="2003_Growth14"/>
      <sheetName val="10-1_Media14"/>
      <sheetName val="_Direct_load_16"/>
      <sheetName val="TB_SAP16"/>
      <sheetName val="MPT_07_Sale_Forecast14"/>
      <sheetName val="MPT_08_Sale_Forecast14"/>
      <sheetName val="TL_Scrap_rate14"/>
      <sheetName val="Selling_and_Admins_(DONE)14"/>
      <sheetName val="Standing_Data14"/>
      <sheetName val="ops_tb14"/>
      <sheetName val="pa_group14"/>
      <sheetName val="F1_Log_On14"/>
      <sheetName val="DLD_Query_Query_Query13"/>
      <sheetName val="Sale_050213"/>
      <sheetName val="Unrecorded_Misstatement13"/>
      <sheetName val="REC_GROUP13"/>
      <sheetName val="Write_off14"/>
      <sheetName val="Spa_Sales12"/>
      <sheetName val="U-5_210"/>
      <sheetName val="Seagate__share_in_units10"/>
      <sheetName val="_BANK_XLS뉮׾_x005f_x0003_㌏Joint10"/>
      <sheetName val="Drop_down_list8"/>
      <sheetName val="Pd01_vsl_sked8"/>
      <sheetName val="IE_UPS10"/>
      <sheetName val="רכוש_קבוע_8"/>
      <sheetName val="Bill_No__2_-_Carpark8"/>
      <sheetName val="P&amp;LFINAL_-_446"/>
      <sheetName val="tb_Q3'082"/>
      <sheetName val="B131_8"/>
      <sheetName val="ตารางลูกหนี้สัญญาเช่า__2"/>
      <sheetName val="InvPlan_NI_and_WIN_20178"/>
      <sheetName val="SAN_REDUCED_13"/>
      <sheetName val="Estimation_-_20182"/>
      <sheetName val="Trial_Balance8"/>
      <sheetName val="_IBPL00012"/>
      <sheetName val="_IB-PL-YTD2"/>
      <sheetName val="Quarterly_42"/>
      <sheetName val="CA_Sheet2"/>
      <sheetName val="_BANK_XLS뉮׾_x005f_x005f_x005f_x0003_㌏Joint2"/>
      <sheetName val="[BANK_XLS뉮׾_x005f_x0003_㌏Joint2"/>
      <sheetName val="Asset_&amp;_Liability2"/>
      <sheetName val="Net_asset_value2"/>
      <sheetName val="_BANK_XLS뉮׾_x005f_x005f_x005f_x005f_x005f_x005f_2"/>
      <sheetName val="[BANK_XLS뉮׾_x005f_x005f_x005f_x0003_㌏Joint2"/>
      <sheetName val="interest_tree_generation2"/>
      <sheetName val="Balance_Sheet2"/>
      <sheetName val="dongia_(2)8"/>
      <sheetName val="Nature_of_Expense2"/>
      <sheetName val="Life_&amp;_Health2"/>
      <sheetName val="F9_Parameters_2"/>
      <sheetName val="JV_Entry2"/>
      <sheetName val="F8_1_Slw_mving_stck2"/>
      <sheetName val="F_5_7_Value_red2"/>
      <sheetName val="F6_4_Slow_Moving_SP_20042"/>
      <sheetName val="bs_is2"/>
      <sheetName val="SCB_1_-_Current18"/>
      <sheetName val="SCB_2_-_Current18"/>
      <sheetName val="SCB_1___Current18"/>
      <sheetName val="SCB_2___Current18"/>
      <sheetName val="Seal_1-07-0418"/>
      <sheetName val="BALANCE_SHEET_18"/>
      <sheetName val="2_DL_17"/>
      <sheetName val="2_2_IDL17"/>
      <sheetName val="TrialBalance_Q3-200217"/>
      <sheetName val="FP_Friends_Other17"/>
      <sheetName val="เงินกู้_MGC18"/>
      <sheetName val="ข้อมูล_PM18"/>
      <sheetName val="N-4_Patent_right17"/>
      <sheetName val="B&amp;S_199917"/>
      <sheetName val="คชจ_ดำเนินงาน6-4317"/>
      <sheetName val="ACS_Revenue17"/>
      <sheetName val="P&amp;L_Rates17"/>
      <sheetName val="PRICE_LIST17"/>
      <sheetName val="FG_Joint18"/>
      <sheetName val="Non_Movement18"/>
      <sheetName val="Jun_0617"/>
      <sheetName val="Mkt_Dev_1291_ONL_1290_-_101015"/>
      <sheetName val="TB_Worksheet15"/>
      <sheetName val="ADJ_-_RATE15"/>
      <sheetName val="Item_Code_-_Machine15"/>
      <sheetName val="B053_(990701)공정실적PP%계산15"/>
      <sheetName val="cc_Nov0815"/>
      <sheetName val="2003_Growth15"/>
      <sheetName val="10-1_Media15"/>
      <sheetName val="_Direct_load_17"/>
      <sheetName val="TB_SAP17"/>
      <sheetName val="MPT_07_Sale_Forecast15"/>
      <sheetName val="MPT_08_Sale_Forecast15"/>
      <sheetName val="TL_Scrap_rate15"/>
      <sheetName val="Selling_and_Admins_(DONE)15"/>
      <sheetName val="Standing_Data15"/>
      <sheetName val="ops_tb15"/>
      <sheetName val="pa_group15"/>
      <sheetName val="F1_Log_On15"/>
      <sheetName val="DLD_Query_Query_Query14"/>
      <sheetName val="Sale_050214"/>
      <sheetName val="Unrecorded_Misstatement14"/>
      <sheetName val="REC_GROUP14"/>
      <sheetName val="Write_off15"/>
      <sheetName val="Spa_Sales13"/>
      <sheetName val="U-5_211"/>
      <sheetName val="Seagate__share_in_units11"/>
      <sheetName val="_BANK_XLS뉮׾_x005f_x0003_㌏Joint11"/>
      <sheetName val="Drop_down_list9"/>
      <sheetName val="Pd01_vsl_sked9"/>
      <sheetName val="IE_UPS11"/>
      <sheetName val="רכוש_קבוע_9"/>
      <sheetName val="Bill_No__2_-_Carpark9"/>
      <sheetName val="P&amp;LFINAL_-_447"/>
      <sheetName val="tb_Q3'083"/>
      <sheetName val="B131_9"/>
      <sheetName val="ตารางลูกหนี้สัญญาเช่า__3"/>
      <sheetName val="InvPlan_NI_and_WIN_20179"/>
      <sheetName val="SAN_REDUCED_14"/>
      <sheetName val="Gen_Info3"/>
      <sheetName val="Estimation_-_20183"/>
      <sheetName val="Trial_Balance9"/>
      <sheetName val="_IBPL00013"/>
      <sheetName val="_IB-PL-YTD3"/>
      <sheetName val="Quarterly_43"/>
      <sheetName val="CA_Sheet3"/>
      <sheetName val="_BANK_XLS뉮׾_x005f_x005f_x005f_x0003_㌏Joint3"/>
      <sheetName val="[BANK_XLS뉮׾_x005f_x0003_㌏Joint3"/>
      <sheetName val="Asset_&amp;_Liability3"/>
      <sheetName val="Net_asset_value3"/>
      <sheetName val="_BANK_XLS뉮׾_x005f_x005f_x005f_x005f_x005f_x005f_3"/>
      <sheetName val="[BANK_XLS뉮׾_x005f_x005f_x005f_x0003_㌏Joint3"/>
      <sheetName val="interest_tree_generation3"/>
      <sheetName val="Balance_Sheet3"/>
      <sheetName val="dongia_(2)9"/>
      <sheetName val="Nature_of_Expense3"/>
      <sheetName val="Life_&amp;_Health3"/>
      <sheetName val="F9_Parameters_3"/>
      <sheetName val="JV_Entry3"/>
      <sheetName val="F8_1_Slw_mving_stck3"/>
      <sheetName val="F_5_7_Value_red3"/>
      <sheetName val="F6_4_Slow_Moving_SP_20043"/>
      <sheetName val="bs_is3"/>
      <sheetName val="SCB_1_-_Current19"/>
      <sheetName val="SCB_2_-_Current19"/>
      <sheetName val="SCB_1___Current19"/>
      <sheetName val="SCB_2___Current19"/>
      <sheetName val="Seal_1-07-0419"/>
      <sheetName val="BALANCE_SHEET_19"/>
      <sheetName val="2_DL_18"/>
      <sheetName val="2_2_IDL18"/>
      <sheetName val="TrialBalance_Q3-200218"/>
      <sheetName val="FP_Friends_Other18"/>
      <sheetName val="เงินกู้_MGC19"/>
      <sheetName val="ข้อมูล_PM19"/>
      <sheetName val="N-4_Patent_right18"/>
      <sheetName val="B&amp;S_199918"/>
      <sheetName val="คชจ_ดำเนินงาน6-4318"/>
      <sheetName val="ACS_Revenue18"/>
      <sheetName val="P&amp;L_Rates18"/>
      <sheetName val="PRICE_LIST18"/>
      <sheetName val="FG_Joint19"/>
      <sheetName val="Non_Movement19"/>
      <sheetName val="Jun_0618"/>
      <sheetName val="Mkt_Dev_1291_ONL_1290_-_101016"/>
      <sheetName val="TB_Worksheet16"/>
      <sheetName val="ADJ_-_RATE16"/>
      <sheetName val="Item_Code_-_Machine16"/>
      <sheetName val="B053_(990701)공정실적PP%계산16"/>
      <sheetName val="cc_Nov0816"/>
      <sheetName val="2003_Growth16"/>
      <sheetName val="10-1_Media16"/>
      <sheetName val="_Direct_load_18"/>
      <sheetName val="TB_SAP18"/>
      <sheetName val="MPT_07_Sale_Forecast16"/>
      <sheetName val="MPT_08_Sale_Forecast16"/>
      <sheetName val="TL_Scrap_rate16"/>
      <sheetName val="Selling_and_Admins_(DONE)16"/>
      <sheetName val="Standing_Data16"/>
      <sheetName val="ops_tb16"/>
      <sheetName val="pa_group16"/>
      <sheetName val="F1_Log_On16"/>
      <sheetName val="DLD_Query_Query_Query15"/>
      <sheetName val="Sale_050215"/>
      <sheetName val="Unrecorded_Misstatement15"/>
      <sheetName val="REC_GROUP15"/>
      <sheetName val="Write_off16"/>
      <sheetName val="Spa_Sales14"/>
      <sheetName val="U-5_212"/>
      <sheetName val="Seagate__share_in_units12"/>
      <sheetName val="_BANK_XLS뉮׾_x005f_x0003_㌏Joint12"/>
      <sheetName val="Drop_down_list10"/>
      <sheetName val="Pd01_vsl_sked10"/>
      <sheetName val="IE_UPS12"/>
      <sheetName val="רכוש_קבוע_10"/>
      <sheetName val="Bill_No__2_-_Carpark10"/>
      <sheetName val="P&amp;LFINAL_-_448"/>
      <sheetName val="tb_Q3'084"/>
      <sheetName val="B131_10"/>
      <sheetName val="ตารางลูกหนี้สัญญาเช่า__4"/>
      <sheetName val="InvPlan_NI_and_WIN_201710"/>
      <sheetName val="SAN_REDUCED_15"/>
      <sheetName val="Gen_Info4"/>
      <sheetName val="Estimation_-_20184"/>
      <sheetName val="Trial_Balance10"/>
      <sheetName val="_IBPL00014"/>
      <sheetName val="_IB-PL-YTD4"/>
      <sheetName val="Quarterly_44"/>
      <sheetName val="CA_Sheet4"/>
      <sheetName val="_BANK_XLS뉮׾_x005f_x005f_x005f_x0003_㌏Joint4"/>
      <sheetName val="[BANK_XLS뉮׾_x005f_x0003_㌏Joint4"/>
      <sheetName val="Asset_&amp;_Liability4"/>
      <sheetName val="Net_asset_value4"/>
      <sheetName val="_BANK_XLS뉮׾_x005f_x005f_x005f_x005f_x005f_x005f_4"/>
      <sheetName val="[BANK_XLS뉮׾_x005f_x005f_x005f_x0003_㌏Joint4"/>
      <sheetName val="interest_tree_generation4"/>
      <sheetName val="Balance_Sheet4"/>
      <sheetName val="dongia_(2)10"/>
      <sheetName val="Nature_of_Expense4"/>
      <sheetName val="Life_&amp;_Health4"/>
      <sheetName val="F9_Parameters_4"/>
      <sheetName val="JV_Entry4"/>
      <sheetName val="F8_1_Slw_mving_stck4"/>
      <sheetName val="F_5_7_Value_red4"/>
      <sheetName val="F6_4_Slow_Moving_SP_20044"/>
      <sheetName val="bs_is4"/>
      <sheetName val="SCB_1_-_Current20"/>
      <sheetName val="SCB_2_-_Current20"/>
      <sheetName val="SCB_1___Current20"/>
      <sheetName val="SCB_2___Current20"/>
      <sheetName val="Seal_1-07-0420"/>
      <sheetName val="BALANCE_SHEET_20"/>
      <sheetName val="2_DL_19"/>
      <sheetName val="2_2_IDL19"/>
      <sheetName val="TrialBalance_Q3-200219"/>
      <sheetName val="FP_Friends_Other19"/>
      <sheetName val="เงินกู้_MGC20"/>
      <sheetName val="ข้อมูล_PM20"/>
      <sheetName val="N-4_Patent_right19"/>
      <sheetName val="B&amp;S_199919"/>
      <sheetName val="คชจ_ดำเนินงาน6-4319"/>
      <sheetName val="ACS_Revenue19"/>
      <sheetName val="P&amp;L_Rates19"/>
      <sheetName val="PRICE_LIST19"/>
      <sheetName val="FG_Joint20"/>
      <sheetName val="Non_Movement20"/>
      <sheetName val="Jun_0619"/>
      <sheetName val="Mkt_Dev_1291_ONL_1290_-_101017"/>
      <sheetName val="TB_Worksheet17"/>
      <sheetName val="ADJ_-_RATE17"/>
      <sheetName val="Item_Code_-_Machine17"/>
      <sheetName val="B053_(990701)공정실적PP%계산17"/>
      <sheetName val="cc_Nov0817"/>
      <sheetName val="2003_Growth17"/>
      <sheetName val="10-1_Media17"/>
      <sheetName val="_Direct_load_19"/>
      <sheetName val="TB_SAP19"/>
      <sheetName val="MPT_07_Sale_Forecast17"/>
      <sheetName val="MPT_08_Sale_Forecast17"/>
      <sheetName val="TL_Scrap_rate17"/>
      <sheetName val="Selling_and_Admins_(DONE)17"/>
      <sheetName val="Standing_Data17"/>
      <sheetName val="ops_tb17"/>
      <sheetName val="pa_group17"/>
      <sheetName val="F1_Log_On17"/>
      <sheetName val="DLD_Query_Query_Query16"/>
      <sheetName val="Sale_050216"/>
      <sheetName val="Unrecorded_Misstatement16"/>
      <sheetName val="REC_GROUP16"/>
      <sheetName val="Write_off17"/>
      <sheetName val="Spa_Sales15"/>
      <sheetName val="U-5_213"/>
      <sheetName val="Seagate__share_in_units13"/>
      <sheetName val="_BANK_XLS뉮׾_x005f_x0003_㌏Joint13"/>
      <sheetName val="Drop_down_list11"/>
      <sheetName val="Pd01_vsl_sked11"/>
      <sheetName val="IE_UPS13"/>
      <sheetName val="רכוש_קבוע_11"/>
      <sheetName val="Bill_No__2_-_Carpark11"/>
      <sheetName val="P&amp;LFINAL_-_449"/>
      <sheetName val="tb_Q3'085"/>
      <sheetName val="B131_11"/>
      <sheetName val="ตารางลูกหนี้สัญญาเช่า__5"/>
      <sheetName val="InvPlan_NI_and_WIN_201711"/>
      <sheetName val="SAN_REDUCED_16"/>
      <sheetName val="Gen_Info5"/>
      <sheetName val="Estimation_-_20185"/>
      <sheetName val="Trial_Balance11"/>
      <sheetName val="_IBPL00015"/>
      <sheetName val="_IB-PL-YTD5"/>
      <sheetName val="Quarterly_45"/>
      <sheetName val="CA_Sheet5"/>
      <sheetName val="_BANK_XLS뉮׾_x005f_x005f_x005f_x0003_㌏Joint5"/>
      <sheetName val="[BANK_XLS뉮׾_x005f_x0003_㌏Joint5"/>
      <sheetName val="Asset_&amp;_Liability5"/>
      <sheetName val="Net_asset_value5"/>
      <sheetName val="_BANK_XLS뉮׾_x005f_x005f_x005f_x005f_x005f_x005f_5"/>
      <sheetName val="[BANK_XLS뉮׾_x005f_x005f_x005f_x0003_㌏Joint5"/>
      <sheetName val="interest_tree_generation5"/>
      <sheetName val="Balance_Sheet5"/>
      <sheetName val="dongia_(2)11"/>
      <sheetName val="Nature_of_Expense5"/>
      <sheetName val="Life_&amp;_Health5"/>
      <sheetName val="F9_Parameters_5"/>
      <sheetName val="JV_Entry5"/>
      <sheetName val="F8_1_Slw_mving_stck5"/>
      <sheetName val="F_5_7_Value_red5"/>
      <sheetName val="F6_4_Slow_Moving_SP_20045"/>
      <sheetName val="bs_is5"/>
      <sheetName val="SCB_1_-_Current21"/>
      <sheetName val="SCB_2_-_Current21"/>
      <sheetName val="SCB_1___Current21"/>
      <sheetName val="SCB_2___Current21"/>
      <sheetName val="Seal_1-07-0421"/>
      <sheetName val="BALANCE_SHEET_21"/>
      <sheetName val="2_DL_20"/>
      <sheetName val="2_2_IDL20"/>
      <sheetName val="TrialBalance_Q3-200220"/>
      <sheetName val="FP_Friends_Other20"/>
      <sheetName val="เงินกู้_MGC21"/>
      <sheetName val="ข้อมูล_PM21"/>
      <sheetName val="N-4_Patent_right20"/>
      <sheetName val="B&amp;S_199920"/>
      <sheetName val="คชจ_ดำเนินงาน6-4320"/>
      <sheetName val="ACS_Revenue20"/>
      <sheetName val="P&amp;L_Rates20"/>
      <sheetName val="PRICE_LIST20"/>
      <sheetName val="FG_Joint21"/>
      <sheetName val="Non_Movement21"/>
      <sheetName val="Jun_0620"/>
      <sheetName val="Mkt_Dev_1291_ONL_1290_-_101018"/>
      <sheetName val="TB_Worksheet18"/>
      <sheetName val="ADJ_-_RATE18"/>
      <sheetName val="Item_Code_-_Machine18"/>
      <sheetName val="B053_(990701)공정실적PP%계산18"/>
      <sheetName val="cc_Nov0818"/>
      <sheetName val="2003_Growth18"/>
      <sheetName val="10-1_Media18"/>
      <sheetName val="_Direct_load_20"/>
      <sheetName val="TB_SAP20"/>
      <sheetName val="MPT_07_Sale_Forecast18"/>
      <sheetName val="MPT_08_Sale_Forecast18"/>
      <sheetName val="TL_Scrap_rate18"/>
      <sheetName val="Selling_and_Admins_(DONE)18"/>
      <sheetName val="Standing_Data18"/>
      <sheetName val="ops_tb18"/>
      <sheetName val="pa_group18"/>
      <sheetName val="F1_Log_On18"/>
      <sheetName val="DLD_Query_Query_Query17"/>
      <sheetName val="Sale_050217"/>
      <sheetName val="Unrecorded_Misstatement17"/>
      <sheetName val="REC_GROUP17"/>
      <sheetName val="Write_off18"/>
      <sheetName val="Spa_Sales16"/>
      <sheetName val="U-5_214"/>
      <sheetName val="Seagate__share_in_units14"/>
      <sheetName val="_BANK_XLS뉮׾_x005f_x0003_㌏Joint14"/>
      <sheetName val="Drop_down_list12"/>
      <sheetName val="Pd01_vsl_sked12"/>
      <sheetName val="IE_UPS14"/>
      <sheetName val="רכוש_קבוע_12"/>
      <sheetName val="Bill_No__2_-_Carpark12"/>
      <sheetName val="P&amp;LFINAL_-_4410"/>
      <sheetName val="tb_Q3'086"/>
      <sheetName val="B131_12"/>
      <sheetName val="ตารางลูกหนี้สัญญาเช่า__6"/>
      <sheetName val="InvPlan_NI_and_WIN_201712"/>
      <sheetName val="SAN_REDUCED_17"/>
      <sheetName val="Gen_Info6"/>
      <sheetName val="Estimation_-_20186"/>
      <sheetName val="Trial_Balance12"/>
      <sheetName val="_IBPL00016"/>
      <sheetName val="_IB-PL-YTD6"/>
      <sheetName val="Quarterly_46"/>
      <sheetName val="CA_Sheet6"/>
      <sheetName val="_BANK_XLS뉮׾_x005f_x005f_x005f_x0003_㌏Joint6"/>
      <sheetName val="[BANK_XLS뉮׾_x005f_x0003_㌏Joint6"/>
      <sheetName val="Asset_&amp;_Liability6"/>
      <sheetName val="Net_asset_value6"/>
      <sheetName val="_BANK_XLS뉮׾_x005f_x005f_x005f_x005f_x005f_x005f_6"/>
      <sheetName val="[BANK_XLS뉮׾_x005f_x005f_x005f_x0003_㌏Joint6"/>
      <sheetName val="interest_tree_generation6"/>
      <sheetName val="Balance_Sheet6"/>
      <sheetName val="dongia_(2)12"/>
      <sheetName val="Nature_of_Expense6"/>
      <sheetName val="Life_&amp;_Health6"/>
      <sheetName val="F9_Parameters_6"/>
      <sheetName val="JV_Entry6"/>
      <sheetName val="F8_1_Slw_mving_stck6"/>
      <sheetName val="F_5_7_Value_red6"/>
      <sheetName val="F6_4_Slow_Moving_SP_20046"/>
      <sheetName val="bs_is6"/>
      <sheetName val="SCB_1_-_Current22"/>
      <sheetName val="SCB_2_-_Current22"/>
      <sheetName val="SCB_1___Current22"/>
      <sheetName val="SCB_2___Current22"/>
      <sheetName val="Seal_1-07-0422"/>
      <sheetName val="BALANCE_SHEET_22"/>
      <sheetName val="2_DL_21"/>
      <sheetName val="2_2_IDL21"/>
      <sheetName val="TrialBalance_Q3-200221"/>
      <sheetName val="FP_Friends_Other21"/>
      <sheetName val="เงินกู้_MGC22"/>
      <sheetName val="ข้อมูล_PM22"/>
      <sheetName val="N-4_Patent_right21"/>
      <sheetName val="B&amp;S_199921"/>
      <sheetName val="คชจ_ดำเนินงาน6-4321"/>
      <sheetName val="ACS_Revenue21"/>
      <sheetName val="P&amp;L_Rates21"/>
      <sheetName val="PRICE_LIST21"/>
      <sheetName val="FG_Joint22"/>
      <sheetName val="Non_Movement22"/>
      <sheetName val="Jun_0621"/>
      <sheetName val="Mkt_Dev_1291_ONL_1290_-_101019"/>
      <sheetName val="TB_Worksheet19"/>
      <sheetName val="ADJ_-_RATE19"/>
      <sheetName val="Item_Code_-_Machine19"/>
      <sheetName val="B053_(990701)공정실적PP%계산19"/>
      <sheetName val="cc_Nov0819"/>
      <sheetName val="2003_Growth19"/>
      <sheetName val="10-1_Media19"/>
      <sheetName val="_Direct_load_21"/>
      <sheetName val="TB_SAP21"/>
      <sheetName val="MPT_07_Sale_Forecast19"/>
      <sheetName val="MPT_08_Sale_Forecast19"/>
      <sheetName val="TL_Scrap_rate19"/>
      <sheetName val="Selling_and_Admins_(DONE)19"/>
      <sheetName val="Standing_Data19"/>
      <sheetName val="ops_tb19"/>
      <sheetName val="pa_group19"/>
      <sheetName val="F1_Log_On19"/>
      <sheetName val="DLD_Query_Query_Query18"/>
      <sheetName val="Sale_050218"/>
      <sheetName val="Unrecorded_Misstatement18"/>
      <sheetName val="REC_GROUP18"/>
      <sheetName val="Write_off19"/>
      <sheetName val="Spa_Sales17"/>
      <sheetName val="U-5_215"/>
      <sheetName val="Seagate__share_in_units15"/>
      <sheetName val="_BANK_XLS뉮׾_x005f_x0003_㌏Joint15"/>
      <sheetName val="Drop_down_list13"/>
      <sheetName val="Pd01_vsl_sked13"/>
      <sheetName val="IE_UPS15"/>
      <sheetName val="רכוש_קבוע_13"/>
      <sheetName val="Bill_No__2_-_Carpark13"/>
      <sheetName val="P&amp;LFINAL_-_4411"/>
      <sheetName val="tb_Q3'087"/>
      <sheetName val="B131_13"/>
      <sheetName val="ตารางลูกหนี้สัญญาเช่า__7"/>
      <sheetName val="InvPlan_NI_and_WIN_201713"/>
      <sheetName val="SAN_REDUCED_18"/>
      <sheetName val="Gen_Info7"/>
      <sheetName val="Estimation_-_20187"/>
      <sheetName val="Trial_Balance13"/>
      <sheetName val="_IBPL00017"/>
      <sheetName val="_IB-PL-YTD7"/>
      <sheetName val="Quarterly_47"/>
      <sheetName val="CA_Sheet7"/>
      <sheetName val="_BANK_XLS뉮׾_x005f_x005f_x005f_x0003_㌏Joint7"/>
      <sheetName val="[BANK_XLS뉮׾_x005f_x0003_㌏Joint7"/>
      <sheetName val="Asset_&amp;_Liability7"/>
      <sheetName val="Net_asset_value7"/>
      <sheetName val="_BANK_XLS뉮׾_x005f_x005f_x005f_x005f_x005f_x005f_7"/>
      <sheetName val="[BANK_XLS뉮׾_x005f_x005f_x005f_x0003_㌏Joint7"/>
      <sheetName val="interest_tree_generation7"/>
      <sheetName val="Balance_Sheet7"/>
      <sheetName val="dongia_(2)13"/>
      <sheetName val="Nature_of_Expense7"/>
      <sheetName val="Life_&amp;_Health7"/>
      <sheetName val="F9_Parameters_7"/>
      <sheetName val="JV_Entry7"/>
      <sheetName val="F8_1_Slw_mving_stck7"/>
      <sheetName val="F_5_7_Value_red7"/>
      <sheetName val="F6_4_Slow_Moving_SP_20047"/>
      <sheetName val="bs_is7"/>
      <sheetName val="SCB_1_-_Current23"/>
      <sheetName val="SCB_2_-_Current23"/>
      <sheetName val="SCB_1___Current23"/>
      <sheetName val="SCB_2___Current23"/>
      <sheetName val="Seal_1-07-0423"/>
      <sheetName val="BALANCE_SHEET_23"/>
      <sheetName val="2_DL_22"/>
      <sheetName val="2_2_IDL22"/>
      <sheetName val="TrialBalance_Q3-200222"/>
      <sheetName val="FP_Friends_Other22"/>
      <sheetName val="เงินกู้_MGC23"/>
      <sheetName val="ข้อมูล_PM23"/>
      <sheetName val="N-4_Patent_right22"/>
      <sheetName val="B&amp;S_199922"/>
      <sheetName val="คชจ_ดำเนินงาน6-4322"/>
      <sheetName val="ACS_Revenue22"/>
      <sheetName val="P&amp;L_Rates22"/>
      <sheetName val="PRICE_LIST22"/>
      <sheetName val="FG_Joint23"/>
      <sheetName val="Non_Movement23"/>
      <sheetName val="Jun_0622"/>
      <sheetName val="Mkt_Dev_1291_ONL_1290_-_101020"/>
      <sheetName val="TB_Worksheet20"/>
      <sheetName val="ADJ_-_RATE20"/>
      <sheetName val="Item_Code_-_Machine20"/>
      <sheetName val="B053_(990701)공정실적PP%계산20"/>
      <sheetName val="cc_Nov0820"/>
      <sheetName val="2003_Growth20"/>
      <sheetName val="10-1_Media20"/>
      <sheetName val="_Direct_load_22"/>
      <sheetName val="TB_SAP22"/>
      <sheetName val="MPT_07_Sale_Forecast20"/>
      <sheetName val="MPT_08_Sale_Forecast20"/>
      <sheetName val="TL_Scrap_rate20"/>
      <sheetName val="Selling_and_Admins_(DONE)20"/>
      <sheetName val="Standing_Data20"/>
      <sheetName val="ops_tb20"/>
      <sheetName val="pa_group20"/>
      <sheetName val="F1_Log_On20"/>
      <sheetName val="DLD_Query_Query_Query19"/>
      <sheetName val="Sale_050219"/>
      <sheetName val="Unrecorded_Misstatement19"/>
      <sheetName val="REC_GROUP19"/>
      <sheetName val="Write_off20"/>
      <sheetName val="Spa_Sales18"/>
      <sheetName val="U-5_216"/>
      <sheetName val="Seagate__share_in_units16"/>
      <sheetName val="_BANK_XLS뉮׾_x005f_x0003_㌏Joint16"/>
      <sheetName val="Drop_down_list14"/>
      <sheetName val="Pd01_vsl_sked14"/>
      <sheetName val="IE_UPS16"/>
      <sheetName val="רכוש_קבוע_14"/>
      <sheetName val="Bill_No__2_-_Carpark14"/>
      <sheetName val="P&amp;LFINAL_-_4412"/>
      <sheetName val="tb_Q3'088"/>
      <sheetName val="B131_14"/>
      <sheetName val="ตารางลูกหนี้สัญญาเช่า__8"/>
      <sheetName val="InvPlan_NI_and_WIN_201714"/>
      <sheetName val="SAN_REDUCED_19"/>
      <sheetName val="Gen_Info8"/>
      <sheetName val="Estimation_-_20188"/>
      <sheetName val="Trial_Balance14"/>
      <sheetName val="_IBPL00018"/>
      <sheetName val="_IB-PL-YTD8"/>
      <sheetName val="Quarterly_48"/>
      <sheetName val="CA_Sheet8"/>
      <sheetName val="_BANK_XLS뉮׾_x005f_x005f_x005f_x0003_㌏Joint8"/>
      <sheetName val="[BANK_XLS뉮׾_x005f_x0003_㌏Joint8"/>
      <sheetName val="Asset_&amp;_Liability8"/>
      <sheetName val="Net_asset_value8"/>
      <sheetName val="_BANK_XLS뉮׾_x005f_x005f_x005f_x005f_x005f_x005f_8"/>
      <sheetName val="[BANK_XLS뉮׾_x005f_x005f_x005f_x0003_㌏Joint8"/>
      <sheetName val="interest_tree_generation8"/>
      <sheetName val="Balance_Sheet8"/>
      <sheetName val="dongia_(2)14"/>
      <sheetName val="Nature_of_Expense8"/>
      <sheetName val="Life_&amp;_Health8"/>
      <sheetName val="F9_Parameters_8"/>
      <sheetName val="JV_Entry8"/>
      <sheetName val="F8_1_Slw_mving_stck8"/>
      <sheetName val="F_5_7_Value_red8"/>
      <sheetName val="F6_4_Slow_Moving_SP_20048"/>
      <sheetName val="bs_is8"/>
      <sheetName val="Vol_Rev"/>
      <sheetName val="UA120"/>
      <sheetName val="PL_16"/>
      <sheetName val="PL_15"/>
      <sheetName val="RW6"/>
      <sheetName val="Work sheet FB"/>
      <sheetName val="warehouse_fixed_v_var__(calcs)"/>
      <sheetName val="_BANK_XLS뉮׾_x005f_x005f_x"/>
      <sheetName val="Workbook_Inputs"/>
      <sheetName val="OutstandingDec#019__"/>
      <sheetName val="OutstandingJan05#019_"/>
      <sheetName val="OutstandingFeb05#019_"/>
      <sheetName val="OutstandingMay05#019_"/>
      <sheetName val="Outstanding_June05#019_"/>
      <sheetName val="Outstanding_July05"/>
      <sheetName val="Outstanding_Aug_05_"/>
      <sheetName val="Outstanding_Sep_05_"/>
      <sheetName val="Outstanding_Oct_05"/>
      <sheetName val="Outstanding_Nov_05_"/>
      <sheetName val="Outstanding_Dec_05"/>
      <sheetName val="Bank_Statement_#019"/>
      <sheetName val="未兌現支票&amp;已開立支票_#910"/>
      <sheetName val="C_1"/>
      <sheetName val="License_BOI"/>
      <sheetName val="Asset_Class"/>
      <sheetName val="Depre__Key"/>
      <sheetName val="[BANK_XLS뉮׾_x005f_x005f_x005f_x005f_x005f_x005f_x"/>
      <sheetName val="Data_2"/>
      <sheetName val="_BANK_XLS뉮׾_x"/>
      <sheetName val="cal_(2)"/>
      <sheetName val="อุปกรณ์_a2"/>
      <sheetName val="อุปกรณ์_a1"/>
      <sheetName val="[BANK_XLS뉮׾_x005f_x005f_x"/>
      <sheetName val="U-2_1"/>
      <sheetName val="[BANK_XLS뉮׾_x"/>
      <sheetName val="GL_CB"/>
      <sheetName val="GL_M"/>
      <sheetName val="OMC_April_021"/>
      <sheetName val="RF_April_021"/>
      <sheetName val="Review_wording"/>
      <sheetName val="Summary_of_documents"/>
      <sheetName val="Q4_Y19"/>
      <sheetName val="Target_Y20"/>
      <sheetName val="Q1_Y20"/>
      <sheetName val="Actual_&amp;_Target"/>
      <sheetName val="1_Cash_Flow"/>
      <sheetName val="2_P&amp;L_Performance"/>
      <sheetName val="3_Corporate_Risk"/>
      <sheetName val="acc_depre-report-old"/>
      <sheetName val="KPI_F1_3_พรทิพย์_2559"/>
      <sheetName val="DATABASE_-sumifTB"/>
      <sheetName val="MD_-_Bank"/>
      <sheetName val="Bank_Country"/>
      <sheetName val="By__Customer"/>
      <sheetName val="Summary_Adjustment"/>
      <sheetName val="공사비_내역_(가)"/>
      <sheetName val="Co_info"/>
      <sheetName val="6A_CA"/>
      <sheetName val="_BANK_XLS뉮׾_x005f_x005f_x005f_x005f_x"/>
      <sheetName val="gold_แลกทอง"/>
      <sheetName val="Weighted_Ave_Cost"/>
      <sheetName val="Inventory_Master_List"/>
      <sheetName val="default_values"/>
      <sheetName val="ave_6_months_del_qty"/>
      <sheetName val="Unit_rate_Architecture"/>
      <sheetName val="warehouse_fixed_v_var__(calcs)1"/>
      <sheetName val="_BANK_XLS뉮׾_x005f_x005f_x1"/>
      <sheetName val="Workbook_Inputs1"/>
      <sheetName val="OutstandingDec#019__1"/>
      <sheetName val="OutstandingJan05#019_1"/>
      <sheetName val="OutstandingFeb05#019_1"/>
      <sheetName val="OutstandingMay05#019_1"/>
      <sheetName val="Outstanding_June05#019_1"/>
      <sheetName val="Outstanding_July051"/>
      <sheetName val="Outstanding_Aug_05_1"/>
      <sheetName val="Outstanding_Sep_05_1"/>
      <sheetName val="Outstanding_Oct_051"/>
      <sheetName val="Outstanding_Nov_05_1"/>
      <sheetName val="Outstanding_Dec_051"/>
      <sheetName val="Bank_Statement_#0191"/>
      <sheetName val="未兌現支票&amp;已開立支票_#9101"/>
      <sheetName val="C_11"/>
      <sheetName val="License_BOI1"/>
      <sheetName val="Asset_Class1"/>
      <sheetName val="Depre__Key1"/>
      <sheetName val="[BANK_XLS뉮׾_x005f_x005f_x005f_x005f_x005f_x005f_1"/>
      <sheetName val="Data_21"/>
      <sheetName val="_BANK_XLS뉮׾_x1"/>
      <sheetName val="cal_(2)1"/>
      <sheetName val="อุปกรณ์_a21"/>
      <sheetName val="อุปกรณ์_a11"/>
      <sheetName val="[BANK_XLS뉮׾_x005f_x005f_x1"/>
      <sheetName val="U-2_11"/>
      <sheetName val="[BANK_XLS뉮׾_x1"/>
      <sheetName val="GL_CB1"/>
      <sheetName val="GL_M1"/>
      <sheetName val="OMC_April_022"/>
      <sheetName val="RF_April_022"/>
      <sheetName val="Review_wording1"/>
      <sheetName val="Summary_of_documents1"/>
      <sheetName val="Q4_Y191"/>
      <sheetName val="Target_Y201"/>
      <sheetName val="Q1_Y201"/>
      <sheetName val="Actual_&amp;_Target1"/>
      <sheetName val="1_Cash_Flow1"/>
      <sheetName val="2_P&amp;L_Performance1"/>
      <sheetName val="3_Corporate_Risk1"/>
      <sheetName val="acc_depre-report-old1"/>
      <sheetName val="KPI_F1_3_พรทิพย์_25591"/>
      <sheetName val="DATABASE_-sumifTB1"/>
      <sheetName val="MD_-_Bank1"/>
      <sheetName val="Bank_Country1"/>
      <sheetName val="By__Customer1"/>
      <sheetName val="Summary_Adjustment1"/>
      <sheetName val="공사비_내역_(가)1"/>
      <sheetName val="Co_info1"/>
      <sheetName val="6A_CA1"/>
      <sheetName val="_BANK_XLS뉮׾_x005f_x005f_x005f_x005f_x1"/>
      <sheetName val="gold_แลกทอง1"/>
      <sheetName val="Weighted_Ave_Cost1"/>
      <sheetName val="Inventory_Master_List1"/>
      <sheetName val="default_values1"/>
      <sheetName val="ave_6_months_del_qty1"/>
      <sheetName val="Unit_rate_Architecture1"/>
      <sheetName val="warehouse_fixed_v_var__(calcs)2"/>
      <sheetName val="_BANK_XLS뉮׾_x005f_x005f_x2"/>
      <sheetName val="Workbook_Inputs2"/>
      <sheetName val="OutstandingDec#019__2"/>
      <sheetName val="OutstandingJan05#019_2"/>
      <sheetName val="OutstandingFeb05#019_2"/>
      <sheetName val="OutstandingMay05#019_2"/>
      <sheetName val="Outstanding_June05#019_2"/>
      <sheetName val="Outstanding_July052"/>
      <sheetName val="Outstanding_Aug_05_2"/>
      <sheetName val="Outstanding_Sep_05_2"/>
      <sheetName val="Outstanding_Oct_052"/>
      <sheetName val="Outstanding_Nov_05_2"/>
      <sheetName val="Outstanding_Dec_052"/>
      <sheetName val="Bank_Statement_#0192"/>
      <sheetName val="未兌現支票&amp;已開立支票_#9102"/>
      <sheetName val="C_12"/>
      <sheetName val="License_BOI2"/>
      <sheetName val="Asset_Class2"/>
      <sheetName val="Depre__Key2"/>
      <sheetName val="[BANK_XLS뉮׾_x005f_x005f_x005f_x005f_x005f_x005f_2"/>
      <sheetName val="Data_22"/>
      <sheetName val="_BANK_XLS뉮׾_x2"/>
      <sheetName val="cal_(2)2"/>
      <sheetName val="อุปกรณ์_a22"/>
      <sheetName val="อุปกรณ์_a12"/>
      <sheetName val="[BANK_XLS뉮׾_x005f_x005f_x2"/>
      <sheetName val="U-2_12"/>
      <sheetName val="[BANK_XLS뉮׾_x2"/>
      <sheetName val="GL_CB2"/>
      <sheetName val="GL_M2"/>
      <sheetName val="OMC_April_023"/>
      <sheetName val="RF_April_023"/>
      <sheetName val="Review_wording2"/>
      <sheetName val="Summary_of_documents2"/>
      <sheetName val="Q4_Y192"/>
      <sheetName val="Target_Y202"/>
      <sheetName val="Q1_Y202"/>
      <sheetName val="Actual_&amp;_Target2"/>
      <sheetName val="1_Cash_Flow2"/>
      <sheetName val="2_P&amp;L_Performance2"/>
      <sheetName val="3_Corporate_Risk2"/>
      <sheetName val="acc_depre-report-old2"/>
      <sheetName val="KPI_F1_3_พรทิพย์_25592"/>
      <sheetName val="DATABASE_-sumifTB2"/>
      <sheetName val="MD_-_Bank2"/>
      <sheetName val="Bank_Country2"/>
      <sheetName val="By__Customer2"/>
      <sheetName val="Summary_Adjustment2"/>
      <sheetName val="공사비_내역_(가)2"/>
      <sheetName val="Co_info2"/>
      <sheetName val="6A_CA2"/>
      <sheetName val="_BANK_XLS뉮׾_x005f_x005f_x005f_x005f_x2"/>
      <sheetName val="gold_แลกทอง2"/>
      <sheetName val="Weighted_Ave_Cost2"/>
      <sheetName val="Inventory_Master_List2"/>
      <sheetName val="default_values2"/>
      <sheetName val="ave_6_months_del_qty2"/>
      <sheetName val="Unit_rate_Architecture2"/>
      <sheetName val="group"/>
      <sheetName val="R544"/>
      <sheetName val="BMCT2003"/>
      <sheetName val="_BANK_XLS뉮׾_x0003_㌏Joint2"/>
      <sheetName val="_BANK_XLS뉮׾_x0003_㌏Joint3"/>
      <sheetName val="_BANK_XLS뉮׾_x0003_㌏Joint4"/>
      <sheetName val="_BANK_XLS뉮׾_x0003_㌏Joint5"/>
      <sheetName val="_BANK_XLS뉮׾_x0003_㌏Joint6"/>
      <sheetName val="_BANK_XLS뉮׾_x0003_㌏Joint7"/>
      <sheetName val="[BANK_XLS뉮׾_x0003_㌏Joint"/>
      <sheetName val="_BANK_XLS뉮׾㌏Joint1"/>
      <sheetName val="Drop_Down"/>
      <sheetName val="Drop_Down1"/>
      <sheetName val="U120_Asset"/>
      <sheetName val="chiller"/>
      <sheetName val="mea"/>
      <sheetName val="PDR_PL _ACCT-MBK"/>
      <sheetName val="BudgetInput"/>
      <sheetName val="Reckitt"/>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TOPS"/>
      <sheetName val="KKP"/>
      <sheetName val="SCB_1_-_Current24"/>
      <sheetName val="Gen_Info9"/>
      <sheetName val="warehouse_fixed_v_var__(calcs)6"/>
      <sheetName val="_BANK_XLS뉮׾_x005f_x005f_x6"/>
      <sheetName val="Workbook_Inputs6"/>
      <sheetName val="OutstandingDec#019__6"/>
      <sheetName val="OutstandingJan05#019_6"/>
      <sheetName val="OutstandingFeb05#019_6"/>
      <sheetName val="OutstandingMay05#019_6"/>
      <sheetName val="Outstanding_June05#019_6"/>
      <sheetName val="Outstanding_July056"/>
      <sheetName val="Outstanding_Aug_05_6"/>
      <sheetName val="Outstanding_Sep_05_6"/>
      <sheetName val="Outstanding_Oct_056"/>
      <sheetName val="Outstanding_Nov_05_6"/>
      <sheetName val="Outstanding_Dec_056"/>
      <sheetName val="Bank_Statement_#0196"/>
      <sheetName val="未兌現支票&amp;已開立支票_#9106"/>
      <sheetName val="C_16"/>
      <sheetName val="License_BOI6"/>
      <sheetName val="Asset_Class6"/>
      <sheetName val="Depre__Key6"/>
      <sheetName val="[BANK_XLS뉮׾_x005f_x005f_x005f_x005f_x005f_x005f_6"/>
      <sheetName val="Data_26"/>
      <sheetName val="_BANK_XLS뉮׾_x6"/>
      <sheetName val="cal_(2)6"/>
      <sheetName val="อุปกรณ์_a26"/>
      <sheetName val="อุปกรณ์_a16"/>
      <sheetName val="[BANK_XLS뉮׾_x005f_x005f_x6"/>
      <sheetName val="U-2_16"/>
      <sheetName val="[BANK_XLS뉮׾_x6"/>
      <sheetName val="GL_CB5"/>
      <sheetName val="GL_M5"/>
      <sheetName val="OMC_April_026"/>
      <sheetName val="RF_April_026"/>
      <sheetName val="Review_wording5"/>
      <sheetName val="Summary_of_documents5"/>
      <sheetName val="Q4_Y195"/>
      <sheetName val="Target_Y205"/>
      <sheetName val="Q1_Y205"/>
      <sheetName val="Actual_&amp;_Target5"/>
      <sheetName val="1_Cash_Flow5"/>
      <sheetName val="2_P&amp;L_Performance5"/>
      <sheetName val="3_Corporate_Risk5"/>
      <sheetName val="acc_depre-report-old5"/>
      <sheetName val="KPI_F1_3_พรทิพย์_25595"/>
      <sheetName val="DATABASE_-sumifTB5"/>
      <sheetName val="MD_-_Bank5"/>
      <sheetName val="Bank_Country5"/>
      <sheetName val="By__Customer5"/>
      <sheetName val="Summary_Adjustment5"/>
      <sheetName val="공사비_내역_(가)5"/>
      <sheetName val="Co_info5"/>
      <sheetName val="6A_CA5"/>
      <sheetName val="_BANK_XLS뉮׾_x005f_x005f_x005f_x005f_x5"/>
      <sheetName val="gold_แลกทอง5"/>
      <sheetName val="Weighted_Ave_Cost5"/>
      <sheetName val="Inventory_Master_List5"/>
      <sheetName val="default_values5"/>
      <sheetName val="ave_6_months_del_qty5"/>
      <sheetName val="Unit_rate_Architecture5"/>
      <sheetName val="warehouse_fixed_v_var__(calcs)3"/>
      <sheetName val="_BANK_XLS뉮׾_x005f_x005f_x3"/>
      <sheetName val="Workbook_Inputs3"/>
      <sheetName val="OutstandingDec#019__3"/>
      <sheetName val="OutstandingJan05#019_3"/>
      <sheetName val="OutstandingFeb05#019_3"/>
      <sheetName val="OutstandingMay05#019_3"/>
      <sheetName val="Outstanding_June05#019_3"/>
      <sheetName val="Outstanding_July053"/>
      <sheetName val="Outstanding_Aug_05_3"/>
      <sheetName val="Outstanding_Sep_05_3"/>
      <sheetName val="Outstanding_Oct_053"/>
      <sheetName val="Outstanding_Nov_05_3"/>
      <sheetName val="Outstanding_Dec_053"/>
      <sheetName val="Bank_Statement_#0193"/>
      <sheetName val="未兌現支票&amp;已開立支票_#9103"/>
      <sheetName val="C_13"/>
      <sheetName val="License_BOI3"/>
      <sheetName val="Asset_Class3"/>
      <sheetName val="Depre__Key3"/>
      <sheetName val="[BANK_XLS뉮׾_x005f_x005f_x005f_x005f_x005f_x005f_3"/>
      <sheetName val="Data_23"/>
      <sheetName val="_BANK_XLS뉮׾_x3"/>
      <sheetName val="cal_(2)3"/>
      <sheetName val="อุปกรณ์_a23"/>
      <sheetName val="อุปกรณ์_a13"/>
      <sheetName val="[BANK_XLS뉮׾_x005f_x005f_x3"/>
      <sheetName val="U-2_13"/>
      <sheetName val="[BANK_XLS뉮׾_x3"/>
      <sheetName val="GL_CB3"/>
      <sheetName val="GL_M3"/>
      <sheetName val="OMC_April_024"/>
      <sheetName val="RF_April_024"/>
      <sheetName val="Review_wording3"/>
      <sheetName val="Summary_of_documents3"/>
      <sheetName val="Q4_Y193"/>
      <sheetName val="Target_Y203"/>
      <sheetName val="Q1_Y203"/>
      <sheetName val="Actual_&amp;_Target3"/>
      <sheetName val="1_Cash_Flow3"/>
      <sheetName val="2_P&amp;L_Performance3"/>
      <sheetName val="3_Corporate_Risk3"/>
      <sheetName val="acc_depre-report-old3"/>
      <sheetName val="KPI_F1_3_พรทิพย์_25593"/>
      <sheetName val="DATABASE_-sumifTB3"/>
      <sheetName val="MD_-_Bank3"/>
      <sheetName val="Bank_Country3"/>
      <sheetName val="By__Customer3"/>
      <sheetName val="Summary_Adjustment3"/>
      <sheetName val="공사비_내역_(가)3"/>
      <sheetName val="Co_info3"/>
      <sheetName val="6A_CA3"/>
      <sheetName val="_BANK_XLS뉮׾_x005f_x005f_x005f_x005f_x3"/>
      <sheetName val="gold_แลกทอง3"/>
      <sheetName val="Weighted_Ave_Cost3"/>
      <sheetName val="Inventory_Master_List3"/>
      <sheetName val="default_values3"/>
      <sheetName val="ave_6_months_del_qty3"/>
      <sheetName val="Unit_rate_Architecture3"/>
      <sheetName val="warehouse_fixed_v_var__(calcs)4"/>
      <sheetName val="_BANK_XLS뉮׾_x005f_x005f_x4"/>
      <sheetName val="Workbook_Inputs4"/>
      <sheetName val="OutstandingDec#019__4"/>
      <sheetName val="OutstandingJan05#019_4"/>
      <sheetName val="OutstandingFeb05#019_4"/>
      <sheetName val="OutstandingMay05#019_4"/>
      <sheetName val="Outstanding_June05#019_4"/>
      <sheetName val="Outstanding_July054"/>
      <sheetName val="Outstanding_Aug_05_4"/>
      <sheetName val="Outstanding_Sep_05_4"/>
      <sheetName val="Outstanding_Oct_054"/>
      <sheetName val="Outstanding_Nov_05_4"/>
      <sheetName val="Outstanding_Dec_054"/>
      <sheetName val="Bank_Statement_#0194"/>
      <sheetName val="未兌現支票&amp;已開立支票_#9104"/>
      <sheetName val="C_14"/>
      <sheetName val="License_BOI4"/>
      <sheetName val="Asset_Class4"/>
      <sheetName val="Depre__Key4"/>
      <sheetName val="[BANK_XLS뉮׾_x005f_x005f_x005f_x005f_x005f_x005f_4"/>
      <sheetName val="Data_24"/>
      <sheetName val="_BANK_XLS뉮׾_x4"/>
      <sheetName val="cal_(2)4"/>
      <sheetName val="อุปกรณ์_a24"/>
      <sheetName val="อุปกรณ์_a14"/>
      <sheetName val="[BANK_XLS뉮׾_x005f_x005f_x4"/>
      <sheetName val="U-2_14"/>
      <sheetName val="[BANK_XLS뉮׾_x4"/>
      <sheetName val="GL_CB4"/>
      <sheetName val="GL_M4"/>
      <sheetName val="OMC_April_025"/>
      <sheetName val="RF_April_025"/>
      <sheetName val="Review_wording4"/>
      <sheetName val="Summary_of_documents4"/>
      <sheetName val="Q4_Y194"/>
      <sheetName val="Target_Y204"/>
      <sheetName val="Q1_Y204"/>
      <sheetName val="Actual_&amp;_Target4"/>
      <sheetName val="1_Cash_Flow4"/>
      <sheetName val="2_P&amp;L_Performance4"/>
      <sheetName val="3_Corporate_Risk4"/>
      <sheetName val="acc_depre-report-old4"/>
      <sheetName val="KPI_F1_3_พรทิพย์_25594"/>
      <sheetName val="DATABASE_-sumifTB4"/>
      <sheetName val="MD_-_Bank4"/>
      <sheetName val="Bank_Country4"/>
      <sheetName val="By__Customer4"/>
      <sheetName val="Summary_Adjustment4"/>
      <sheetName val="공사비_내역_(가)4"/>
      <sheetName val="Co_info4"/>
      <sheetName val="6A_CA4"/>
      <sheetName val="_BANK_XLS뉮׾_x005f_x005f_x005f_x005f_x4"/>
      <sheetName val="gold_แลกทอง4"/>
      <sheetName val="Weighted_Ave_Cost4"/>
      <sheetName val="Inventory_Master_List4"/>
      <sheetName val="default_values4"/>
      <sheetName val="ave_6_months_del_qty4"/>
      <sheetName val="Unit_rate_Architecture4"/>
      <sheetName val="warehouse_fixed_v_var__(calcs)5"/>
      <sheetName val="_BANK_XLS뉮׾_x005f_x005f_x5"/>
      <sheetName val="Workbook_Inputs5"/>
      <sheetName val="OutstandingDec#019__5"/>
      <sheetName val="OutstandingJan05#019_5"/>
      <sheetName val="OutstandingFeb05#019_5"/>
      <sheetName val="OutstandingMay05#019_5"/>
      <sheetName val="Outstanding_June05#019_5"/>
      <sheetName val="Outstanding_July055"/>
      <sheetName val="Outstanding_Aug_05_5"/>
      <sheetName val="Outstanding_Sep_05_5"/>
      <sheetName val="Outstanding_Oct_055"/>
      <sheetName val="Outstanding_Nov_05_5"/>
      <sheetName val="Outstanding_Dec_055"/>
      <sheetName val="Bank_Statement_#0195"/>
      <sheetName val="未兌現支票&amp;已開立支票_#9105"/>
      <sheetName val="C_15"/>
      <sheetName val="License_BOI5"/>
      <sheetName val="Asset_Class5"/>
      <sheetName val="Depre__Key5"/>
      <sheetName val="[BANK_XLS뉮׾_x005f_x005f_x005f_x005f_x005f_x005f_5"/>
      <sheetName val="Data_25"/>
      <sheetName val="_BANK_XLS뉮׾_x5"/>
      <sheetName val="cal_(2)5"/>
      <sheetName val="อุปกรณ์_a25"/>
      <sheetName val="อุปกรณ์_a15"/>
      <sheetName val="[BANK_XLS뉮׾_x005f_x005f_x5"/>
      <sheetName val="U-2_15"/>
      <sheetName val="[BANK_XLS뉮׾_x5"/>
      <sheetName val="SCB_1_-_Current25"/>
      <sheetName val="SCB_2_-_Current24"/>
      <sheetName val="SCB_1___Current24"/>
      <sheetName val="SCB_2___Current24"/>
      <sheetName val="2_DL_23"/>
      <sheetName val="2_2_IDL23"/>
      <sheetName val="Seal_1-07-0424"/>
      <sheetName val="BALANCE_SHEET_24"/>
      <sheetName val="TrialBalance_Q3-200223"/>
      <sheetName val="เงินกู้_MGC24"/>
      <sheetName val="FP_Friends_Other23"/>
      <sheetName val="ข้อมูล_PM24"/>
      <sheetName val="N-4_Patent_right23"/>
      <sheetName val="B&amp;S_199923"/>
      <sheetName val="คชจ_ดำเนินงาน6-4323"/>
      <sheetName val="ACS_Revenue23"/>
      <sheetName val="P&amp;L_Rates23"/>
      <sheetName val="PRICE_LIST23"/>
      <sheetName val="FG_Joint24"/>
      <sheetName val="Non_Movement24"/>
      <sheetName val="Jun_0623"/>
      <sheetName val="Mkt_Dev_1291_ONL_1290_-_101021"/>
      <sheetName val="Item_Code_-_Machine21"/>
      <sheetName val="TB_Worksheet21"/>
      <sheetName val="B053_(990701)공정실적PP%계산21"/>
      <sheetName val="cc_Nov0821"/>
      <sheetName val="ADJ_-_RATE21"/>
      <sheetName val="2003_Growth21"/>
      <sheetName val="10-1_Media21"/>
      <sheetName val="MPT_07_Sale_Forecast21"/>
      <sheetName val="MPT_08_Sale_Forecast21"/>
      <sheetName val="TL_Scrap_rate21"/>
      <sheetName val="ops_tb21"/>
      <sheetName val="_Direct_load_23"/>
      <sheetName val="Selling_and_Admins_(DONE)21"/>
      <sheetName val="TB_SAP23"/>
      <sheetName val="Standing_Data21"/>
      <sheetName val="DLD_Query_Query_Query20"/>
      <sheetName val="Unrecorded_Misstatement20"/>
      <sheetName val="pa_group21"/>
      <sheetName val="F1_Log_On21"/>
      <sheetName val="REC_GROUP20"/>
      <sheetName val="Write_off21"/>
      <sheetName val="Spa_Sales19"/>
      <sheetName val="Sale_050220"/>
      <sheetName val="U-5_217"/>
      <sheetName val="Seagate__share_in_units17"/>
      <sheetName val="_BANK_XLS뉮׾_x005f_x0003_㌏Joint17"/>
      <sheetName val="Pd01_vsl_sked15"/>
      <sheetName val="IE_UPS17"/>
      <sheetName val="Drop_down_list15"/>
      <sheetName val="SAN_REDUCED_110"/>
      <sheetName val="Gen_Info10"/>
      <sheetName val="warehouse_fixed_v_var__(calcs)7"/>
      <sheetName val="_BANK_XLS뉮׾_x005f_x005f_x7"/>
      <sheetName val="Workbook_Inputs7"/>
      <sheetName val="OutstandingDec#019__7"/>
      <sheetName val="OutstandingJan05#019_7"/>
      <sheetName val="OutstandingFeb05#019_7"/>
      <sheetName val="OutstandingMay05#019_7"/>
      <sheetName val="Outstanding_June05#019_7"/>
      <sheetName val="Outstanding_July057"/>
      <sheetName val="Outstanding_Aug_05_7"/>
      <sheetName val="Outstanding_Sep_05_7"/>
      <sheetName val="Outstanding_Oct_057"/>
      <sheetName val="Outstanding_Nov_05_7"/>
      <sheetName val="Outstanding_Dec_057"/>
      <sheetName val="Bank_Statement_#0197"/>
      <sheetName val="未兌現支票&amp;已開立支票_#9107"/>
      <sheetName val="C_17"/>
      <sheetName val="License_BOI7"/>
      <sheetName val="Asset_Class7"/>
      <sheetName val="Depre__Key7"/>
      <sheetName val="[BANK_XLS뉮׾_x005f_x005f_x005f_x005f_x005f_x005f_7"/>
      <sheetName val="Data_27"/>
      <sheetName val="_BANK_XLS뉮׾_x7"/>
      <sheetName val="cal_(2)7"/>
      <sheetName val="อุปกรณ์_a27"/>
      <sheetName val="อุปกรณ์_a17"/>
      <sheetName val="[BANK_XLS뉮׾_x005f_x005f_x7"/>
      <sheetName val="U-2_17"/>
      <sheetName val="[BANK_XLS뉮׾_x7"/>
      <sheetName val="GL_CB6"/>
      <sheetName val="GL_M6"/>
      <sheetName val="OMC_April_027"/>
      <sheetName val="RF_April_027"/>
      <sheetName val="Review_wording6"/>
      <sheetName val="Summary_of_documents6"/>
      <sheetName val="Q4_Y196"/>
      <sheetName val="Target_Y206"/>
      <sheetName val="Q1_Y206"/>
      <sheetName val="Actual_&amp;_Target6"/>
      <sheetName val="1_Cash_Flow6"/>
      <sheetName val="2_P&amp;L_Performance6"/>
      <sheetName val="3_Corporate_Risk6"/>
      <sheetName val="acc_depre-report-old6"/>
      <sheetName val="KPI_F1_3_พรทิพย์_25596"/>
      <sheetName val="DATABASE_-sumifTB6"/>
      <sheetName val="MD_-_Bank6"/>
      <sheetName val="Bank_Country6"/>
      <sheetName val="By__Customer6"/>
      <sheetName val="Summary_Adjustment6"/>
      <sheetName val="공사비_내역_(가)6"/>
      <sheetName val="Co_info6"/>
      <sheetName val="6A_CA6"/>
      <sheetName val="_BANK_XLS뉮׾_x005f_x005f_x005f_x005f_x6"/>
      <sheetName val="gold_แลกทอง6"/>
      <sheetName val="Weighted_Ave_Cost6"/>
      <sheetName val="Inventory_Master_List6"/>
      <sheetName val="default_values6"/>
      <sheetName val="ave_6_months_del_qty6"/>
      <sheetName val="Unit_rate_Architecture6"/>
      <sheetName val="Sampling"/>
      <sheetName val="Weights"/>
      <sheetName val="SumP&amp;L current Sites"/>
      <sheetName val="TMS2000"/>
      <sheetName val="SPARES"/>
      <sheetName val="SPP 5"/>
      <sheetName val="Summary ตามตาราง"/>
      <sheetName val="รายงาน Promotion"/>
      <sheetName val="N-4.4"/>
      <sheetName val="SCB_1_-_Current26"/>
      <sheetName val="SCB_2_-_Current25"/>
      <sheetName val="SCB_1___Current25"/>
      <sheetName val="SCB_2___Current25"/>
      <sheetName val="2_DL_24"/>
      <sheetName val="2_2_IDL24"/>
      <sheetName val="Seal_1-07-0425"/>
      <sheetName val="BALANCE_SHEET_25"/>
      <sheetName val="TrialBalance_Q3-200224"/>
      <sheetName val="เงินกู้_MGC25"/>
      <sheetName val="FP_Friends_Other24"/>
      <sheetName val="ข้อมูล_PM25"/>
      <sheetName val="N-4_Patent_right24"/>
      <sheetName val="B&amp;S_199924"/>
      <sheetName val="คชจ_ดำเนินงาน6-4324"/>
      <sheetName val="ACS_Revenue24"/>
      <sheetName val="P&amp;L_Rates24"/>
      <sheetName val="PRICE_LIST24"/>
      <sheetName val="FG_Joint25"/>
      <sheetName val="Non_Movement25"/>
      <sheetName val="Jun_0624"/>
      <sheetName val="Mkt_Dev_1291_ONL_1290_-_101022"/>
      <sheetName val="Item_Code_-_Machine22"/>
      <sheetName val="TB_Worksheet22"/>
      <sheetName val="B053_(990701)공정실적PP%계산22"/>
      <sheetName val="cc_Nov0822"/>
      <sheetName val="ADJ_-_RATE22"/>
      <sheetName val="2003_Growth22"/>
      <sheetName val="10-1_Media22"/>
      <sheetName val="MPT_07_Sale_Forecast22"/>
      <sheetName val="MPT_08_Sale_Forecast22"/>
      <sheetName val="TL_Scrap_rate22"/>
      <sheetName val="ops_tb22"/>
      <sheetName val="_Direct_load_24"/>
      <sheetName val="Selling_and_Admins_(DONE)22"/>
      <sheetName val="TB_SAP24"/>
      <sheetName val="Standing_Data22"/>
      <sheetName val="DLD_Query_Query_Query21"/>
      <sheetName val="Unrecorded_Misstatement21"/>
      <sheetName val="pa_group22"/>
      <sheetName val="F1_Log_On22"/>
      <sheetName val="REC_GROUP21"/>
      <sheetName val="Write_off22"/>
      <sheetName val="Spa_Sales20"/>
      <sheetName val="Sale_050221"/>
      <sheetName val="U-5_218"/>
      <sheetName val="Seagate__share_in_units18"/>
      <sheetName val="_BANK_XLS뉮׾_x005f_x0003_㌏Joint18"/>
      <sheetName val="Pd01_vsl_sked16"/>
      <sheetName val="IE_UPS18"/>
      <sheetName val="Drop_down_list16"/>
      <sheetName val="רכוש_קבוע_15"/>
      <sheetName val="ตารางลูกหนี้สัญญาเช่า__9"/>
      <sheetName val="SAN_REDUCED_111"/>
      <sheetName val="Gen_Info11"/>
      <sheetName val="Estimation_-_20189"/>
      <sheetName val="[BANK_XLS뉮׾_x005f_x0003_㌏Joint9"/>
      <sheetName val="F9_Parameters_9"/>
      <sheetName val="CA_Sheet9"/>
      <sheetName val="_IBPL00019"/>
      <sheetName val="_IB-PL-YTD9"/>
      <sheetName val="interest_tree_generation9"/>
      <sheetName val="Nature_of_Expense9"/>
      <sheetName val="warehouse_fixed_v_var__(calcs)8"/>
      <sheetName val="_BANK_XLS뉮׾_x005f_x005f_x8"/>
      <sheetName val="Workbook_Inputs8"/>
      <sheetName val="OutstandingDec#019__8"/>
      <sheetName val="OutstandingJan05#019_8"/>
      <sheetName val="OutstandingFeb05#019_8"/>
      <sheetName val="OutstandingMay05#019_8"/>
      <sheetName val="Outstanding_June05#019_8"/>
      <sheetName val="Outstanding_July058"/>
      <sheetName val="Outstanding_Aug_05_8"/>
      <sheetName val="Outstanding_Sep_05_8"/>
      <sheetName val="Outstanding_Oct_058"/>
      <sheetName val="Outstanding_Nov_05_8"/>
      <sheetName val="Outstanding_Dec_058"/>
      <sheetName val="Bank_Statement_#0198"/>
      <sheetName val="未兌現支票&amp;已開立支票_#9108"/>
      <sheetName val="C_18"/>
      <sheetName val="License_BOI8"/>
      <sheetName val="Asset_Class8"/>
      <sheetName val="Depre__Key8"/>
      <sheetName val="[BANK_XLS뉮׾_x005f_x005f_x005f_x005f_x005f_x005f_8"/>
      <sheetName val="Data_28"/>
      <sheetName val="_BANK_XLS뉮׾_x8"/>
      <sheetName val="cal_(2)8"/>
      <sheetName val="อุปกรณ์_a28"/>
      <sheetName val="อุปกรณ์_a18"/>
      <sheetName val="[BANK_XLS뉮׾_x005f_x005f_x8"/>
      <sheetName val="U-2_18"/>
      <sheetName val="[BANK_XLS뉮׾_x8"/>
      <sheetName val="GL_CB7"/>
      <sheetName val="GL_M7"/>
      <sheetName val="OMC_April_028"/>
      <sheetName val="RF_April_028"/>
      <sheetName val="Review_wording7"/>
      <sheetName val="Summary_of_documents7"/>
      <sheetName val="Q4_Y197"/>
      <sheetName val="Target_Y207"/>
      <sheetName val="Q1_Y207"/>
      <sheetName val="Actual_&amp;_Target7"/>
      <sheetName val="1_Cash_Flow7"/>
      <sheetName val="2_P&amp;L_Performance7"/>
      <sheetName val="3_Corporate_Risk7"/>
      <sheetName val="acc_depre-report-old7"/>
      <sheetName val="KPI_F1_3_พรทิพย์_25597"/>
      <sheetName val="DATABASE_-sumifTB7"/>
      <sheetName val="MD_-_Bank7"/>
      <sheetName val="Bank_Country7"/>
      <sheetName val="By__Customer7"/>
      <sheetName val="Summary_Adjustment7"/>
      <sheetName val="공사비_내역_(가)7"/>
      <sheetName val="Co_info7"/>
      <sheetName val="6A_CA7"/>
      <sheetName val="_BANK_XLS뉮׾_x005f_x005f_x005f_x005f_x7"/>
      <sheetName val="gold_แลกทอง7"/>
      <sheetName val="Weighted_Ave_Cost7"/>
      <sheetName val="Inventory_Master_List7"/>
      <sheetName val="default_values7"/>
      <sheetName val="ave_6_months_del_qty7"/>
      <sheetName val="Unit_rate_Architecture7"/>
      <sheetName val="sumdata"/>
      <sheetName val="CA"/>
      <sheetName val="SAME"/>
      <sheetName val="TB1207"/>
      <sheetName val="Employee"/>
      <sheetName val="JobOrder"/>
      <sheetName val="งบบริหาร PL-report"/>
      <sheetName val="Int."/>
      <sheetName val="BEN"/>
      <sheetName val="2.Conso"/>
      <sheetName val="8.1|Invest in Equity"/>
      <sheetName val="Datasheet"/>
      <sheetName val="_BANK_XLS뉮׾_x005f_x005f_1"/>
      <sheetName val="Map"/>
      <sheetName val="Index"/>
      <sheetName val="PL-D"/>
      <sheetName val="Combine"/>
      <sheetName val="Parameter"/>
      <sheetName val="FS"/>
      <sheetName val="0100"/>
      <sheetName val="PortSTDSave"/>
      <sheetName val="LE1(act3mth)"/>
      <sheetName val="11922"/>
      <sheetName val="Review"/>
      <sheetName val="KPI Score"/>
      <sheetName val="10-1 Media:10-cut"/>
      <sheetName val="dec'04"/>
      <sheetName val="_BANK_XLS뉮׾㌏Joint2"/>
      <sheetName val="Bill_No__2_-_Carpark15"/>
      <sheetName val="InvPlan_NI_and_WIN_201715"/>
      <sheetName val="Balance_Sheet9"/>
      <sheetName val="P&amp;LFINAL_-_4413"/>
      <sheetName val="B131_15"/>
      <sheetName val="Quarterly_49"/>
      <sheetName val="Trial_Balance15"/>
      <sheetName val="_BANK_XLS뉮׾_x005f_x005f_x005f_x0003_㌏Joint9"/>
      <sheetName val="Asset_&amp;_Liability9"/>
      <sheetName val="Net_asset_value9"/>
      <sheetName val="_BANK_XLS뉮׾_x005f_x005f_x005f_x005f_x005f_x005f_9"/>
      <sheetName val="[BANK_XLS뉮׾_x005f_x005f_x005f_x0003_㌏Joint9"/>
      <sheetName val="dongia_(2)15"/>
      <sheetName val="F8_1_Slw_mving_stck9"/>
      <sheetName val="F_5_7_Value_red9"/>
      <sheetName val="F6_4_Slow_Moving_SP_20049"/>
      <sheetName val="JV_Entry9"/>
      <sheetName val="tb_Q3'089"/>
      <sheetName val="Life_&amp;_Health9"/>
      <sheetName val="bs_is9"/>
      <sheetName val="MS_Box"/>
      <sheetName val="LC___TR_Listing"/>
      <sheetName val="Gain_Loss_Calculation"/>
      <sheetName val="Capital_Expenditure_1999-20011"/>
      <sheetName val="Capital_by_division1"/>
      <sheetName val="DEPRECIATION_1998-NEW_ASSETS1"/>
      <sheetName val="DEPRECIATION_19991"/>
      <sheetName val="Summery_Depreciation_1998-20011"/>
      <sheetName val="Stock_Aging1"/>
      <sheetName val="cost_allocation1"/>
      <sheetName val="PF_PL_OP1"/>
      <sheetName val="10Segment_report1"/>
      <sheetName val="7Long_term_liabilities1"/>
      <sheetName val="1Cash_for_Interest1"/>
      <sheetName val="3Detail_of_cash_flow1"/>
      <sheetName val="0_0ControlSheet1"/>
      <sheetName val="เครื่องตกแต่ง-PJ_(BF)1"/>
      <sheetName val="Debt_Info1"/>
      <sheetName val="Job_header1"/>
      <sheetName val="2005_DATA1"/>
      <sheetName val="Old_IAC_Canada1"/>
      <sheetName val="Template_Data"/>
      <sheetName val="ocean_voyage"/>
      <sheetName val="Work_sheet_FB"/>
      <sheetName val="Office_Improve"/>
      <sheetName val="P'Tai(ห้ามลบ)"/>
      <sheetName val="Graph"/>
      <sheetName val="Key"/>
      <sheetName val="SCB_2_-_Current26"/>
      <sheetName val="SCB_1___Current26"/>
      <sheetName val="SCB_2___Current26"/>
      <sheetName val="Seal_1-07-0426"/>
      <sheetName val="BALANCE_SHEET_26"/>
      <sheetName val="2_DL_25"/>
      <sheetName val="2_2_IDL25"/>
      <sheetName val="TrialBalance_Q3-200225"/>
      <sheetName val="เงินกู้_MGC26"/>
      <sheetName val="FP_Friends_Other25"/>
      <sheetName val="ข้อมูล_PM26"/>
      <sheetName val="ACS_Revenue25"/>
      <sheetName val="N-4_Patent_right25"/>
      <sheetName val="B&amp;S_199925"/>
      <sheetName val="คชจ_ดำเนินงาน6-4325"/>
      <sheetName val="P&amp;L_Rates25"/>
      <sheetName val="PRICE_LIST25"/>
      <sheetName val="FG_Joint26"/>
      <sheetName val="Non_Movement26"/>
      <sheetName val="Jun_0625"/>
      <sheetName val="Mkt_Dev_1291_ONL_1290_-_101023"/>
      <sheetName val="TB_Worksheet23"/>
      <sheetName val="ADJ_-_RATE23"/>
      <sheetName val="Item_Code_-_Machine23"/>
      <sheetName val="B053_(990701)공정실적PP%계산23"/>
      <sheetName val="cc_Nov0823"/>
      <sheetName val="2003_Growth23"/>
      <sheetName val="10-1_Media23"/>
      <sheetName val="MPT_07_Sale_Forecast23"/>
      <sheetName val="MPT_08_Sale_Forecast23"/>
      <sheetName val="TL_Scrap_rate23"/>
      <sheetName val="_Direct_load_25"/>
      <sheetName val="TB_SAP25"/>
      <sheetName val="ops_tb23"/>
      <sheetName val="pa_group23"/>
      <sheetName val="F1_Log_On23"/>
      <sheetName val="Selling_and_Admins_(DONE)23"/>
      <sheetName val="Standing_Data23"/>
      <sheetName val="Write_off23"/>
      <sheetName val="DLD_Query_Query_Query22"/>
      <sheetName val="REC_GROUP22"/>
      <sheetName val="Unrecorded_Misstatement22"/>
      <sheetName val="Sale_050222"/>
      <sheetName val="Spa_Sales21"/>
      <sheetName val="U-5_219"/>
      <sheetName val="Seagate__share_in_units19"/>
      <sheetName val="_BANK_XLS뉮׾_x005f_x0003_㌏Joint19"/>
      <sheetName val="Drop_down_list17"/>
      <sheetName val="tb_Q3'0811"/>
      <sheetName val="IE_UPS19"/>
      <sheetName val="dongia_(2)17"/>
      <sheetName val="B131_17"/>
      <sheetName val="Pd01_vsl_sked17"/>
      <sheetName val="[BANK_XLS뉮׾_x005f_x0003_㌏Joint11"/>
      <sheetName val="Bill_No__2_-_Carpark17"/>
      <sheetName val="רכוש_קבוע_17"/>
      <sheetName val="InvPlan_NI_and_WIN_201717"/>
      <sheetName val="SAN_REDUCED_112"/>
      <sheetName val="ตารางลูกหนี้สัญญาเช่า__11"/>
      <sheetName val="Balance_Sheet11"/>
      <sheetName val="_IBPL000111"/>
      <sheetName val="_IB-PL-YTD11"/>
      <sheetName val="P&amp;LFINAL_-_4415"/>
      <sheetName val="JV_Entry11"/>
      <sheetName val="CA_Sheet11"/>
      <sheetName val="Trial_Balance17"/>
      <sheetName val="Quarterly_411"/>
      <sheetName val="Nature_of_Expense11"/>
      <sheetName val="Estimation_-_201811"/>
      <sheetName val="F9_Parameters_11"/>
      <sheetName val="_BANK_XLS뉮׾_x005f_x005f_x005f_x0003_㌏Join11"/>
      <sheetName val="Asset_&amp;_Liability11"/>
      <sheetName val="Net_asset_value11"/>
      <sheetName val="_BANK_XLS뉮׾_x005f_x005f_x005f_x005f_x005f11"/>
      <sheetName val="[BANK_XLS뉮׾_x005f_x005f_x005f_x0003_㌏Join11"/>
      <sheetName val="F8_1_Slw_mving_stck11"/>
      <sheetName val="F_5_7_Value_red11"/>
      <sheetName val="F6_4_Slow_Moving_SP_200411"/>
      <sheetName val="interest_tree_generation11"/>
      <sheetName val="Review_wording8"/>
      <sheetName val="Summary_of_documents8"/>
      <sheetName val="Q4_Y198"/>
      <sheetName val="Target_Y208"/>
      <sheetName val="Q1_Y208"/>
      <sheetName val="Actual_&amp;_Target8"/>
      <sheetName val="1_Cash_Flow8"/>
      <sheetName val="2_P&amp;L_Performance8"/>
      <sheetName val="3_Corporate_Risk8"/>
      <sheetName val="acc_depre-report-old8"/>
      <sheetName val="Life_&amp;_Health11"/>
      <sheetName val="bs_is11"/>
      <sheetName val="Drop_Down2"/>
      <sheetName val="MS_Box2"/>
      <sheetName val="LC___TR_Listing2"/>
      <sheetName val="Gain_Loss_Calculation2"/>
      <sheetName val="Capital_Expenditure_1999-20013"/>
      <sheetName val="Capital_by_division3"/>
      <sheetName val="DEPRECIATION_1998-NEW_ASSETS3"/>
      <sheetName val="DEPRECIATION_19993"/>
      <sheetName val="Summery_Depreciation_1998-20013"/>
      <sheetName val="Stock_Aging3"/>
      <sheetName val="cost_allocation3"/>
      <sheetName val="PF_PL_OP3"/>
      <sheetName val="10Segment_report3"/>
      <sheetName val="7Long_term_liabilities3"/>
      <sheetName val="1Cash_for_Interest3"/>
      <sheetName val="3Detail_of_cash_flow3"/>
      <sheetName val="0_0ControlSheet3"/>
      <sheetName val="เครื่องตกแต่ง-PJ_(BF)3"/>
      <sheetName val="Debt_Info3"/>
      <sheetName val="Job_header3"/>
      <sheetName val="2005_DATA3"/>
      <sheetName val="Old_IAC_Canada3"/>
      <sheetName val="Template_Data2"/>
      <sheetName val="ocean_voyage2"/>
      <sheetName val="tb_Q3'0810"/>
      <sheetName val="dongia_(2)16"/>
      <sheetName val="B131_16"/>
      <sheetName val="[BANK_XLS뉮׾_x005f_x0003_㌏Joint10"/>
      <sheetName val="Bill_No__2_-_Carpark16"/>
      <sheetName val="רכוש_קבוע_16"/>
      <sheetName val="InvPlan_NI_and_WIN_201716"/>
      <sheetName val="ตารางลูกหนี้สัญญาเช่า__10"/>
      <sheetName val="Balance_Sheet10"/>
      <sheetName val="_IBPL000110"/>
      <sheetName val="_IB-PL-YTD10"/>
      <sheetName val="P&amp;LFINAL_-_4414"/>
      <sheetName val="JV_Entry10"/>
      <sheetName val="CA_Sheet10"/>
      <sheetName val="Trial_Balance16"/>
      <sheetName val="Quarterly_410"/>
      <sheetName val="Nature_of_Expense10"/>
      <sheetName val="Estimation_-_201810"/>
      <sheetName val="F9_Parameters_10"/>
      <sheetName val="_BANK_XLS뉮׾_x005f_x005f_x005f_x0003_㌏Join10"/>
      <sheetName val="Asset_&amp;_Liability10"/>
      <sheetName val="Net_asset_value10"/>
      <sheetName val="_BANK_XLS뉮׾_x005f_x005f_x005f_x005f_x005f10"/>
      <sheetName val="[BANK_XLS뉮׾_x005f_x005f_x005f_x0003_㌏Join10"/>
      <sheetName val="F8_1_Slw_mving_stck10"/>
      <sheetName val="F_5_7_Value_red10"/>
      <sheetName val="F6_4_Slow_Moving_SP_200410"/>
      <sheetName val="interest_tree_generation10"/>
      <sheetName val="Life_&amp;_Health10"/>
      <sheetName val="bs_is10"/>
      <sheetName val="MS_Box1"/>
      <sheetName val="LC___TR_Listing1"/>
      <sheetName val="Gain_Loss_Calculation1"/>
      <sheetName val="Capital_Expenditure_1999-20012"/>
      <sheetName val="Capital_by_division2"/>
      <sheetName val="DEPRECIATION_1998-NEW_ASSETS2"/>
      <sheetName val="DEPRECIATION_19992"/>
      <sheetName val="Summery_Depreciation_1998-20012"/>
      <sheetName val="Stock_Aging2"/>
      <sheetName val="cost_allocation2"/>
      <sheetName val="PF_PL_OP2"/>
      <sheetName val="10Segment_report2"/>
      <sheetName val="7Long_term_liabilities2"/>
      <sheetName val="1Cash_for_Interest2"/>
      <sheetName val="3Detail_of_cash_flow2"/>
      <sheetName val="0_0ControlSheet2"/>
      <sheetName val="เครื่องตกแต่ง-PJ_(BF)2"/>
      <sheetName val="Debt_Info2"/>
      <sheetName val="Job_header2"/>
      <sheetName val="2005_DATA2"/>
      <sheetName val="Old_IAC_Canada2"/>
      <sheetName val="Template_Data1"/>
      <sheetName val="ocean_voyage1"/>
      <sheetName val="งบบริหาร_PL-report"/>
      <sheetName val="Int_"/>
      <sheetName val="2_Conso"/>
      <sheetName val="8_1|Invest_in_Equity"/>
      <sheetName val="pl.cps "/>
      <sheetName val="detail bs"/>
      <sheetName val="TW_銷售分析_200909"/>
      <sheetName val="營業中"/>
      <sheetName val="TW_銷售分析_200906"/>
      <sheetName val="day end stock"/>
      <sheetName val="당초"/>
      <sheetName val="9109"/>
      <sheetName val="ESO"/>
      <sheetName val="ESL"/>
      <sheetName val="Scoping"/>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____-__"/>
      <sheetName val="Overview"/>
      <sheetName val="SGXLHIDDENSHEET"/>
      <sheetName val="2003 Forecast"/>
      <sheetName val="2004 Risk Adjusted AOP"/>
      <sheetName val="FR"/>
      <sheetName val="STO"/>
      <sheetName val="U1.6"/>
      <sheetName val="U1.2"/>
      <sheetName val="U1.5"/>
      <sheetName val="U1.3"/>
      <sheetName val="Monthly Vessel IS - Level 3"/>
      <sheetName val="Two Step Revenue Testing Master"/>
      <sheetName val="graphs"/>
      <sheetName val="TRIAL BAL."/>
      <sheetName val="_BANK_XLS뉮׾_x005f_x005f_2"/>
      <sheetName val="_BANK_XLS뉮׾_x005f_x005f_3"/>
      <sheetName val="_BANK_XLS뉮׾_x005f_x005f_4"/>
      <sheetName val="_BANK_XLS뉮׾_x005f_x005f_5"/>
      <sheetName val="_BANK_XLS뉮׾_x005f_x005f_6"/>
      <sheetName val="_BANK_XLS뉮׾_x005f_x005f_7"/>
      <sheetName val="_BANK_XLS뉮׾_x005f_x005f_8"/>
      <sheetName val="[BANK_XLS뉮׾_x005f_x005f_1"/>
      <sheetName val="[BANK_XLS뉮׾_x005f_x005f_2"/>
      <sheetName val="ต้นฉบับ"/>
      <sheetName val="06X02-5001"/>
      <sheetName val="06X02-1300"/>
      <sheetName val="เงินกู้MGC"/>
      <sheetName val="EQUITY ITEMS"/>
      <sheetName val="PL _ACCT-MBK"/>
      <sheetName val="FOR PL_ACCT-MBK"/>
      <sheetName val="งบการเงิน"/>
      <sheetName val="cash flow 1"/>
      <sheetName val="cash flow 2"/>
      <sheetName val="LocCode"/>
      <sheetName val="Proj Data"/>
      <sheetName val="Lock-up CM rev"/>
      <sheetName val="ProjIndex"/>
      <sheetName val="EditedYTD"/>
      <sheetName val="EditedLTD"/>
      <sheetName val="EditedMTD"/>
      <sheetName val="YTD Perf"/>
      <sheetName val="YTD Perf incl subs"/>
      <sheetName val="RegPerf"/>
      <sheetName val="EditedYTD by Function"/>
      <sheetName val="RegFunctPerf"/>
      <sheetName val="FunctPerf"/>
      <sheetName val="StateFunctPerf"/>
      <sheetName val="ohead distribution"/>
      <sheetName val="overheads"/>
      <sheetName val="Debtors Pivot"/>
      <sheetName val="Debtors"/>
      <sheetName val="sub Advs"/>
      <sheetName val="OS Advs"/>
      <sheetName val="Accruals CM"/>
      <sheetName val="Accruals LM"/>
      <sheetName val="Internal contribution trf"/>
      <sheetName val="Lock-up"/>
      <sheetName val="Int West Lock Up Analysis"/>
      <sheetName val="Int East Lock Up Analysis"/>
      <sheetName val="Australia Lockup Analysis"/>
      <sheetName val="Definitions"/>
      <sheetName val="jun04WIP"/>
      <sheetName val="Range Names"/>
      <sheetName val="COVERING SHEET"/>
      <sheetName val="INSTRUCTIONAL"/>
      <sheetName val="CONTROL"/>
      <sheetName val="Sch1"/>
      <sheetName val="Sch1a "/>
      <sheetName val="Sch 2"/>
      <sheetName val="Sch 2a"/>
      <sheetName val="Sch 2b"/>
      <sheetName val="Sch 3"/>
      <sheetName val="Sch 4"/>
      <sheetName val="Sch 5"/>
      <sheetName val="Sch 6"/>
      <sheetName val="Sch 7"/>
      <sheetName val="Sch 8"/>
      <sheetName val="CASH FLOW CALCULATION SHEET"/>
      <sheetName val="Proj_Data"/>
      <sheetName val="Lock-up_CM_rev"/>
      <sheetName val="YTD_Perf"/>
      <sheetName val="YTD_Perf_incl_subs"/>
      <sheetName val="EditedYTD_by_Function"/>
      <sheetName val="ohead_distribution"/>
      <sheetName val="Debtors_Pivot"/>
      <sheetName val="sub_Advs"/>
      <sheetName val="OS_Advs"/>
      <sheetName val="Accruals_CM"/>
      <sheetName val="Accruals_LM"/>
      <sheetName val="Internal_contribution_trf"/>
      <sheetName val="Int_West_Lock_Up_Analysis"/>
      <sheetName val="Int_East_Lock_Up_Analysis"/>
      <sheetName val="Australia_Lockup_Analysis"/>
      <sheetName val="Range_Names"/>
      <sheetName val="COVERING_SHEET"/>
      <sheetName val="Sch1a_"/>
      <sheetName val="Sch_2"/>
      <sheetName val="Sch_2a"/>
      <sheetName val="Sch_2b"/>
      <sheetName val="Sch_3"/>
      <sheetName val="Sch_4"/>
      <sheetName val="Sch_5"/>
      <sheetName val="Sch_6"/>
      <sheetName val="Sch_7"/>
      <sheetName val="Sch_8"/>
      <sheetName val="CASH_FLOW_CALCULATION_SHEET"/>
      <sheetName val="SCB_1_-_Current27"/>
      <sheetName val="_BANK_XLS뉮׾㌏Joint8"/>
      <sheetName val="Gen_Info12"/>
      <sheetName val="warehouse_fixed_v_var__(calcs)9"/>
      <sheetName val="_BANK_XLS뉮׾_x005f_x005f_x9"/>
      <sheetName val="Workbook_Inputs9"/>
      <sheetName val="OutstandingDec#019__9"/>
      <sheetName val="OutstandingJan05#019_9"/>
      <sheetName val="OutstandingFeb05#019_9"/>
      <sheetName val="OutstandingMay05#019_9"/>
      <sheetName val="Outstanding_June05#019_9"/>
      <sheetName val="Outstanding_July059"/>
      <sheetName val="Outstanding_Aug_05_9"/>
      <sheetName val="Outstanding_Sep_05_9"/>
      <sheetName val="Outstanding_Oct_059"/>
      <sheetName val="Outstanding_Nov_05_9"/>
      <sheetName val="Outstanding_Dec_059"/>
      <sheetName val="Bank_Statement_#0199"/>
      <sheetName val="未兌現支票&amp;已開立支票_#9109"/>
      <sheetName val="C_19"/>
      <sheetName val="License_BOI9"/>
      <sheetName val="Asset_Class9"/>
      <sheetName val="Depre__Key9"/>
      <sheetName val="[BANK_XLS뉮׾_x005f_x005f_x005f_x005f_x005f_x005f_9"/>
      <sheetName val="Data_29"/>
      <sheetName val="_BANK_XLS뉮׾_x9"/>
      <sheetName val="cal_(2)9"/>
      <sheetName val="อุปกรณ์_a29"/>
      <sheetName val="อุปกรณ์_a19"/>
      <sheetName val="[BANK_XLS뉮׾_x005f_x005f_x9"/>
      <sheetName val="U-2_19"/>
      <sheetName val="[BANK_XLS뉮׾_x9"/>
      <sheetName val="GL_CB8"/>
      <sheetName val="GL_M8"/>
      <sheetName val="OMC_April_029"/>
      <sheetName val="RF_April_029"/>
      <sheetName val="Co_info8"/>
      <sheetName val="6A_CA8"/>
      <sheetName val="_BANK_XLS뉮׾_x005f_x005f_x005f_x005f_x8"/>
      <sheetName val="gold_แลกทอง8"/>
      <sheetName val="공사비_내역_(가)8"/>
      <sheetName val="Weighted_Ave_Cost8"/>
      <sheetName val="Inventory_Master_List8"/>
      <sheetName val="default_values8"/>
      <sheetName val="ave_6_months_del_qty8"/>
      <sheetName val="By__Customer8"/>
      <sheetName val="KPI_F1_3_พรทิพย์_25598"/>
      <sheetName val="MD_-_Bank8"/>
      <sheetName val="Bank_Country8"/>
      <sheetName val="Unit_rate_Architecture8"/>
      <sheetName val="DATABASE_-sumifTB8"/>
      <sheetName val="Summary_Adjustment8"/>
      <sheetName val="PDR_PL__ACCT-MBK"/>
      <sheetName val="รายงาน_Promotion"/>
      <sheetName val="N-4_4"/>
      <sheetName val="SumP&amp;L_current_Sites"/>
      <sheetName val="KPI_Score"/>
      <sheetName val="_BANK_XLS뉮׾㌏Joint3"/>
      <sheetName val="_BANK_XLS뉮׾㌏Joint4"/>
      <sheetName val="_BANK_XLS뉮׾㌏Joint5"/>
      <sheetName val="_BANK_XLS뉮׾㌏Joint6"/>
      <sheetName val="_BANK_XLS뉮׾㌏Joint7"/>
      <sheetName val="SPP_5"/>
      <sheetName val="Summary_ตามตาราง"/>
    </sheetNames>
    <sheetDataSet>
      <sheetData sheetId="0" refreshError="1"/>
      <sheetData sheetId="1" refreshError="1">
        <row r="10">
          <cell r="F10">
            <v>1746.43</v>
          </cell>
        </row>
        <row r="11">
          <cell r="F11">
            <v>-3312240.22</v>
          </cell>
        </row>
      </sheetData>
      <sheetData sheetId="2">
        <row r="10">
          <cell r="F10">
            <v>1746.43</v>
          </cell>
        </row>
      </sheetData>
      <sheetData sheetId="3">
        <row r="10">
          <cell r="F10">
            <v>1746.43</v>
          </cell>
        </row>
      </sheetData>
      <sheetData sheetId="4" refreshError="1"/>
      <sheetData sheetId="5">
        <row r="4">
          <cell r="B4">
            <v>111874</v>
          </cell>
        </row>
      </sheetData>
      <sheetData sheetId="6">
        <row r="4">
          <cell r="B4">
            <v>111874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row r="10">
          <cell r="F10">
            <v>115</v>
          </cell>
        </row>
      </sheetData>
      <sheetData sheetId="70">
        <row r="10">
          <cell r="F10">
            <v>115</v>
          </cell>
        </row>
      </sheetData>
      <sheetData sheetId="71">
        <row r="10">
          <cell r="F10">
            <v>115</v>
          </cell>
        </row>
      </sheetData>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ow r="4">
          <cell r="B4">
            <v>111874</v>
          </cell>
        </row>
      </sheetData>
      <sheetData sheetId="146">
        <row r="4">
          <cell r="B4">
            <v>111874</v>
          </cell>
        </row>
      </sheetData>
      <sheetData sheetId="147">
        <row r="4">
          <cell r="B4">
            <v>111874</v>
          </cell>
        </row>
      </sheetData>
      <sheetData sheetId="148">
        <row r="4">
          <cell r="B4">
            <v>111874</v>
          </cell>
        </row>
      </sheetData>
      <sheetData sheetId="149">
        <row r="4">
          <cell r="B4">
            <v>111874</v>
          </cell>
        </row>
      </sheetData>
      <sheetData sheetId="150">
        <row r="4">
          <cell r="B4">
            <v>111874</v>
          </cell>
        </row>
      </sheetData>
      <sheetData sheetId="151">
        <row r="4">
          <cell r="B4">
            <v>111874</v>
          </cell>
        </row>
      </sheetData>
      <sheetData sheetId="152">
        <row r="4">
          <cell r="B4">
            <v>111874</v>
          </cell>
        </row>
      </sheetData>
      <sheetData sheetId="153">
        <row r="4">
          <cell r="B4">
            <v>111874</v>
          </cell>
        </row>
      </sheetData>
      <sheetData sheetId="154">
        <row r="4">
          <cell r="B4">
            <v>111874</v>
          </cell>
        </row>
      </sheetData>
      <sheetData sheetId="155">
        <row r="4">
          <cell r="B4">
            <v>111874</v>
          </cell>
        </row>
      </sheetData>
      <sheetData sheetId="156">
        <row r="4">
          <cell r="B4">
            <v>111874</v>
          </cell>
        </row>
      </sheetData>
      <sheetData sheetId="157">
        <row r="4">
          <cell r="B4">
            <v>111874</v>
          </cell>
        </row>
      </sheetData>
      <sheetData sheetId="158">
        <row r="4">
          <cell r="B4">
            <v>111874</v>
          </cell>
        </row>
      </sheetData>
      <sheetData sheetId="159">
        <row r="4">
          <cell r="B4">
            <v>111874</v>
          </cell>
        </row>
      </sheetData>
      <sheetData sheetId="160">
        <row r="4">
          <cell r="B4">
            <v>111874</v>
          </cell>
        </row>
      </sheetData>
      <sheetData sheetId="161">
        <row r="4">
          <cell r="B4">
            <v>111874</v>
          </cell>
        </row>
      </sheetData>
      <sheetData sheetId="162">
        <row r="4">
          <cell r="B4">
            <v>111874</v>
          </cell>
        </row>
      </sheetData>
      <sheetData sheetId="163">
        <row r="4">
          <cell r="B4">
            <v>111874</v>
          </cell>
        </row>
      </sheetData>
      <sheetData sheetId="164">
        <row r="4">
          <cell r="B4">
            <v>111874</v>
          </cell>
        </row>
      </sheetData>
      <sheetData sheetId="165">
        <row r="4">
          <cell r="B4">
            <v>111874</v>
          </cell>
        </row>
      </sheetData>
      <sheetData sheetId="166">
        <row r="4">
          <cell r="B4">
            <v>111874</v>
          </cell>
        </row>
      </sheetData>
      <sheetData sheetId="167">
        <row r="4">
          <cell r="B4">
            <v>111874</v>
          </cell>
        </row>
      </sheetData>
      <sheetData sheetId="168">
        <row r="4">
          <cell r="B4">
            <v>111874</v>
          </cell>
        </row>
      </sheetData>
      <sheetData sheetId="169">
        <row r="4">
          <cell r="B4">
            <v>111874</v>
          </cell>
        </row>
      </sheetData>
      <sheetData sheetId="170">
        <row r="4">
          <cell r="B4">
            <v>111874</v>
          </cell>
        </row>
      </sheetData>
      <sheetData sheetId="171">
        <row r="4">
          <cell r="B4">
            <v>111874</v>
          </cell>
        </row>
      </sheetData>
      <sheetData sheetId="172">
        <row r="4">
          <cell r="B4">
            <v>111874</v>
          </cell>
        </row>
      </sheetData>
      <sheetData sheetId="173">
        <row r="4">
          <cell r="B4">
            <v>111874</v>
          </cell>
        </row>
      </sheetData>
      <sheetData sheetId="174">
        <row r="4">
          <cell r="B4">
            <v>111874</v>
          </cell>
        </row>
      </sheetData>
      <sheetData sheetId="175">
        <row r="4">
          <cell r="B4">
            <v>111874</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4">
          <cell r="B4">
            <v>111874</v>
          </cell>
        </row>
      </sheetData>
      <sheetData sheetId="202">
        <row r="4">
          <cell r="B4">
            <v>111874</v>
          </cell>
        </row>
      </sheetData>
      <sheetData sheetId="203">
        <row r="4">
          <cell r="B4">
            <v>111874</v>
          </cell>
        </row>
      </sheetData>
      <sheetData sheetId="204">
        <row r="4">
          <cell r="B4">
            <v>111874</v>
          </cell>
        </row>
      </sheetData>
      <sheetData sheetId="205">
        <row r="4">
          <cell r="B4">
            <v>111874</v>
          </cell>
        </row>
      </sheetData>
      <sheetData sheetId="206">
        <row r="4">
          <cell r="B4">
            <v>111874</v>
          </cell>
        </row>
      </sheetData>
      <sheetData sheetId="207">
        <row r="4">
          <cell r="B4">
            <v>111874</v>
          </cell>
        </row>
      </sheetData>
      <sheetData sheetId="208">
        <row r="4">
          <cell r="B4">
            <v>111874</v>
          </cell>
        </row>
      </sheetData>
      <sheetData sheetId="209">
        <row r="4">
          <cell r="B4">
            <v>111874</v>
          </cell>
        </row>
      </sheetData>
      <sheetData sheetId="210">
        <row r="4">
          <cell r="B4">
            <v>111874</v>
          </cell>
        </row>
      </sheetData>
      <sheetData sheetId="211">
        <row r="4">
          <cell r="B4">
            <v>111874</v>
          </cell>
        </row>
      </sheetData>
      <sheetData sheetId="212">
        <row r="4">
          <cell r="B4">
            <v>111874</v>
          </cell>
        </row>
      </sheetData>
      <sheetData sheetId="213">
        <row r="4">
          <cell r="B4">
            <v>111874</v>
          </cell>
        </row>
      </sheetData>
      <sheetData sheetId="214">
        <row r="4">
          <cell r="B4">
            <v>111874</v>
          </cell>
        </row>
      </sheetData>
      <sheetData sheetId="215">
        <row r="4">
          <cell r="B4">
            <v>111874</v>
          </cell>
        </row>
      </sheetData>
      <sheetData sheetId="216">
        <row r="4">
          <cell r="B4">
            <v>111874</v>
          </cell>
        </row>
      </sheetData>
      <sheetData sheetId="217">
        <row r="4">
          <cell r="B4">
            <v>111874</v>
          </cell>
        </row>
      </sheetData>
      <sheetData sheetId="218">
        <row r="4">
          <cell r="B4">
            <v>111874</v>
          </cell>
        </row>
      </sheetData>
      <sheetData sheetId="219">
        <row r="4">
          <cell r="B4">
            <v>111874</v>
          </cell>
        </row>
      </sheetData>
      <sheetData sheetId="220">
        <row r="4">
          <cell r="B4">
            <v>111874</v>
          </cell>
        </row>
      </sheetData>
      <sheetData sheetId="221">
        <row r="4">
          <cell r="B4">
            <v>111874</v>
          </cell>
        </row>
      </sheetData>
      <sheetData sheetId="222">
        <row r="4">
          <cell r="B4">
            <v>111874</v>
          </cell>
        </row>
      </sheetData>
      <sheetData sheetId="223">
        <row r="4">
          <cell r="B4">
            <v>111874</v>
          </cell>
        </row>
      </sheetData>
      <sheetData sheetId="224">
        <row r="4">
          <cell r="B4">
            <v>111874</v>
          </cell>
        </row>
      </sheetData>
      <sheetData sheetId="225">
        <row r="4">
          <cell r="B4">
            <v>111874</v>
          </cell>
        </row>
      </sheetData>
      <sheetData sheetId="226">
        <row r="4">
          <cell r="B4">
            <v>111874</v>
          </cell>
        </row>
      </sheetData>
      <sheetData sheetId="227">
        <row r="4">
          <cell r="B4">
            <v>111874</v>
          </cell>
        </row>
      </sheetData>
      <sheetData sheetId="228">
        <row r="4">
          <cell r="B4">
            <v>111874</v>
          </cell>
        </row>
      </sheetData>
      <sheetData sheetId="229">
        <row r="4">
          <cell r="B4">
            <v>111874</v>
          </cell>
        </row>
      </sheetData>
      <sheetData sheetId="230">
        <row r="4">
          <cell r="B4">
            <v>111874</v>
          </cell>
        </row>
      </sheetData>
      <sheetData sheetId="231" refreshError="1"/>
      <sheetData sheetId="232" refreshError="1"/>
      <sheetData sheetId="233" refreshError="1"/>
      <sheetData sheetId="234" refreshError="1"/>
      <sheetData sheetId="235" refreshError="1"/>
      <sheetData sheetId="236" refreshError="1"/>
      <sheetData sheetId="237" refreshError="1"/>
      <sheetData sheetId="238">
        <row r="4">
          <cell r="B4">
            <v>111874</v>
          </cell>
        </row>
      </sheetData>
      <sheetData sheetId="239">
        <row r="4">
          <cell r="B4">
            <v>111874</v>
          </cell>
        </row>
      </sheetData>
      <sheetData sheetId="240">
        <row r="4">
          <cell r="B4">
            <v>111874</v>
          </cell>
        </row>
      </sheetData>
      <sheetData sheetId="241">
        <row r="4">
          <cell r="B4">
            <v>111874</v>
          </cell>
        </row>
      </sheetData>
      <sheetData sheetId="242">
        <row r="4">
          <cell r="B4">
            <v>111874</v>
          </cell>
        </row>
      </sheetData>
      <sheetData sheetId="243">
        <row r="4">
          <cell r="B4">
            <v>111874</v>
          </cell>
        </row>
      </sheetData>
      <sheetData sheetId="244">
        <row r="4">
          <cell r="B4">
            <v>111874</v>
          </cell>
        </row>
      </sheetData>
      <sheetData sheetId="245">
        <row r="4">
          <cell r="B4">
            <v>111874</v>
          </cell>
        </row>
      </sheetData>
      <sheetData sheetId="246">
        <row r="4">
          <cell r="B4">
            <v>111874</v>
          </cell>
        </row>
      </sheetData>
      <sheetData sheetId="247">
        <row r="4">
          <cell r="B4">
            <v>111874</v>
          </cell>
        </row>
      </sheetData>
      <sheetData sheetId="248">
        <row r="4">
          <cell r="B4">
            <v>111874</v>
          </cell>
        </row>
      </sheetData>
      <sheetData sheetId="249">
        <row r="4">
          <cell r="B4">
            <v>111874</v>
          </cell>
        </row>
      </sheetData>
      <sheetData sheetId="250">
        <row r="4">
          <cell r="B4">
            <v>111874</v>
          </cell>
        </row>
      </sheetData>
      <sheetData sheetId="251">
        <row r="4">
          <cell r="B4">
            <v>111874</v>
          </cell>
        </row>
      </sheetData>
      <sheetData sheetId="252">
        <row r="4">
          <cell r="B4">
            <v>111874</v>
          </cell>
        </row>
      </sheetData>
      <sheetData sheetId="253">
        <row r="4">
          <cell r="B4">
            <v>111874</v>
          </cell>
        </row>
      </sheetData>
      <sheetData sheetId="254">
        <row r="4">
          <cell r="B4">
            <v>111874</v>
          </cell>
        </row>
      </sheetData>
      <sheetData sheetId="255">
        <row r="4">
          <cell r="B4">
            <v>111874</v>
          </cell>
        </row>
      </sheetData>
      <sheetData sheetId="256">
        <row r="4">
          <cell r="B4">
            <v>111874</v>
          </cell>
        </row>
      </sheetData>
      <sheetData sheetId="257">
        <row r="4">
          <cell r="B4">
            <v>111874</v>
          </cell>
        </row>
      </sheetData>
      <sheetData sheetId="258">
        <row r="4">
          <cell r="B4">
            <v>111874</v>
          </cell>
        </row>
      </sheetData>
      <sheetData sheetId="259">
        <row r="4">
          <cell r="B4">
            <v>111874</v>
          </cell>
        </row>
      </sheetData>
      <sheetData sheetId="260">
        <row r="4">
          <cell r="B4">
            <v>111874</v>
          </cell>
        </row>
      </sheetData>
      <sheetData sheetId="261">
        <row r="4">
          <cell r="B4">
            <v>111874</v>
          </cell>
        </row>
      </sheetData>
      <sheetData sheetId="262">
        <row r="4">
          <cell r="B4">
            <v>111874</v>
          </cell>
        </row>
      </sheetData>
      <sheetData sheetId="263">
        <row r="4">
          <cell r="B4">
            <v>111874</v>
          </cell>
        </row>
      </sheetData>
      <sheetData sheetId="264">
        <row r="4">
          <cell r="B4">
            <v>111874</v>
          </cell>
        </row>
      </sheetData>
      <sheetData sheetId="265">
        <row r="4">
          <cell r="B4">
            <v>111874</v>
          </cell>
        </row>
      </sheetData>
      <sheetData sheetId="266">
        <row r="4">
          <cell r="B4">
            <v>111874</v>
          </cell>
        </row>
      </sheetData>
      <sheetData sheetId="267">
        <row r="4">
          <cell r="B4">
            <v>111874</v>
          </cell>
        </row>
      </sheetData>
      <sheetData sheetId="268">
        <row r="4">
          <cell r="B4">
            <v>111874</v>
          </cell>
        </row>
      </sheetData>
      <sheetData sheetId="269">
        <row r="4">
          <cell r="B4">
            <v>111874</v>
          </cell>
        </row>
      </sheetData>
      <sheetData sheetId="270">
        <row r="4">
          <cell r="B4">
            <v>111874</v>
          </cell>
        </row>
      </sheetData>
      <sheetData sheetId="271">
        <row r="4">
          <cell r="B4">
            <v>111874</v>
          </cell>
        </row>
      </sheetData>
      <sheetData sheetId="272">
        <row r="4">
          <cell r="B4">
            <v>111874</v>
          </cell>
        </row>
      </sheetData>
      <sheetData sheetId="273">
        <row r="4">
          <cell r="B4">
            <v>111874</v>
          </cell>
        </row>
      </sheetData>
      <sheetData sheetId="274">
        <row r="4">
          <cell r="B4">
            <v>111874</v>
          </cell>
        </row>
      </sheetData>
      <sheetData sheetId="275">
        <row r="4">
          <cell r="B4">
            <v>111874</v>
          </cell>
        </row>
      </sheetData>
      <sheetData sheetId="276">
        <row r="4">
          <cell r="B4">
            <v>111874</v>
          </cell>
        </row>
      </sheetData>
      <sheetData sheetId="277">
        <row r="4">
          <cell r="B4">
            <v>111874</v>
          </cell>
        </row>
      </sheetData>
      <sheetData sheetId="278">
        <row r="4">
          <cell r="B4">
            <v>111874</v>
          </cell>
        </row>
      </sheetData>
      <sheetData sheetId="279">
        <row r="4">
          <cell r="B4">
            <v>111874</v>
          </cell>
        </row>
      </sheetData>
      <sheetData sheetId="280">
        <row r="4">
          <cell r="B4">
            <v>111874</v>
          </cell>
        </row>
      </sheetData>
      <sheetData sheetId="281">
        <row r="4">
          <cell r="B4">
            <v>111874</v>
          </cell>
        </row>
      </sheetData>
      <sheetData sheetId="282">
        <row r="4">
          <cell r="B4">
            <v>111874</v>
          </cell>
        </row>
      </sheetData>
      <sheetData sheetId="283">
        <row r="4">
          <cell r="B4">
            <v>111874</v>
          </cell>
        </row>
      </sheetData>
      <sheetData sheetId="284" refreshError="1"/>
      <sheetData sheetId="285" refreshError="1"/>
      <sheetData sheetId="286" refreshError="1"/>
      <sheetData sheetId="287" refreshError="1"/>
      <sheetData sheetId="288" refreshError="1"/>
      <sheetData sheetId="289">
        <row r="4">
          <cell r="B4">
            <v>111874</v>
          </cell>
        </row>
      </sheetData>
      <sheetData sheetId="290" refreshError="1"/>
      <sheetData sheetId="291" refreshError="1"/>
      <sheetData sheetId="292" refreshError="1"/>
      <sheetData sheetId="293" refreshError="1"/>
      <sheetData sheetId="294" refreshError="1"/>
      <sheetData sheetId="295" refreshError="1"/>
      <sheetData sheetId="296" refreshError="1"/>
      <sheetData sheetId="297">
        <row r="4">
          <cell r="B4">
            <v>111874</v>
          </cell>
        </row>
      </sheetData>
      <sheetData sheetId="298">
        <row r="4">
          <cell r="B4">
            <v>111874</v>
          </cell>
        </row>
      </sheetData>
      <sheetData sheetId="299">
        <row r="4">
          <cell r="B4">
            <v>111874</v>
          </cell>
        </row>
      </sheetData>
      <sheetData sheetId="300" refreshError="1"/>
      <sheetData sheetId="301" refreshError="1"/>
      <sheetData sheetId="302">
        <row r="4">
          <cell r="B4">
            <v>111874</v>
          </cell>
        </row>
      </sheetData>
      <sheetData sheetId="303">
        <row r="4">
          <cell r="B4">
            <v>111874</v>
          </cell>
        </row>
      </sheetData>
      <sheetData sheetId="304">
        <row r="4">
          <cell r="B4">
            <v>111874</v>
          </cell>
        </row>
      </sheetData>
      <sheetData sheetId="305">
        <row r="4">
          <cell r="B4">
            <v>111874</v>
          </cell>
        </row>
      </sheetData>
      <sheetData sheetId="306">
        <row r="4">
          <cell r="B4">
            <v>111874</v>
          </cell>
        </row>
      </sheetData>
      <sheetData sheetId="307">
        <row r="4">
          <cell r="B4">
            <v>111874</v>
          </cell>
        </row>
      </sheetData>
      <sheetData sheetId="308">
        <row r="4">
          <cell r="B4">
            <v>111874</v>
          </cell>
        </row>
      </sheetData>
      <sheetData sheetId="309">
        <row r="4">
          <cell r="B4">
            <v>111874</v>
          </cell>
        </row>
      </sheetData>
      <sheetData sheetId="310">
        <row r="4">
          <cell r="B4">
            <v>111874</v>
          </cell>
        </row>
      </sheetData>
      <sheetData sheetId="311">
        <row r="4">
          <cell r="B4">
            <v>111874</v>
          </cell>
        </row>
      </sheetData>
      <sheetData sheetId="312">
        <row r="4">
          <cell r="B4">
            <v>111874</v>
          </cell>
        </row>
      </sheetData>
      <sheetData sheetId="313">
        <row r="4">
          <cell r="B4">
            <v>111874</v>
          </cell>
        </row>
      </sheetData>
      <sheetData sheetId="314">
        <row r="4">
          <cell r="B4">
            <v>111874</v>
          </cell>
        </row>
      </sheetData>
      <sheetData sheetId="315">
        <row r="4">
          <cell r="B4">
            <v>111874</v>
          </cell>
        </row>
      </sheetData>
      <sheetData sheetId="316">
        <row r="4">
          <cell r="B4">
            <v>111874</v>
          </cell>
        </row>
      </sheetData>
      <sheetData sheetId="317">
        <row r="4">
          <cell r="B4">
            <v>111874</v>
          </cell>
        </row>
      </sheetData>
      <sheetData sheetId="318">
        <row r="4">
          <cell r="B4">
            <v>111874</v>
          </cell>
        </row>
      </sheetData>
      <sheetData sheetId="319">
        <row r="4">
          <cell r="B4">
            <v>111874</v>
          </cell>
        </row>
      </sheetData>
      <sheetData sheetId="320">
        <row r="4">
          <cell r="B4">
            <v>111874</v>
          </cell>
        </row>
      </sheetData>
      <sheetData sheetId="321">
        <row r="4">
          <cell r="B4">
            <v>111874</v>
          </cell>
        </row>
      </sheetData>
      <sheetData sheetId="322">
        <row r="4">
          <cell r="B4">
            <v>111874</v>
          </cell>
        </row>
      </sheetData>
      <sheetData sheetId="323">
        <row r="4">
          <cell r="B4">
            <v>111874</v>
          </cell>
        </row>
      </sheetData>
      <sheetData sheetId="324">
        <row r="4">
          <cell r="B4">
            <v>111874</v>
          </cell>
        </row>
      </sheetData>
      <sheetData sheetId="325">
        <row r="4">
          <cell r="B4">
            <v>111874</v>
          </cell>
        </row>
      </sheetData>
      <sheetData sheetId="326">
        <row r="4">
          <cell r="B4">
            <v>111874</v>
          </cell>
        </row>
      </sheetData>
      <sheetData sheetId="327">
        <row r="4">
          <cell r="B4">
            <v>111874</v>
          </cell>
        </row>
      </sheetData>
      <sheetData sheetId="328">
        <row r="4">
          <cell r="B4">
            <v>111874</v>
          </cell>
        </row>
      </sheetData>
      <sheetData sheetId="329">
        <row r="4">
          <cell r="B4">
            <v>111874</v>
          </cell>
        </row>
      </sheetData>
      <sheetData sheetId="330">
        <row r="4">
          <cell r="B4">
            <v>111874</v>
          </cell>
        </row>
      </sheetData>
      <sheetData sheetId="331">
        <row r="4">
          <cell r="B4">
            <v>111874</v>
          </cell>
        </row>
      </sheetData>
      <sheetData sheetId="332">
        <row r="4">
          <cell r="B4">
            <v>111874</v>
          </cell>
        </row>
      </sheetData>
      <sheetData sheetId="333">
        <row r="4">
          <cell r="B4">
            <v>111874</v>
          </cell>
        </row>
      </sheetData>
      <sheetData sheetId="334">
        <row r="4">
          <cell r="B4">
            <v>111874</v>
          </cell>
        </row>
      </sheetData>
      <sheetData sheetId="335">
        <row r="4">
          <cell r="B4">
            <v>111874</v>
          </cell>
        </row>
      </sheetData>
      <sheetData sheetId="336">
        <row r="4">
          <cell r="B4">
            <v>111874</v>
          </cell>
        </row>
      </sheetData>
      <sheetData sheetId="337">
        <row r="4">
          <cell r="B4">
            <v>111874</v>
          </cell>
        </row>
      </sheetData>
      <sheetData sheetId="338">
        <row r="4">
          <cell r="B4">
            <v>111874</v>
          </cell>
        </row>
      </sheetData>
      <sheetData sheetId="339">
        <row r="4">
          <cell r="B4">
            <v>111874</v>
          </cell>
        </row>
      </sheetData>
      <sheetData sheetId="340">
        <row r="4">
          <cell r="B4">
            <v>111874</v>
          </cell>
        </row>
      </sheetData>
      <sheetData sheetId="341">
        <row r="4">
          <cell r="B4">
            <v>111874</v>
          </cell>
        </row>
      </sheetData>
      <sheetData sheetId="342">
        <row r="4">
          <cell r="B4">
            <v>111874</v>
          </cell>
        </row>
      </sheetData>
      <sheetData sheetId="343">
        <row r="4">
          <cell r="B4">
            <v>111874</v>
          </cell>
        </row>
      </sheetData>
      <sheetData sheetId="344">
        <row r="4">
          <cell r="B4">
            <v>111874</v>
          </cell>
        </row>
      </sheetData>
      <sheetData sheetId="345">
        <row r="4">
          <cell r="B4">
            <v>111874</v>
          </cell>
        </row>
      </sheetData>
      <sheetData sheetId="346">
        <row r="4">
          <cell r="B4">
            <v>111874</v>
          </cell>
        </row>
      </sheetData>
      <sheetData sheetId="347">
        <row r="4">
          <cell r="B4">
            <v>111874</v>
          </cell>
        </row>
      </sheetData>
      <sheetData sheetId="348">
        <row r="4">
          <cell r="B4">
            <v>111874</v>
          </cell>
        </row>
      </sheetData>
      <sheetData sheetId="349">
        <row r="4">
          <cell r="B4">
            <v>111874</v>
          </cell>
        </row>
      </sheetData>
      <sheetData sheetId="350">
        <row r="4">
          <cell r="B4">
            <v>111874</v>
          </cell>
        </row>
      </sheetData>
      <sheetData sheetId="351">
        <row r="4">
          <cell r="B4">
            <v>111874</v>
          </cell>
        </row>
      </sheetData>
      <sheetData sheetId="352">
        <row r="4">
          <cell r="B4">
            <v>111874</v>
          </cell>
        </row>
      </sheetData>
      <sheetData sheetId="353">
        <row r="4">
          <cell r="B4">
            <v>111874</v>
          </cell>
        </row>
      </sheetData>
      <sheetData sheetId="354">
        <row r="4">
          <cell r="B4">
            <v>111874</v>
          </cell>
        </row>
      </sheetData>
      <sheetData sheetId="355">
        <row r="4">
          <cell r="B4">
            <v>111874</v>
          </cell>
        </row>
      </sheetData>
      <sheetData sheetId="356">
        <row r="4">
          <cell r="B4">
            <v>111874</v>
          </cell>
        </row>
      </sheetData>
      <sheetData sheetId="357">
        <row r="4">
          <cell r="B4">
            <v>111874</v>
          </cell>
        </row>
      </sheetData>
      <sheetData sheetId="358">
        <row r="4">
          <cell r="B4">
            <v>111874</v>
          </cell>
        </row>
      </sheetData>
      <sheetData sheetId="359">
        <row r="4">
          <cell r="B4">
            <v>111874</v>
          </cell>
        </row>
      </sheetData>
      <sheetData sheetId="360">
        <row r="4">
          <cell r="B4">
            <v>111874</v>
          </cell>
        </row>
      </sheetData>
      <sheetData sheetId="361">
        <row r="4">
          <cell r="B4">
            <v>111874</v>
          </cell>
        </row>
      </sheetData>
      <sheetData sheetId="362">
        <row r="4">
          <cell r="B4">
            <v>111874</v>
          </cell>
        </row>
      </sheetData>
      <sheetData sheetId="363">
        <row r="4">
          <cell r="B4">
            <v>111874</v>
          </cell>
        </row>
      </sheetData>
      <sheetData sheetId="364">
        <row r="4">
          <cell r="B4">
            <v>111874</v>
          </cell>
        </row>
      </sheetData>
      <sheetData sheetId="365">
        <row r="4">
          <cell r="B4">
            <v>111874</v>
          </cell>
        </row>
      </sheetData>
      <sheetData sheetId="366">
        <row r="4">
          <cell r="B4">
            <v>111874</v>
          </cell>
        </row>
      </sheetData>
      <sheetData sheetId="367">
        <row r="4">
          <cell r="B4">
            <v>111874</v>
          </cell>
        </row>
      </sheetData>
      <sheetData sheetId="368">
        <row r="4">
          <cell r="B4">
            <v>111874</v>
          </cell>
        </row>
      </sheetData>
      <sheetData sheetId="369">
        <row r="4">
          <cell r="B4">
            <v>111874</v>
          </cell>
        </row>
      </sheetData>
      <sheetData sheetId="370">
        <row r="4">
          <cell r="B4">
            <v>111874</v>
          </cell>
        </row>
      </sheetData>
      <sheetData sheetId="371">
        <row r="4">
          <cell r="B4">
            <v>111874</v>
          </cell>
        </row>
      </sheetData>
      <sheetData sheetId="372">
        <row r="4">
          <cell r="B4">
            <v>111874</v>
          </cell>
        </row>
      </sheetData>
      <sheetData sheetId="373">
        <row r="4">
          <cell r="B4">
            <v>111874</v>
          </cell>
        </row>
      </sheetData>
      <sheetData sheetId="374">
        <row r="4">
          <cell r="B4">
            <v>111874</v>
          </cell>
        </row>
      </sheetData>
      <sheetData sheetId="375">
        <row r="4">
          <cell r="B4">
            <v>111874</v>
          </cell>
        </row>
      </sheetData>
      <sheetData sheetId="376">
        <row r="4">
          <cell r="B4">
            <v>111874</v>
          </cell>
        </row>
      </sheetData>
      <sheetData sheetId="377">
        <row r="4">
          <cell r="B4">
            <v>111874</v>
          </cell>
        </row>
      </sheetData>
      <sheetData sheetId="378">
        <row r="4">
          <cell r="B4">
            <v>111874</v>
          </cell>
        </row>
      </sheetData>
      <sheetData sheetId="379">
        <row r="4">
          <cell r="B4">
            <v>111874</v>
          </cell>
        </row>
      </sheetData>
      <sheetData sheetId="380">
        <row r="4">
          <cell r="B4">
            <v>111874</v>
          </cell>
        </row>
      </sheetData>
      <sheetData sheetId="381">
        <row r="4">
          <cell r="B4">
            <v>111874</v>
          </cell>
        </row>
      </sheetData>
      <sheetData sheetId="382">
        <row r="4">
          <cell r="B4">
            <v>111874</v>
          </cell>
        </row>
      </sheetData>
      <sheetData sheetId="383">
        <row r="4">
          <cell r="B4">
            <v>111874</v>
          </cell>
        </row>
      </sheetData>
      <sheetData sheetId="384">
        <row r="4">
          <cell r="B4">
            <v>111874</v>
          </cell>
        </row>
      </sheetData>
      <sheetData sheetId="385">
        <row r="4">
          <cell r="B4">
            <v>111874</v>
          </cell>
        </row>
      </sheetData>
      <sheetData sheetId="386">
        <row r="4">
          <cell r="B4">
            <v>111874</v>
          </cell>
        </row>
      </sheetData>
      <sheetData sheetId="387">
        <row r="4">
          <cell r="B4">
            <v>111874</v>
          </cell>
        </row>
      </sheetData>
      <sheetData sheetId="388">
        <row r="4">
          <cell r="B4">
            <v>111874</v>
          </cell>
        </row>
      </sheetData>
      <sheetData sheetId="389">
        <row r="4">
          <cell r="B4">
            <v>111874</v>
          </cell>
        </row>
      </sheetData>
      <sheetData sheetId="390">
        <row r="4">
          <cell r="B4">
            <v>111874</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ow r="4">
          <cell r="B4">
            <v>111874</v>
          </cell>
        </row>
      </sheetData>
      <sheetData sheetId="403">
        <row r="4">
          <cell r="B4">
            <v>111874</v>
          </cell>
        </row>
      </sheetData>
      <sheetData sheetId="404">
        <row r="4">
          <cell r="B4">
            <v>111874</v>
          </cell>
        </row>
      </sheetData>
      <sheetData sheetId="405">
        <row r="4">
          <cell r="B4">
            <v>111874</v>
          </cell>
        </row>
      </sheetData>
      <sheetData sheetId="406">
        <row r="4">
          <cell r="B4">
            <v>111874</v>
          </cell>
        </row>
      </sheetData>
      <sheetData sheetId="407">
        <row r="4">
          <cell r="B4">
            <v>111874</v>
          </cell>
        </row>
      </sheetData>
      <sheetData sheetId="408">
        <row r="4">
          <cell r="B4">
            <v>111874</v>
          </cell>
        </row>
      </sheetData>
      <sheetData sheetId="409">
        <row r="4">
          <cell r="B4">
            <v>111874</v>
          </cell>
        </row>
      </sheetData>
      <sheetData sheetId="410">
        <row r="4">
          <cell r="B4">
            <v>111874</v>
          </cell>
        </row>
      </sheetData>
      <sheetData sheetId="411">
        <row r="4">
          <cell r="B4">
            <v>111874</v>
          </cell>
        </row>
      </sheetData>
      <sheetData sheetId="412">
        <row r="4">
          <cell r="B4">
            <v>111874</v>
          </cell>
        </row>
      </sheetData>
      <sheetData sheetId="413">
        <row r="4">
          <cell r="B4">
            <v>111874</v>
          </cell>
        </row>
      </sheetData>
      <sheetData sheetId="414">
        <row r="4">
          <cell r="B4">
            <v>111874</v>
          </cell>
        </row>
      </sheetData>
      <sheetData sheetId="415">
        <row r="4">
          <cell r="B4">
            <v>111874</v>
          </cell>
        </row>
      </sheetData>
      <sheetData sheetId="416">
        <row r="4">
          <cell r="B4">
            <v>111874</v>
          </cell>
        </row>
      </sheetData>
      <sheetData sheetId="417">
        <row r="4">
          <cell r="B4">
            <v>111874</v>
          </cell>
        </row>
      </sheetData>
      <sheetData sheetId="418">
        <row r="4">
          <cell r="B4">
            <v>111874</v>
          </cell>
        </row>
      </sheetData>
      <sheetData sheetId="419">
        <row r="4">
          <cell r="B4">
            <v>111874</v>
          </cell>
        </row>
      </sheetData>
      <sheetData sheetId="420">
        <row r="4">
          <cell r="B4">
            <v>111874</v>
          </cell>
        </row>
      </sheetData>
      <sheetData sheetId="421">
        <row r="4">
          <cell r="B4">
            <v>111874</v>
          </cell>
        </row>
      </sheetData>
      <sheetData sheetId="422">
        <row r="4">
          <cell r="B4">
            <v>111874</v>
          </cell>
        </row>
      </sheetData>
      <sheetData sheetId="423">
        <row r="4">
          <cell r="B4">
            <v>111874</v>
          </cell>
        </row>
      </sheetData>
      <sheetData sheetId="424">
        <row r="4">
          <cell r="B4">
            <v>111874</v>
          </cell>
        </row>
      </sheetData>
      <sheetData sheetId="425">
        <row r="4">
          <cell r="B4">
            <v>111874</v>
          </cell>
        </row>
      </sheetData>
      <sheetData sheetId="426">
        <row r="4">
          <cell r="B4">
            <v>111874</v>
          </cell>
        </row>
      </sheetData>
      <sheetData sheetId="427">
        <row r="4">
          <cell r="B4">
            <v>111874</v>
          </cell>
        </row>
      </sheetData>
      <sheetData sheetId="428">
        <row r="4">
          <cell r="B4">
            <v>111874</v>
          </cell>
        </row>
      </sheetData>
      <sheetData sheetId="429">
        <row r="4">
          <cell r="B4">
            <v>111874</v>
          </cell>
        </row>
      </sheetData>
      <sheetData sheetId="430">
        <row r="4">
          <cell r="B4">
            <v>111874</v>
          </cell>
        </row>
      </sheetData>
      <sheetData sheetId="431">
        <row r="4">
          <cell r="B4">
            <v>111874</v>
          </cell>
        </row>
      </sheetData>
      <sheetData sheetId="432">
        <row r="4">
          <cell r="B4">
            <v>111874</v>
          </cell>
        </row>
      </sheetData>
      <sheetData sheetId="433">
        <row r="4">
          <cell r="B4">
            <v>111874</v>
          </cell>
        </row>
      </sheetData>
      <sheetData sheetId="434">
        <row r="4">
          <cell r="B4">
            <v>111874</v>
          </cell>
        </row>
      </sheetData>
      <sheetData sheetId="435">
        <row r="4">
          <cell r="B4">
            <v>111874</v>
          </cell>
        </row>
      </sheetData>
      <sheetData sheetId="436">
        <row r="4">
          <cell r="B4">
            <v>111874</v>
          </cell>
        </row>
      </sheetData>
      <sheetData sheetId="437">
        <row r="4">
          <cell r="B4">
            <v>111874</v>
          </cell>
        </row>
      </sheetData>
      <sheetData sheetId="438">
        <row r="4">
          <cell r="B4">
            <v>111874</v>
          </cell>
        </row>
      </sheetData>
      <sheetData sheetId="439">
        <row r="4">
          <cell r="B4">
            <v>111874</v>
          </cell>
        </row>
      </sheetData>
      <sheetData sheetId="440">
        <row r="4">
          <cell r="B4">
            <v>111874</v>
          </cell>
        </row>
      </sheetData>
      <sheetData sheetId="441">
        <row r="4">
          <cell r="B4">
            <v>111874</v>
          </cell>
        </row>
      </sheetData>
      <sheetData sheetId="442">
        <row r="4">
          <cell r="B4">
            <v>111874</v>
          </cell>
        </row>
      </sheetData>
      <sheetData sheetId="443">
        <row r="4">
          <cell r="B4">
            <v>111874</v>
          </cell>
        </row>
      </sheetData>
      <sheetData sheetId="444">
        <row r="4">
          <cell r="B4">
            <v>111874</v>
          </cell>
        </row>
      </sheetData>
      <sheetData sheetId="445">
        <row r="4">
          <cell r="B4">
            <v>111874</v>
          </cell>
        </row>
      </sheetData>
      <sheetData sheetId="446">
        <row r="4">
          <cell r="B4">
            <v>111874</v>
          </cell>
        </row>
      </sheetData>
      <sheetData sheetId="447">
        <row r="4">
          <cell r="B4">
            <v>111874</v>
          </cell>
        </row>
      </sheetData>
      <sheetData sheetId="448">
        <row r="4">
          <cell r="B4">
            <v>111874</v>
          </cell>
        </row>
      </sheetData>
      <sheetData sheetId="449">
        <row r="4">
          <cell r="B4">
            <v>111874</v>
          </cell>
        </row>
      </sheetData>
      <sheetData sheetId="450">
        <row r="4">
          <cell r="B4">
            <v>111874</v>
          </cell>
        </row>
      </sheetData>
      <sheetData sheetId="451">
        <row r="4">
          <cell r="B4">
            <v>111874</v>
          </cell>
        </row>
      </sheetData>
      <sheetData sheetId="452">
        <row r="4">
          <cell r="B4">
            <v>111874</v>
          </cell>
        </row>
      </sheetData>
      <sheetData sheetId="453">
        <row r="4">
          <cell r="B4">
            <v>111874</v>
          </cell>
        </row>
      </sheetData>
      <sheetData sheetId="454">
        <row r="4">
          <cell r="B4">
            <v>111874</v>
          </cell>
        </row>
      </sheetData>
      <sheetData sheetId="455">
        <row r="4">
          <cell r="B4">
            <v>111874</v>
          </cell>
        </row>
      </sheetData>
      <sheetData sheetId="456">
        <row r="4">
          <cell r="B4">
            <v>111874</v>
          </cell>
        </row>
      </sheetData>
      <sheetData sheetId="457">
        <row r="4">
          <cell r="B4">
            <v>111874</v>
          </cell>
        </row>
      </sheetData>
      <sheetData sheetId="458">
        <row r="4">
          <cell r="B4">
            <v>111874</v>
          </cell>
        </row>
      </sheetData>
      <sheetData sheetId="459">
        <row r="4">
          <cell r="B4">
            <v>111874</v>
          </cell>
        </row>
      </sheetData>
      <sheetData sheetId="460">
        <row r="4">
          <cell r="B4">
            <v>111874</v>
          </cell>
        </row>
      </sheetData>
      <sheetData sheetId="461">
        <row r="4">
          <cell r="B4">
            <v>111874</v>
          </cell>
        </row>
      </sheetData>
      <sheetData sheetId="462">
        <row r="4">
          <cell r="B4">
            <v>111874</v>
          </cell>
        </row>
      </sheetData>
      <sheetData sheetId="463">
        <row r="4">
          <cell r="B4">
            <v>111874</v>
          </cell>
        </row>
      </sheetData>
      <sheetData sheetId="464">
        <row r="4">
          <cell r="B4">
            <v>111874</v>
          </cell>
        </row>
      </sheetData>
      <sheetData sheetId="465">
        <row r="4">
          <cell r="B4">
            <v>111874</v>
          </cell>
        </row>
      </sheetData>
      <sheetData sheetId="466">
        <row r="4">
          <cell r="B4">
            <v>111874</v>
          </cell>
        </row>
      </sheetData>
      <sheetData sheetId="467">
        <row r="4">
          <cell r="B4">
            <v>111874</v>
          </cell>
        </row>
      </sheetData>
      <sheetData sheetId="468">
        <row r="4">
          <cell r="B4">
            <v>111874</v>
          </cell>
        </row>
      </sheetData>
      <sheetData sheetId="469">
        <row r="4">
          <cell r="B4">
            <v>111874</v>
          </cell>
        </row>
      </sheetData>
      <sheetData sheetId="470">
        <row r="4">
          <cell r="B4">
            <v>111874</v>
          </cell>
        </row>
      </sheetData>
      <sheetData sheetId="471">
        <row r="4">
          <cell r="B4">
            <v>111874</v>
          </cell>
        </row>
      </sheetData>
      <sheetData sheetId="472">
        <row r="4">
          <cell r="B4">
            <v>111874</v>
          </cell>
        </row>
      </sheetData>
      <sheetData sheetId="473">
        <row r="4">
          <cell r="B4">
            <v>111874</v>
          </cell>
        </row>
      </sheetData>
      <sheetData sheetId="474">
        <row r="4">
          <cell r="B4">
            <v>111874</v>
          </cell>
        </row>
      </sheetData>
      <sheetData sheetId="475">
        <row r="4">
          <cell r="B4">
            <v>111874</v>
          </cell>
        </row>
      </sheetData>
      <sheetData sheetId="476">
        <row r="4">
          <cell r="B4">
            <v>111874</v>
          </cell>
        </row>
      </sheetData>
      <sheetData sheetId="477">
        <row r="4">
          <cell r="B4">
            <v>111874</v>
          </cell>
        </row>
      </sheetData>
      <sheetData sheetId="478">
        <row r="4">
          <cell r="B4">
            <v>111874</v>
          </cell>
        </row>
      </sheetData>
      <sheetData sheetId="479">
        <row r="4">
          <cell r="B4">
            <v>111874</v>
          </cell>
        </row>
      </sheetData>
      <sheetData sheetId="480">
        <row r="4">
          <cell r="B4">
            <v>111874</v>
          </cell>
        </row>
      </sheetData>
      <sheetData sheetId="481">
        <row r="4">
          <cell r="B4">
            <v>111874</v>
          </cell>
        </row>
      </sheetData>
      <sheetData sheetId="482">
        <row r="4">
          <cell r="B4">
            <v>111874</v>
          </cell>
        </row>
      </sheetData>
      <sheetData sheetId="483">
        <row r="4">
          <cell r="B4">
            <v>111874</v>
          </cell>
        </row>
      </sheetData>
      <sheetData sheetId="484">
        <row r="4">
          <cell r="B4">
            <v>111874</v>
          </cell>
        </row>
      </sheetData>
      <sheetData sheetId="485">
        <row r="4">
          <cell r="B4">
            <v>111874</v>
          </cell>
        </row>
      </sheetData>
      <sheetData sheetId="486">
        <row r="4">
          <cell r="B4">
            <v>111874</v>
          </cell>
        </row>
      </sheetData>
      <sheetData sheetId="487">
        <row r="4">
          <cell r="B4">
            <v>111874</v>
          </cell>
        </row>
      </sheetData>
      <sheetData sheetId="488">
        <row r="4">
          <cell r="B4">
            <v>111874</v>
          </cell>
        </row>
      </sheetData>
      <sheetData sheetId="489">
        <row r="4">
          <cell r="B4">
            <v>111874</v>
          </cell>
        </row>
      </sheetData>
      <sheetData sheetId="490">
        <row r="4">
          <cell r="B4">
            <v>111874</v>
          </cell>
        </row>
      </sheetData>
      <sheetData sheetId="491">
        <row r="4">
          <cell r="B4">
            <v>111874</v>
          </cell>
        </row>
      </sheetData>
      <sheetData sheetId="492">
        <row r="4">
          <cell r="B4">
            <v>111874</v>
          </cell>
        </row>
      </sheetData>
      <sheetData sheetId="493">
        <row r="4">
          <cell r="B4">
            <v>111874</v>
          </cell>
        </row>
      </sheetData>
      <sheetData sheetId="494">
        <row r="4">
          <cell r="B4">
            <v>111874</v>
          </cell>
        </row>
      </sheetData>
      <sheetData sheetId="495">
        <row r="4">
          <cell r="B4">
            <v>111874</v>
          </cell>
        </row>
      </sheetData>
      <sheetData sheetId="496">
        <row r="4">
          <cell r="B4">
            <v>111874</v>
          </cell>
        </row>
      </sheetData>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ow r="4">
          <cell r="B4">
            <v>111874</v>
          </cell>
        </row>
      </sheetData>
      <sheetData sheetId="570">
        <row r="4">
          <cell r="B4">
            <v>111874</v>
          </cell>
        </row>
      </sheetData>
      <sheetData sheetId="571">
        <row r="4">
          <cell r="B4">
            <v>111874</v>
          </cell>
        </row>
      </sheetData>
      <sheetData sheetId="572" refreshError="1"/>
      <sheetData sheetId="573" refreshError="1"/>
      <sheetData sheetId="574">
        <row r="4">
          <cell r="B4">
            <v>111874</v>
          </cell>
        </row>
      </sheetData>
      <sheetData sheetId="575">
        <row r="4">
          <cell r="B4">
            <v>111874</v>
          </cell>
        </row>
      </sheetData>
      <sheetData sheetId="576">
        <row r="4">
          <cell r="B4">
            <v>111874</v>
          </cell>
        </row>
      </sheetData>
      <sheetData sheetId="577">
        <row r="4">
          <cell r="B4">
            <v>111874</v>
          </cell>
        </row>
      </sheetData>
      <sheetData sheetId="578">
        <row r="4">
          <cell r="B4">
            <v>111874</v>
          </cell>
        </row>
      </sheetData>
      <sheetData sheetId="579">
        <row r="4">
          <cell r="B4">
            <v>111874</v>
          </cell>
        </row>
      </sheetData>
      <sheetData sheetId="580">
        <row r="4">
          <cell r="B4">
            <v>111874</v>
          </cell>
        </row>
      </sheetData>
      <sheetData sheetId="581">
        <row r="4">
          <cell r="B4">
            <v>111874</v>
          </cell>
        </row>
      </sheetData>
      <sheetData sheetId="582">
        <row r="4">
          <cell r="B4">
            <v>111874</v>
          </cell>
        </row>
      </sheetData>
      <sheetData sheetId="583">
        <row r="4">
          <cell r="B4">
            <v>111874</v>
          </cell>
        </row>
      </sheetData>
      <sheetData sheetId="584">
        <row r="4">
          <cell r="B4">
            <v>111874</v>
          </cell>
        </row>
      </sheetData>
      <sheetData sheetId="585">
        <row r="4">
          <cell r="B4">
            <v>111874</v>
          </cell>
        </row>
      </sheetData>
      <sheetData sheetId="586">
        <row r="4">
          <cell r="B4">
            <v>111874</v>
          </cell>
        </row>
      </sheetData>
      <sheetData sheetId="587">
        <row r="4">
          <cell r="B4">
            <v>111874</v>
          </cell>
        </row>
      </sheetData>
      <sheetData sheetId="588">
        <row r="4">
          <cell r="B4">
            <v>111874</v>
          </cell>
        </row>
      </sheetData>
      <sheetData sheetId="589">
        <row r="4">
          <cell r="B4">
            <v>111874</v>
          </cell>
        </row>
      </sheetData>
      <sheetData sheetId="590">
        <row r="4">
          <cell r="B4">
            <v>111874</v>
          </cell>
        </row>
      </sheetData>
      <sheetData sheetId="591">
        <row r="4">
          <cell r="B4">
            <v>111874</v>
          </cell>
        </row>
      </sheetData>
      <sheetData sheetId="592">
        <row r="4">
          <cell r="B4">
            <v>111874</v>
          </cell>
        </row>
      </sheetData>
      <sheetData sheetId="593">
        <row r="4">
          <cell r="B4">
            <v>111874</v>
          </cell>
        </row>
      </sheetData>
      <sheetData sheetId="594">
        <row r="4">
          <cell r="B4">
            <v>111874</v>
          </cell>
        </row>
      </sheetData>
      <sheetData sheetId="595">
        <row r="4">
          <cell r="B4">
            <v>111874</v>
          </cell>
        </row>
      </sheetData>
      <sheetData sheetId="596">
        <row r="4">
          <cell r="B4">
            <v>111874</v>
          </cell>
        </row>
      </sheetData>
      <sheetData sheetId="597">
        <row r="4">
          <cell r="B4">
            <v>111874</v>
          </cell>
        </row>
      </sheetData>
      <sheetData sheetId="598">
        <row r="4">
          <cell r="B4">
            <v>111874</v>
          </cell>
        </row>
      </sheetData>
      <sheetData sheetId="599">
        <row r="4">
          <cell r="B4">
            <v>111874</v>
          </cell>
        </row>
      </sheetData>
      <sheetData sheetId="600">
        <row r="4">
          <cell r="B4">
            <v>111874</v>
          </cell>
        </row>
      </sheetData>
      <sheetData sheetId="601">
        <row r="4">
          <cell r="B4">
            <v>111874</v>
          </cell>
        </row>
      </sheetData>
      <sheetData sheetId="602">
        <row r="4">
          <cell r="B4">
            <v>111874</v>
          </cell>
        </row>
      </sheetData>
      <sheetData sheetId="603">
        <row r="4">
          <cell r="B4">
            <v>111874</v>
          </cell>
        </row>
      </sheetData>
      <sheetData sheetId="604">
        <row r="4">
          <cell r="B4">
            <v>111874</v>
          </cell>
        </row>
      </sheetData>
      <sheetData sheetId="605">
        <row r="4">
          <cell r="B4">
            <v>111874</v>
          </cell>
        </row>
      </sheetData>
      <sheetData sheetId="606">
        <row r="4">
          <cell r="B4">
            <v>111874</v>
          </cell>
        </row>
      </sheetData>
      <sheetData sheetId="607">
        <row r="4">
          <cell r="B4">
            <v>111874</v>
          </cell>
        </row>
      </sheetData>
      <sheetData sheetId="608">
        <row r="4">
          <cell r="B4">
            <v>111874</v>
          </cell>
        </row>
      </sheetData>
      <sheetData sheetId="609">
        <row r="4">
          <cell r="B4">
            <v>111874</v>
          </cell>
        </row>
      </sheetData>
      <sheetData sheetId="610">
        <row r="4">
          <cell r="B4">
            <v>111874</v>
          </cell>
        </row>
      </sheetData>
      <sheetData sheetId="611">
        <row r="4">
          <cell r="B4">
            <v>111874</v>
          </cell>
        </row>
      </sheetData>
      <sheetData sheetId="612">
        <row r="4">
          <cell r="B4">
            <v>111874</v>
          </cell>
        </row>
      </sheetData>
      <sheetData sheetId="613">
        <row r="4">
          <cell r="B4">
            <v>111874</v>
          </cell>
        </row>
      </sheetData>
      <sheetData sheetId="614">
        <row r="4">
          <cell r="B4">
            <v>111874</v>
          </cell>
        </row>
      </sheetData>
      <sheetData sheetId="615">
        <row r="4">
          <cell r="B4">
            <v>111874</v>
          </cell>
        </row>
      </sheetData>
      <sheetData sheetId="616">
        <row r="4">
          <cell r="B4">
            <v>111874</v>
          </cell>
        </row>
      </sheetData>
      <sheetData sheetId="617">
        <row r="4">
          <cell r="B4">
            <v>111874</v>
          </cell>
        </row>
      </sheetData>
      <sheetData sheetId="618">
        <row r="4">
          <cell r="B4">
            <v>111874</v>
          </cell>
        </row>
      </sheetData>
      <sheetData sheetId="619">
        <row r="4">
          <cell r="B4">
            <v>111874</v>
          </cell>
        </row>
      </sheetData>
      <sheetData sheetId="620">
        <row r="4">
          <cell r="B4">
            <v>111874</v>
          </cell>
        </row>
      </sheetData>
      <sheetData sheetId="621">
        <row r="4">
          <cell r="B4">
            <v>111874</v>
          </cell>
        </row>
      </sheetData>
      <sheetData sheetId="622">
        <row r="4">
          <cell r="B4">
            <v>111874</v>
          </cell>
        </row>
      </sheetData>
      <sheetData sheetId="623">
        <row r="4">
          <cell r="B4">
            <v>111874</v>
          </cell>
        </row>
      </sheetData>
      <sheetData sheetId="624">
        <row r="4">
          <cell r="B4">
            <v>111874</v>
          </cell>
        </row>
      </sheetData>
      <sheetData sheetId="625">
        <row r="4">
          <cell r="B4">
            <v>111874</v>
          </cell>
        </row>
      </sheetData>
      <sheetData sheetId="626">
        <row r="4">
          <cell r="B4">
            <v>111874</v>
          </cell>
        </row>
      </sheetData>
      <sheetData sheetId="627">
        <row r="4">
          <cell r="B4">
            <v>111874</v>
          </cell>
        </row>
      </sheetData>
      <sheetData sheetId="628">
        <row r="4">
          <cell r="B4">
            <v>111874</v>
          </cell>
        </row>
      </sheetData>
      <sheetData sheetId="629">
        <row r="4">
          <cell r="B4">
            <v>111874</v>
          </cell>
        </row>
      </sheetData>
      <sheetData sheetId="630">
        <row r="4">
          <cell r="B4">
            <v>111874</v>
          </cell>
        </row>
      </sheetData>
      <sheetData sheetId="631">
        <row r="4">
          <cell r="B4">
            <v>111874</v>
          </cell>
        </row>
      </sheetData>
      <sheetData sheetId="632">
        <row r="4">
          <cell r="B4">
            <v>111874</v>
          </cell>
        </row>
      </sheetData>
      <sheetData sheetId="633">
        <row r="4">
          <cell r="B4">
            <v>111874</v>
          </cell>
        </row>
      </sheetData>
      <sheetData sheetId="634">
        <row r="4">
          <cell r="B4">
            <v>111874</v>
          </cell>
        </row>
      </sheetData>
      <sheetData sheetId="635">
        <row r="4">
          <cell r="B4">
            <v>111874</v>
          </cell>
        </row>
      </sheetData>
      <sheetData sheetId="636">
        <row r="4">
          <cell r="B4">
            <v>111874</v>
          </cell>
        </row>
      </sheetData>
      <sheetData sheetId="637">
        <row r="4">
          <cell r="B4">
            <v>111874</v>
          </cell>
        </row>
      </sheetData>
      <sheetData sheetId="638">
        <row r="4">
          <cell r="B4">
            <v>111874</v>
          </cell>
        </row>
      </sheetData>
      <sheetData sheetId="639">
        <row r="4">
          <cell r="B4">
            <v>111874</v>
          </cell>
        </row>
      </sheetData>
      <sheetData sheetId="640">
        <row r="4">
          <cell r="B4">
            <v>111874</v>
          </cell>
        </row>
      </sheetData>
      <sheetData sheetId="641">
        <row r="4">
          <cell r="B4">
            <v>111874</v>
          </cell>
        </row>
      </sheetData>
      <sheetData sheetId="642">
        <row r="4">
          <cell r="B4">
            <v>111874</v>
          </cell>
        </row>
      </sheetData>
      <sheetData sheetId="643">
        <row r="4">
          <cell r="B4">
            <v>111874</v>
          </cell>
        </row>
      </sheetData>
      <sheetData sheetId="644">
        <row r="4">
          <cell r="B4">
            <v>111874</v>
          </cell>
        </row>
      </sheetData>
      <sheetData sheetId="645">
        <row r="4">
          <cell r="B4">
            <v>111874</v>
          </cell>
        </row>
      </sheetData>
      <sheetData sheetId="646">
        <row r="4">
          <cell r="B4">
            <v>111874</v>
          </cell>
        </row>
      </sheetData>
      <sheetData sheetId="647">
        <row r="4">
          <cell r="B4">
            <v>111874</v>
          </cell>
        </row>
      </sheetData>
      <sheetData sheetId="648">
        <row r="4">
          <cell r="B4">
            <v>111874</v>
          </cell>
        </row>
      </sheetData>
      <sheetData sheetId="649">
        <row r="4">
          <cell r="B4">
            <v>111874</v>
          </cell>
        </row>
      </sheetData>
      <sheetData sheetId="650">
        <row r="4">
          <cell r="B4">
            <v>111874</v>
          </cell>
        </row>
      </sheetData>
      <sheetData sheetId="651">
        <row r="4">
          <cell r="B4">
            <v>111874</v>
          </cell>
        </row>
      </sheetData>
      <sheetData sheetId="652">
        <row r="4">
          <cell r="B4">
            <v>111874</v>
          </cell>
        </row>
      </sheetData>
      <sheetData sheetId="653">
        <row r="4">
          <cell r="B4">
            <v>111874</v>
          </cell>
        </row>
      </sheetData>
      <sheetData sheetId="654">
        <row r="4">
          <cell r="B4">
            <v>111874</v>
          </cell>
        </row>
      </sheetData>
      <sheetData sheetId="655">
        <row r="4">
          <cell r="B4">
            <v>111874</v>
          </cell>
        </row>
      </sheetData>
      <sheetData sheetId="656">
        <row r="4">
          <cell r="B4">
            <v>111874</v>
          </cell>
        </row>
      </sheetData>
      <sheetData sheetId="657">
        <row r="4">
          <cell r="B4">
            <v>111874</v>
          </cell>
        </row>
      </sheetData>
      <sheetData sheetId="658">
        <row r="4">
          <cell r="B4">
            <v>111874</v>
          </cell>
        </row>
      </sheetData>
      <sheetData sheetId="659">
        <row r="4">
          <cell r="B4">
            <v>111874</v>
          </cell>
        </row>
      </sheetData>
      <sheetData sheetId="660">
        <row r="4">
          <cell r="B4">
            <v>111874</v>
          </cell>
        </row>
      </sheetData>
      <sheetData sheetId="661">
        <row r="4">
          <cell r="B4">
            <v>111874</v>
          </cell>
        </row>
      </sheetData>
      <sheetData sheetId="662">
        <row r="4">
          <cell r="B4">
            <v>111874</v>
          </cell>
        </row>
      </sheetData>
      <sheetData sheetId="663">
        <row r="4">
          <cell r="B4">
            <v>111874</v>
          </cell>
        </row>
      </sheetData>
      <sheetData sheetId="664">
        <row r="4">
          <cell r="B4">
            <v>111874</v>
          </cell>
        </row>
      </sheetData>
      <sheetData sheetId="665">
        <row r="4">
          <cell r="B4">
            <v>111874</v>
          </cell>
        </row>
      </sheetData>
      <sheetData sheetId="666">
        <row r="4">
          <cell r="B4">
            <v>111874</v>
          </cell>
        </row>
      </sheetData>
      <sheetData sheetId="667">
        <row r="4">
          <cell r="B4">
            <v>111874</v>
          </cell>
        </row>
      </sheetData>
      <sheetData sheetId="668">
        <row r="4">
          <cell r="B4">
            <v>111874</v>
          </cell>
        </row>
      </sheetData>
      <sheetData sheetId="669">
        <row r="4">
          <cell r="B4">
            <v>111874</v>
          </cell>
        </row>
      </sheetData>
      <sheetData sheetId="670">
        <row r="4">
          <cell r="B4">
            <v>111874</v>
          </cell>
        </row>
      </sheetData>
      <sheetData sheetId="671">
        <row r="4">
          <cell r="B4">
            <v>111874</v>
          </cell>
        </row>
      </sheetData>
      <sheetData sheetId="672">
        <row r="4">
          <cell r="B4">
            <v>111874</v>
          </cell>
        </row>
      </sheetData>
      <sheetData sheetId="673">
        <row r="4">
          <cell r="B4">
            <v>111874</v>
          </cell>
        </row>
      </sheetData>
      <sheetData sheetId="674">
        <row r="4">
          <cell r="B4">
            <v>111874</v>
          </cell>
        </row>
      </sheetData>
      <sheetData sheetId="675">
        <row r="4">
          <cell r="B4">
            <v>111874</v>
          </cell>
        </row>
      </sheetData>
      <sheetData sheetId="676">
        <row r="4">
          <cell r="B4">
            <v>111874</v>
          </cell>
        </row>
      </sheetData>
      <sheetData sheetId="677">
        <row r="4">
          <cell r="B4">
            <v>111874</v>
          </cell>
        </row>
      </sheetData>
      <sheetData sheetId="678">
        <row r="4">
          <cell r="B4">
            <v>111874</v>
          </cell>
        </row>
      </sheetData>
      <sheetData sheetId="679">
        <row r="4">
          <cell r="B4">
            <v>111874</v>
          </cell>
        </row>
      </sheetData>
      <sheetData sheetId="680">
        <row r="4">
          <cell r="B4">
            <v>111874</v>
          </cell>
        </row>
      </sheetData>
      <sheetData sheetId="681">
        <row r="4">
          <cell r="B4">
            <v>111874</v>
          </cell>
        </row>
      </sheetData>
      <sheetData sheetId="682">
        <row r="4">
          <cell r="B4">
            <v>111874</v>
          </cell>
        </row>
      </sheetData>
      <sheetData sheetId="683">
        <row r="4">
          <cell r="B4">
            <v>111874</v>
          </cell>
        </row>
      </sheetData>
      <sheetData sheetId="684">
        <row r="4">
          <cell r="B4">
            <v>111874</v>
          </cell>
        </row>
      </sheetData>
      <sheetData sheetId="685">
        <row r="4">
          <cell r="B4">
            <v>111874</v>
          </cell>
        </row>
      </sheetData>
      <sheetData sheetId="686">
        <row r="4">
          <cell r="B4">
            <v>111874</v>
          </cell>
        </row>
      </sheetData>
      <sheetData sheetId="687">
        <row r="4">
          <cell r="B4">
            <v>111874</v>
          </cell>
        </row>
      </sheetData>
      <sheetData sheetId="688">
        <row r="4">
          <cell r="B4">
            <v>111874</v>
          </cell>
        </row>
      </sheetData>
      <sheetData sheetId="689">
        <row r="4">
          <cell r="B4">
            <v>111874</v>
          </cell>
        </row>
      </sheetData>
      <sheetData sheetId="690">
        <row r="4">
          <cell r="B4">
            <v>111874</v>
          </cell>
        </row>
      </sheetData>
      <sheetData sheetId="691">
        <row r="4">
          <cell r="B4">
            <v>111874</v>
          </cell>
        </row>
      </sheetData>
      <sheetData sheetId="692">
        <row r="4">
          <cell r="B4">
            <v>111874</v>
          </cell>
        </row>
      </sheetData>
      <sheetData sheetId="693">
        <row r="4">
          <cell r="B4">
            <v>111874</v>
          </cell>
        </row>
      </sheetData>
      <sheetData sheetId="694">
        <row r="4">
          <cell r="B4">
            <v>111874</v>
          </cell>
        </row>
      </sheetData>
      <sheetData sheetId="695">
        <row r="4">
          <cell r="B4">
            <v>111874</v>
          </cell>
        </row>
      </sheetData>
      <sheetData sheetId="696">
        <row r="4">
          <cell r="B4">
            <v>111874</v>
          </cell>
        </row>
      </sheetData>
      <sheetData sheetId="697">
        <row r="4">
          <cell r="B4">
            <v>111874</v>
          </cell>
        </row>
      </sheetData>
      <sheetData sheetId="698">
        <row r="4">
          <cell r="B4">
            <v>111874</v>
          </cell>
        </row>
      </sheetData>
      <sheetData sheetId="699">
        <row r="4">
          <cell r="B4">
            <v>111874</v>
          </cell>
        </row>
      </sheetData>
      <sheetData sheetId="700">
        <row r="4">
          <cell r="B4">
            <v>111874</v>
          </cell>
        </row>
      </sheetData>
      <sheetData sheetId="701">
        <row r="4">
          <cell r="B4">
            <v>111874</v>
          </cell>
        </row>
      </sheetData>
      <sheetData sheetId="702">
        <row r="4">
          <cell r="B4">
            <v>111874</v>
          </cell>
        </row>
      </sheetData>
      <sheetData sheetId="703">
        <row r="4">
          <cell r="B4">
            <v>111874</v>
          </cell>
        </row>
      </sheetData>
      <sheetData sheetId="704">
        <row r="4">
          <cell r="B4">
            <v>111874</v>
          </cell>
        </row>
      </sheetData>
      <sheetData sheetId="705">
        <row r="4">
          <cell r="B4">
            <v>111874</v>
          </cell>
        </row>
      </sheetData>
      <sheetData sheetId="706">
        <row r="4">
          <cell r="B4">
            <v>111874</v>
          </cell>
        </row>
      </sheetData>
      <sheetData sheetId="707">
        <row r="4">
          <cell r="B4">
            <v>111874</v>
          </cell>
        </row>
      </sheetData>
      <sheetData sheetId="708">
        <row r="4">
          <cell r="B4">
            <v>111874</v>
          </cell>
        </row>
      </sheetData>
      <sheetData sheetId="709">
        <row r="4">
          <cell r="B4">
            <v>111874</v>
          </cell>
        </row>
      </sheetData>
      <sheetData sheetId="710">
        <row r="4">
          <cell r="B4">
            <v>111874</v>
          </cell>
        </row>
      </sheetData>
      <sheetData sheetId="711">
        <row r="4">
          <cell r="B4">
            <v>111874</v>
          </cell>
        </row>
      </sheetData>
      <sheetData sheetId="712">
        <row r="4">
          <cell r="B4">
            <v>111874</v>
          </cell>
        </row>
      </sheetData>
      <sheetData sheetId="713">
        <row r="4">
          <cell r="B4">
            <v>111874</v>
          </cell>
        </row>
      </sheetData>
      <sheetData sheetId="714">
        <row r="4">
          <cell r="B4">
            <v>111874</v>
          </cell>
        </row>
      </sheetData>
      <sheetData sheetId="715">
        <row r="4">
          <cell r="B4">
            <v>111874</v>
          </cell>
        </row>
      </sheetData>
      <sheetData sheetId="716">
        <row r="4">
          <cell r="B4">
            <v>111874</v>
          </cell>
        </row>
      </sheetData>
      <sheetData sheetId="717">
        <row r="4">
          <cell r="B4">
            <v>111874</v>
          </cell>
        </row>
      </sheetData>
      <sheetData sheetId="718">
        <row r="4">
          <cell r="B4">
            <v>111874</v>
          </cell>
        </row>
      </sheetData>
      <sheetData sheetId="719">
        <row r="4">
          <cell r="B4">
            <v>111874</v>
          </cell>
        </row>
      </sheetData>
      <sheetData sheetId="720">
        <row r="4">
          <cell r="B4">
            <v>111874</v>
          </cell>
        </row>
      </sheetData>
      <sheetData sheetId="721">
        <row r="4">
          <cell r="B4">
            <v>111874</v>
          </cell>
        </row>
      </sheetData>
      <sheetData sheetId="722">
        <row r="4">
          <cell r="B4">
            <v>111874</v>
          </cell>
        </row>
      </sheetData>
      <sheetData sheetId="723">
        <row r="4">
          <cell r="B4">
            <v>111874</v>
          </cell>
        </row>
      </sheetData>
      <sheetData sheetId="724">
        <row r="4">
          <cell r="B4">
            <v>111874</v>
          </cell>
        </row>
      </sheetData>
      <sheetData sheetId="725">
        <row r="4">
          <cell r="B4">
            <v>111874</v>
          </cell>
        </row>
      </sheetData>
      <sheetData sheetId="726">
        <row r="4">
          <cell r="B4">
            <v>111874</v>
          </cell>
        </row>
      </sheetData>
      <sheetData sheetId="727">
        <row r="4">
          <cell r="B4">
            <v>111874</v>
          </cell>
        </row>
      </sheetData>
      <sheetData sheetId="728">
        <row r="4">
          <cell r="B4">
            <v>111874</v>
          </cell>
        </row>
      </sheetData>
      <sheetData sheetId="729">
        <row r="4">
          <cell r="B4">
            <v>111874</v>
          </cell>
        </row>
      </sheetData>
      <sheetData sheetId="730">
        <row r="4">
          <cell r="B4">
            <v>111874</v>
          </cell>
        </row>
      </sheetData>
      <sheetData sheetId="731">
        <row r="4">
          <cell r="B4">
            <v>111874</v>
          </cell>
        </row>
      </sheetData>
      <sheetData sheetId="732">
        <row r="4">
          <cell r="B4">
            <v>111874</v>
          </cell>
        </row>
      </sheetData>
      <sheetData sheetId="733">
        <row r="4">
          <cell r="B4">
            <v>111874</v>
          </cell>
        </row>
      </sheetData>
      <sheetData sheetId="734">
        <row r="4">
          <cell r="B4">
            <v>111874</v>
          </cell>
        </row>
      </sheetData>
      <sheetData sheetId="735">
        <row r="4">
          <cell r="B4">
            <v>111874</v>
          </cell>
        </row>
      </sheetData>
      <sheetData sheetId="736">
        <row r="4">
          <cell r="B4">
            <v>111874</v>
          </cell>
        </row>
      </sheetData>
      <sheetData sheetId="737">
        <row r="4">
          <cell r="B4">
            <v>111874</v>
          </cell>
        </row>
      </sheetData>
      <sheetData sheetId="738">
        <row r="4">
          <cell r="B4">
            <v>111874</v>
          </cell>
        </row>
      </sheetData>
      <sheetData sheetId="739">
        <row r="4">
          <cell r="B4">
            <v>111874</v>
          </cell>
        </row>
      </sheetData>
      <sheetData sheetId="740">
        <row r="4">
          <cell r="B4">
            <v>111874</v>
          </cell>
        </row>
      </sheetData>
      <sheetData sheetId="741">
        <row r="4">
          <cell r="B4">
            <v>111874</v>
          </cell>
        </row>
      </sheetData>
      <sheetData sheetId="742">
        <row r="4">
          <cell r="B4">
            <v>111874</v>
          </cell>
        </row>
      </sheetData>
      <sheetData sheetId="743">
        <row r="4">
          <cell r="B4">
            <v>111874</v>
          </cell>
        </row>
      </sheetData>
      <sheetData sheetId="744">
        <row r="4">
          <cell r="B4">
            <v>111874</v>
          </cell>
        </row>
      </sheetData>
      <sheetData sheetId="745">
        <row r="4">
          <cell r="B4">
            <v>111874</v>
          </cell>
        </row>
      </sheetData>
      <sheetData sheetId="746">
        <row r="4">
          <cell r="B4">
            <v>111874</v>
          </cell>
        </row>
      </sheetData>
      <sheetData sheetId="747">
        <row r="4">
          <cell r="B4">
            <v>111874</v>
          </cell>
        </row>
      </sheetData>
      <sheetData sheetId="748">
        <row r="4">
          <cell r="B4">
            <v>111874</v>
          </cell>
        </row>
      </sheetData>
      <sheetData sheetId="749">
        <row r="4">
          <cell r="B4">
            <v>111874</v>
          </cell>
        </row>
      </sheetData>
      <sheetData sheetId="750">
        <row r="4">
          <cell r="B4">
            <v>111874</v>
          </cell>
        </row>
      </sheetData>
      <sheetData sheetId="751">
        <row r="4">
          <cell r="B4">
            <v>111874</v>
          </cell>
        </row>
      </sheetData>
      <sheetData sheetId="752">
        <row r="4">
          <cell r="B4">
            <v>111874</v>
          </cell>
        </row>
      </sheetData>
      <sheetData sheetId="753">
        <row r="4">
          <cell r="B4">
            <v>111874</v>
          </cell>
        </row>
      </sheetData>
      <sheetData sheetId="754">
        <row r="4">
          <cell r="B4">
            <v>111874</v>
          </cell>
        </row>
      </sheetData>
      <sheetData sheetId="755">
        <row r="4">
          <cell r="B4">
            <v>111874</v>
          </cell>
        </row>
      </sheetData>
      <sheetData sheetId="756">
        <row r="4">
          <cell r="B4">
            <v>111874</v>
          </cell>
        </row>
      </sheetData>
      <sheetData sheetId="757">
        <row r="4">
          <cell r="B4">
            <v>111874</v>
          </cell>
        </row>
      </sheetData>
      <sheetData sheetId="758">
        <row r="4">
          <cell r="B4">
            <v>111874</v>
          </cell>
        </row>
      </sheetData>
      <sheetData sheetId="759">
        <row r="4">
          <cell r="B4">
            <v>111874</v>
          </cell>
        </row>
      </sheetData>
      <sheetData sheetId="760">
        <row r="4">
          <cell r="B4">
            <v>111874</v>
          </cell>
        </row>
      </sheetData>
      <sheetData sheetId="761">
        <row r="4">
          <cell r="B4">
            <v>111874</v>
          </cell>
        </row>
      </sheetData>
      <sheetData sheetId="762">
        <row r="4">
          <cell r="B4">
            <v>111874</v>
          </cell>
        </row>
      </sheetData>
      <sheetData sheetId="763">
        <row r="4">
          <cell r="B4">
            <v>111874</v>
          </cell>
        </row>
      </sheetData>
      <sheetData sheetId="764">
        <row r="4">
          <cell r="B4">
            <v>111874</v>
          </cell>
        </row>
      </sheetData>
      <sheetData sheetId="765">
        <row r="4">
          <cell r="B4">
            <v>111874</v>
          </cell>
        </row>
      </sheetData>
      <sheetData sheetId="766">
        <row r="4">
          <cell r="B4">
            <v>111874</v>
          </cell>
        </row>
      </sheetData>
      <sheetData sheetId="767">
        <row r="4">
          <cell r="B4">
            <v>111874</v>
          </cell>
        </row>
      </sheetData>
      <sheetData sheetId="768">
        <row r="4">
          <cell r="B4">
            <v>111874</v>
          </cell>
        </row>
      </sheetData>
      <sheetData sheetId="769">
        <row r="4">
          <cell r="B4">
            <v>111874</v>
          </cell>
        </row>
      </sheetData>
      <sheetData sheetId="770">
        <row r="4">
          <cell r="B4">
            <v>111874</v>
          </cell>
        </row>
      </sheetData>
      <sheetData sheetId="771">
        <row r="4">
          <cell r="B4">
            <v>111874</v>
          </cell>
        </row>
      </sheetData>
      <sheetData sheetId="772">
        <row r="4">
          <cell r="B4">
            <v>111874</v>
          </cell>
        </row>
      </sheetData>
      <sheetData sheetId="773">
        <row r="4">
          <cell r="B4">
            <v>111874</v>
          </cell>
        </row>
      </sheetData>
      <sheetData sheetId="774">
        <row r="4">
          <cell r="B4">
            <v>111874</v>
          </cell>
        </row>
      </sheetData>
      <sheetData sheetId="775">
        <row r="4">
          <cell r="B4">
            <v>111874</v>
          </cell>
        </row>
      </sheetData>
      <sheetData sheetId="776">
        <row r="4">
          <cell r="B4">
            <v>111874</v>
          </cell>
        </row>
      </sheetData>
      <sheetData sheetId="777">
        <row r="4">
          <cell r="B4">
            <v>111874</v>
          </cell>
        </row>
      </sheetData>
      <sheetData sheetId="778">
        <row r="4">
          <cell r="B4">
            <v>111874</v>
          </cell>
        </row>
      </sheetData>
      <sheetData sheetId="779">
        <row r="4">
          <cell r="B4">
            <v>111874</v>
          </cell>
        </row>
      </sheetData>
      <sheetData sheetId="780">
        <row r="4">
          <cell r="B4">
            <v>111874</v>
          </cell>
        </row>
      </sheetData>
      <sheetData sheetId="781">
        <row r="4">
          <cell r="B4">
            <v>111874</v>
          </cell>
        </row>
      </sheetData>
      <sheetData sheetId="782">
        <row r="4">
          <cell r="B4">
            <v>111874</v>
          </cell>
        </row>
      </sheetData>
      <sheetData sheetId="783">
        <row r="4">
          <cell r="B4">
            <v>111874</v>
          </cell>
        </row>
      </sheetData>
      <sheetData sheetId="784">
        <row r="4">
          <cell r="B4">
            <v>111874</v>
          </cell>
        </row>
      </sheetData>
      <sheetData sheetId="785">
        <row r="4">
          <cell r="B4">
            <v>111874</v>
          </cell>
        </row>
      </sheetData>
      <sheetData sheetId="786">
        <row r="4">
          <cell r="B4">
            <v>111874</v>
          </cell>
        </row>
      </sheetData>
      <sheetData sheetId="787">
        <row r="4">
          <cell r="B4">
            <v>111874</v>
          </cell>
        </row>
      </sheetData>
      <sheetData sheetId="788">
        <row r="4">
          <cell r="B4">
            <v>111874</v>
          </cell>
        </row>
      </sheetData>
      <sheetData sheetId="789">
        <row r="4">
          <cell r="B4">
            <v>111874</v>
          </cell>
        </row>
      </sheetData>
      <sheetData sheetId="790">
        <row r="4">
          <cell r="B4">
            <v>111874</v>
          </cell>
        </row>
      </sheetData>
      <sheetData sheetId="791">
        <row r="4">
          <cell r="B4">
            <v>111874</v>
          </cell>
        </row>
      </sheetData>
      <sheetData sheetId="792">
        <row r="4">
          <cell r="B4">
            <v>111874</v>
          </cell>
        </row>
      </sheetData>
      <sheetData sheetId="793">
        <row r="4">
          <cell r="B4">
            <v>111874</v>
          </cell>
        </row>
      </sheetData>
      <sheetData sheetId="794">
        <row r="4">
          <cell r="B4">
            <v>111874</v>
          </cell>
        </row>
      </sheetData>
      <sheetData sheetId="795">
        <row r="4">
          <cell r="B4">
            <v>111874</v>
          </cell>
        </row>
      </sheetData>
      <sheetData sheetId="796">
        <row r="4">
          <cell r="B4">
            <v>111874</v>
          </cell>
        </row>
      </sheetData>
      <sheetData sheetId="797">
        <row r="4">
          <cell r="B4">
            <v>111874</v>
          </cell>
        </row>
      </sheetData>
      <sheetData sheetId="798">
        <row r="4">
          <cell r="B4">
            <v>111874</v>
          </cell>
        </row>
      </sheetData>
      <sheetData sheetId="799">
        <row r="4">
          <cell r="B4">
            <v>111874</v>
          </cell>
        </row>
      </sheetData>
      <sheetData sheetId="800">
        <row r="4">
          <cell r="B4">
            <v>111874</v>
          </cell>
        </row>
      </sheetData>
      <sheetData sheetId="801">
        <row r="4">
          <cell r="B4">
            <v>111874</v>
          </cell>
        </row>
      </sheetData>
      <sheetData sheetId="802">
        <row r="4">
          <cell r="B4">
            <v>111874</v>
          </cell>
        </row>
      </sheetData>
      <sheetData sheetId="803">
        <row r="4">
          <cell r="B4">
            <v>111874</v>
          </cell>
        </row>
      </sheetData>
      <sheetData sheetId="804">
        <row r="4">
          <cell r="B4">
            <v>111874</v>
          </cell>
        </row>
      </sheetData>
      <sheetData sheetId="805">
        <row r="4">
          <cell r="B4">
            <v>111874</v>
          </cell>
        </row>
      </sheetData>
      <sheetData sheetId="806">
        <row r="4">
          <cell r="B4">
            <v>111874</v>
          </cell>
        </row>
      </sheetData>
      <sheetData sheetId="807">
        <row r="4">
          <cell r="B4">
            <v>111874</v>
          </cell>
        </row>
      </sheetData>
      <sheetData sheetId="808">
        <row r="4">
          <cell r="B4">
            <v>111874</v>
          </cell>
        </row>
      </sheetData>
      <sheetData sheetId="809">
        <row r="4">
          <cell r="B4">
            <v>111874</v>
          </cell>
        </row>
      </sheetData>
      <sheetData sheetId="810">
        <row r="4">
          <cell r="B4">
            <v>111874</v>
          </cell>
        </row>
      </sheetData>
      <sheetData sheetId="811">
        <row r="4">
          <cell r="B4">
            <v>111874</v>
          </cell>
        </row>
      </sheetData>
      <sheetData sheetId="812">
        <row r="4">
          <cell r="B4">
            <v>111874</v>
          </cell>
        </row>
      </sheetData>
      <sheetData sheetId="813">
        <row r="4">
          <cell r="B4">
            <v>111874</v>
          </cell>
        </row>
      </sheetData>
      <sheetData sheetId="814">
        <row r="4">
          <cell r="B4">
            <v>111874</v>
          </cell>
        </row>
      </sheetData>
      <sheetData sheetId="815">
        <row r="4">
          <cell r="B4">
            <v>111874</v>
          </cell>
        </row>
      </sheetData>
      <sheetData sheetId="816">
        <row r="4">
          <cell r="B4">
            <v>111874</v>
          </cell>
        </row>
      </sheetData>
      <sheetData sheetId="817">
        <row r="4">
          <cell r="B4">
            <v>111874</v>
          </cell>
        </row>
      </sheetData>
      <sheetData sheetId="818">
        <row r="4">
          <cell r="B4">
            <v>111874</v>
          </cell>
        </row>
      </sheetData>
      <sheetData sheetId="819">
        <row r="4">
          <cell r="B4">
            <v>111874</v>
          </cell>
        </row>
      </sheetData>
      <sheetData sheetId="820">
        <row r="4">
          <cell r="B4">
            <v>111874</v>
          </cell>
        </row>
      </sheetData>
      <sheetData sheetId="821">
        <row r="4">
          <cell r="B4">
            <v>111874</v>
          </cell>
        </row>
      </sheetData>
      <sheetData sheetId="822">
        <row r="4">
          <cell r="B4">
            <v>111874</v>
          </cell>
        </row>
      </sheetData>
      <sheetData sheetId="823">
        <row r="10">
          <cell r="F10">
            <v>1746.43</v>
          </cell>
        </row>
      </sheetData>
      <sheetData sheetId="824">
        <row r="4">
          <cell r="B4">
            <v>111874</v>
          </cell>
        </row>
      </sheetData>
      <sheetData sheetId="825">
        <row r="4">
          <cell r="B4">
            <v>111874</v>
          </cell>
        </row>
      </sheetData>
      <sheetData sheetId="826">
        <row r="4">
          <cell r="B4">
            <v>111874</v>
          </cell>
        </row>
      </sheetData>
      <sheetData sheetId="827">
        <row r="4">
          <cell r="B4">
            <v>111874</v>
          </cell>
        </row>
      </sheetData>
      <sheetData sheetId="828">
        <row r="4">
          <cell r="B4">
            <v>111874</v>
          </cell>
        </row>
      </sheetData>
      <sheetData sheetId="829">
        <row r="10">
          <cell r="F10">
            <v>1746.43</v>
          </cell>
        </row>
      </sheetData>
      <sheetData sheetId="830">
        <row r="4">
          <cell r="B4">
            <v>111874</v>
          </cell>
        </row>
      </sheetData>
      <sheetData sheetId="831">
        <row r="10">
          <cell r="F10">
            <v>1746.43</v>
          </cell>
        </row>
      </sheetData>
      <sheetData sheetId="832">
        <row r="4">
          <cell r="B4">
            <v>111874</v>
          </cell>
        </row>
      </sheetData>
      <sheetData sheetId="833">
        <row r="10">
          <cell r="F10">
            <v>1746.43</v>
          </cell>
        </row>
      </sheetData>
      <sheetData sheetId="834">
        <row r="10">
          <cell r="F10">
            <v>1746.43</v>
          </cell>
        </row>
      </sheetData>
      <sheetData sheetId="835">
        <row r="10">
          <cell r="F10">
            <v>1746.43</v>
          </cell>
        </row>
      </sheetData>
      <sheetData sheetId="836">
        <row r="10">
          <cell r="F10">
            <v>1746.43</v>
          </cell>
        </row>
      </sheetData>
      <sheetData sheetId="837">
        <row r="4">
          <cell r="B4">
            <v>111874</v>
          </cell>
        </row>
      </sheetData>
      <sheetData sheetId="838">
        <row r="10">
          <cell r="F10">
            <v>1746.43</v>
          </cell>
        </row>
      </sheetData>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ow r="10">
          <cell r="F10">
            <v>1746.43</v>
          </cell>
        </row>
      </sheetData>
      <sheetData sheetId="859">
        <row r="10">
          <cell r="F10">
            <v>1746.43</v>
          </cell>
        </row>
      </sheetData>
      <sheetData sheetId="860">
        <row r="10">
          <cell r="F10">
            <v>1746.43</v>
          </cell>
        </row>
      </sheetData>
      <sheetData sheetId="861">
        <row r="10">
          <cell r="F10">
            <v>1746.43</v>
          </cell>
        </row>
      </sheetData>
      <sheetData sheetId="862">
        <row r="10">
          <cell r="F10">
            <v>1746.43</v>
          </cell>
        </row>
      </sheetData>
      <sheetData sheetId="863">
        <row r="10">
          <cell r="F10">
            <v>1746.43</v>
          </cell>
        </row>
      </sheetData>
      <sheetData sheetId="864">
        <row r="10">
          <cell r="F10">
            <v>1746.43</v>
          </cell>
        </row>
      </sheetData>
      <sheetData sheetId="865">
        <row r="10">
          <cell r="F10">
            <v>1746.43</v>
          </cell>
        </row>
      </sheetData>
      <sheetData sheetId="866">
        <row r="10">
          <cell r="F10">
            <v>1746.43</v>
          </cell>
        </row>
      </sheetData>
      <sheetData sheetId="867">
        <row r="10">
          <cell r="F10">
            <v>1746.43</v>
          </cell>
        </row>
      </sheetData>
      <sheetData sheetId="868">
        <row r="10">
          <cell r="F10">
            <v>1746.43</v>
          </cell>
        </row>
      </sheetData>
      <sheetData sheetId="869">
        <row r="10">
          <cell r="F10">
            <v>1746.43</v>
          </cell>
        </row>
      </sheetData>
      <sheetData sheetId="870">
        <row r="10">
          <cell r="F10">
            <v>1746.43</v>
          </cell>
        </row>
      </sheetData>
      <sheetData sheetId="871">
        <row r="10">
          <cell r="F10">
            <v>1746.43</v>
          </cell>
        </row>
      </sheetData>
      <sheetData sheetId="872">
        <row r="10">
          <cell r="F10">
            <v>1746.43</v>
          </cell>
        </row>
      </sheetData>
      <sheetData sheetId="873">
        <row r="10">
          <cell r="F10">
            <v>1746.43</v>
          </cell>
        </row>
      </sheetData>
      <sheetData sheetId="874">
        <row r="10">
          <cell r="F10">
            <v>1746.43</v>
          </cell>
        </row>
      </sheetData>
      <sheetData sheetId="875">
        <row r="10">
          <cell r="F10">
            <v>1746.43</v>
          </cell>
        </row>
      </sheetData>
      <sheetData sheetId="876">
        <row r="10">
          <cell r="F10">
            <v>1746.43</v>
          </cell>
        </row>
      </sheetData>
      <sheetData sheetId="877">
        <row r="10">
          <cell r="F10">
            <v>1746.43</v>
          </cell>
        </row>
      </sheetData>
      <sheetData sheetId="878">
        <row r="10">
          <cell r="F10">
            <v>1746.43</v>
          </cell>
        </row>
      </sheetData>
      <sheetData sheetId="879">
        <row r="4">
          <cell r="B4">
            <v>111874</v>
          </cell>
        </row>
      </sheetData>
      <sheetData sheetId="880">
        <row r="4">
          <cell r="B4">
            <v>111874</v>
          </cell>
        </row>
      </sheetData>
      <sheetData sheetId="881">
        <row r="10">
          <cell r="F10">
            <v>1746.43</v>
          </cell>
        </row>
      </sheetData>
      <sheetData sheetId="882">
        <row r="10">
          <cell r="F10">
            <v>1746.43</v>
          </cell>
        </row>
      </sheetData>
      <sheetData sheetId="883">
        <row r="10">
          <cell r="F10">
            <v>1746.43</v>
          </cell>
        </row>
      </sheetData>
      <sheetData sheetId="884">
        <row r="10">
          <cell r="F10">
            <v>1746.43</v>
          </cell>
        </row>
      </sheetData>
      <sheetData sheetId="885">
        <row r="10">
          <cell r="F10">
            <v>1746.43</v>
          </cell>
        </row>
      </sheetData>
      <sheetData sheetId="886">
        <row r="4">
          <cell r="B4">
            <v>111874</v>
          </cell>
        </row>
      </sheetData>
      <sheetData sheetId="887">
        <row r="4">
          <cell r="B4">
            <v>111874</v>
          </cell>
        </row>
      </sheetData>
      <sheetData sheetId="888">
        <row r="4">
          <cell r="B4">
            <v>111874</v>
          </cell>
        </row>
      </sheetData>
      <sheetData sheetId="889">
        <row r="4">
          <cell r="B4">
            <v>111874</v>
          </cell>
        </row>
      </sheetData>
      <sheetData sheetId="890">
        <row r="4">
          <cell r="B4">
            <v>111874</v>
          </cell>
        </row>
      </sheetData>
      <sheetData sheetId="891">
        <row r="4">
          <cell r="B4">
            <v>111874</v>
          </cell>
        </row>
      </sheetData>
      <sheetData sheetId="892">
        <row r="4">
          <cell r="B4">
            <v>111874</v>
          </cell>
        </row>
      </sheetData>
      <sheetData sheetId="893">
        <row r="4">
          <cell r="B4">
            <v>111874</v>
          </cell>
        </row>
      </sheetData>
      <sheetData sheetId="894">
        <row r="4">
          <cell r="B4">
            <v>111874</v>
          </cell>
        </row>
      </sheetData>
      <sheetData sheetId="895">
        <row r="4">
          <cell r="B4">
            <v>111874</v>
          </cell>
        </row>
      </sheetData>
      <sheetData sheetId="896">
        <row r="4">
          <cell r="B4">
            <v>111874</v>
          </cell>
        </row>
      </sheetData>
      <sheetData sheetId="897">
        <row r="4">
          <cell r="B4">
            <v>111874</v>
          </cell>
        </row>
      </sheetData>
      <sheetData sheetId="898">
        <row r="4">
          <cell r="B4">
            <v>111874</v>
          </cell>
        </row>
      </sheetData>
      <sheetData sheetId="899">
        <row r="4">
          <cell r="B4">
            <v>111874</v>
          </cell>
        </row>
      </sheetData>
      <sheetData sheetId="900">
        <row r="4">
          <cell r="B4">
            <v>111874</v>
          </cell>
        </row>
      </sheetData>
      <sheetData sheetId="901">
        <row r="4">
          <cell r="B4">
            <v>111874</v>
          </cell>
        </row>
      </sheetData>
      <sheetData sheetId="902">
        <row r="4">
          <cell r="B4">
            <v>111874</v>
          </cell>
        </row>
      </sheetData>
      <sheetData sheetId="903">
        <row r="4">
          <cell r="B4">
            <v>111874</v>
          </cell>
        </row>
      </sheetData>
      <sheetData sheetId="904">
        <row r="4">
          <cell r="B4">
            <v>111874</v>
          </cell>
        </row>
      </sheetData>
      <sheetData sheetId="905">
        <row r="4">
          <cell r="B4">
            <v>111874</v>
          </cell>
        </row>
      </sheetData>
      <sheetData sheetId="906">
        <row r="4">
          <cell r="B4">
            <v>111874</v>
          </cell>
        </row>
      </sheetData>
      <sheetData sheetId="907">
        <row r="4">
          <cell r="B4">
            <v>111874</v>
          </cell>
        </row>
      </sheetData>
      <sheetData sheetId="908">
        <row r="4">
          <cell r="B4">
            <v>111874</v>
          </cell>
        </row>
      </sheetData>
      <sheetData sheetId="909">
        <row r="4">
          <cell r="B4">
            <v>111874</v>
          </cell>
        </row>
      </sheetData>
      <sheetData sheetId="910">
        <row r="4">
          <cell r="B4">
            <v>111874</v>
          </cell>
        </row>
      </sheetData>
      <sheetData sheetId="911">
        <row r="4">
          <cell r="B4">
            <v>111874</v>
          </cell>
        </row>
      </sheetData>
      <sheetData sheetId="912">
        <row r="4">
          <cell r="B4">
            <v>111874</v>
          </cell>
        </row>
      </sheetData>
      <sheetData sheetId="913">
        <row r="4">
          <cell r="B4">
            <v>111874</v>
          </cell>
        </row>
      </sheetData>
      <sheetData sheetId="914">
        <row r="4">
          <cell r="B4">
            <v>111874</v>
          </cell>
        </row>
      </sheetData>
      <sheetData sheetId="915" refreshError="1"/>
      <sheetData sheetId="916" refreshError="1"/>
      <sheetData sheetId="917" refreshError="1"/>
      <sheetData sheetId="918" refreshError="1"/>
      <sheetData sheetId="919" refreshError="1"/>
      <sheetData sheetId="920" refreshError="1"/>
      <sheetData sheetId="921" refreshError="1"/>
      <sheetData sheetId="922">
        <row r="10">
          <cell r="F10">
            <v>1746.43</v>
          </cell>
        </row>
      </sheetData>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ow r="10">
          <cell r="F10">
            <v>6.3812059999999997</v>
          </cell>
        </row>
      </sheetData>
      <sheetData sheetId="960">
        <row r="4">
          <cell r="B4">
            <v>111874</v>
          </cell>
        </row>
      </sheetData>
      <sheetData sheetId="961"/>
      <sheetData sheetId="962">
        <row r="4">
          <cell r="B4">
            <v>111874</v>
          </cell>
        </row>
      </sheetData>
      <sheetData sheetId="963">
        <row r="4">
          <cell r="B4">
            <v>111874</v>
          </cell>
        </row>
      </sheetData>
      <sheetData sheetId="964" refreshError="1"/>
      <sheetData sheetId="965" refreshError="1"/>
      <sheetData sheetId="966" refreshError="1"/>
      <sheetData sheetId="967" refreshError="1"/>
      <sheetData sheetId="968" refreshError="1"/>
      <sheetData sheetId="969" refreshError="1"/>
      <sheetData sheetId="970" refreshError="1"/>
      <sheetData sheetId="971">
        <row r="4">
          <cell r="B4">
            <v>111874</v>
          </cell>
        </row>
      </sheetData>
      <sheetData sheetId="972">
        <row r="4">
          <cell r="B4">
            <v>111874</v>
          </cell>
        </row>
      </sheetData>
      <sheetData sheetId="973" refreshError="1"/>
      <sheetData sheetId="974" refreshError="1"/>
      <sheetData sheetId="975" refreshError="1"/>
      <sheetData sheetId="976" refreshError="1"/>
      <sheetData sheetId="977">
        <row r="4">
          <cell r="B4">
            <v>111874</v>
          </cell>
        </row>
      </sheetData>
      <sheetData sheetId="978">
        <row r="4">
          <cell r="B4">
            <v>111874</v>
          </cell>
        </row>
      </sheetData>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ow r="4">
          <cell r="B4">
            <v>111874</v>
          </cell>
        </row>
      </sheetData>
      <sheetData sheetId="993">
        <row r="4">
          <cell r="B4">
            <v>111874</v>
          </cell>
        </row>
      </sheetData>
      <sheetData sheetId="994">
        <row r="4">
          <cell r="B4">
            <v>111874</v>
          </cell>
        </row>
      </sheetData>
      <sheetData sheetId="995">
        <row r="4">
          <cell r="B4">
            <v>111874</v>
          </cell>
        </row>
      </sheetData>
      <sheetData sheetId="996">
        <row r="4">
          <cell r="B4">
            <v>111874</v>
          </cell>
        </row>
      </sheetData>
      <sheetData sheetId="997">
        <row r="4">
          <cell r="B4">
            <v>111874</v>
          </cell>
        </row>
      </sheetData>
      <sheetData sheetId="998">
        <row r="4">
          <cell r="B4">
            <v>111874</v>
          </cell>
        </row>
      </sheetData>
      <sheetData sheetId="999">
        <row r="4">
          <cell r="B4">
            <v>111874</v>
          </cell>
        </row>
      </sheetData>
      <sheetData sheetId="1000">
        <row r="4">
          <cell r="B4">
            <v>111874</v>
          </cell>
        </row>
      </sheetData>
      <sheetData sheetId="1001">
        <row r="4">
          <cell r="B4">
            <v>111874</v>
          </cell>
        </row>
      </sheetData>
      <sheetData sheetId="1002" refreshError="1"/>
      <sheetData sheetId="1003">
        <row r="4">
          <cell r="B4">
            <v>111874</v>
          </cell>
        </row>
      </sheetData>
      <sheetData sheetId="1004" refreshError="1"/>
      <sheetData sheetId="1005" refreshError="1"/>
      <sheetData sheetId="1006">
        <row r="10">
          <cell r="F10">
            <v>1746.43</v>
          </cell>
        </row>
      </sheetData>
      <sheetData sheetId="1007" refreshError="1"/>
      <sheetData sheetId="1008" refreshError="1"/>
      <sheetData sheetId="1009">
        <row r="4">
          <cell r="B4">
            <v>111874</v>
          </cell>
        </row>
      </sheetData>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ow r="4">
          <cell r="B4">
            <v>111874</v>
          </cell>
        </row>
      </sheetData>
      <sheetData sheetId="1057" refreshError="1"/>
      <sheetData sheetId="1058">
        <row r="4">
          <cell r="B4">
            <v>111874</v>
          </cell>
        </row>
      </sheetData>
      <sheetData sheetId="1059">
        <row r="4">
          <cell r="B4">
            <v>111874</v>
          </cell>
        </row>
      </sheetData>
      <sheetData sheetId="1060">
        <row r="4">
          <cell r="B4">
            <v>111874</v>
          </cell>
        </row>
      </sheetData>
      <sheetData sheetId="1061">
        <row r="10">
          <cell r="F10">
            <v>1746.43</v>
          </cell>
        </row>
      </sheetData>
      <sheetData sheetId="1062" refreshError="1"/>
      <sheetData sheetId="1063" refreshError="1"/>
      <sheetData sheetId="1064">
        <row r="4">
          <cell r="B4">
            <v>111874</v>
          </cell>
        </row>
      </sheetData>
      <sheetData sheetId="1065">
        <row r="4">
          <cell r="B4">
            <v>111874</v>
          </cell>
        </row>
      </sheetData>
      <sheetData sheetId="1066">
        <row r="10">
          <cell r="F10">
            <v>1746.43</v>
          </cell>
        </row>
      </sheetData>
      <sheetData sheetId="1067">
        <row r="4">
          <cell r="B4">
            <v>111874</v>
          </cell>
        </row>
      </sheetData>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ow r="10">
          <cell r="F10">
            <v>1746.43</v>
          </cell>
        </row>
      </sheetData>
      <sheetData sheetId="1126">
        <row r="10">
          <cell r="F10">
            <v>1746.43</v>
          </cell>
        </row>
      </sheetData>
      <sheetData sheetId="1127">
        <row r="10">
          <cell r="F10">
            <v>1746.43</v>
          </cell>
        </row>
      </sheetData>
      <sheetData sheetId="1128">
        <row r="10">
          <cell r="F10">
            <v>1746.43</v>
          </cell>
        </row>
      </sheetData>
      <sheetData sheetId="1129">
        <row r="4">
          <cell r="B4">
            <v>111874</v>
          </cell>
        </row>
      </sheetData>
      <sheetData sheetId="1130">
        <row r="10">
          <cell r="F10">
            <v>0</v>
          </cell>
        </row>
      </sheetData>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sheetData sheetId="1146">
        <row r="10">
          <cell r="F10">
            <v>1746.43</v>
          </cell>
        </row>
      </sheetData>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sheetData sheetId="1172">
        <row r="10">
          <cell r="F10">
            <v>1746.43</v>
          </cell>
        </row>
      </sheetData>
      <sheetData sheetId="1173">
        <row r="10">
          <cell r="F10">
            <v>1746.43</v>
          </cell>
        </row>
      </sheetData>
      <sheetData sheetId="1174"/>
      <sheetData sheetId="1175">
        <row r="10">
          <cell r="F10">
            <v>1746.43</v>
          </cell>
        </row>
      </sheetData>
      <sheetData sheetId="1176">
        <row r="10">
          <cell r="F10">
            <v>1746.43</v>
          </cell>
        </row>
      </sheetData>
      <sheetData sheetId="1177"/>
      <sheetData sheetId="1178"/>
      <sheetData sheetId="1179"/>
      <sheetData sheetId="1180">
        <row r="10">
          <cell r="F10">
            <v>1746.43</v>
          </cell>
        </row>
      </sheetData>
      <sheetData sheetId="1181">
        <row r="10">
          <cell r="F10">
            <v>1746.43</v>
          </cell>
        </row>
      </sheetData>
      <sheetData sheetId="1182">
        <row r="10">
          <cell r="F10">
            <v>1746.43</v>
          </cell>
        </row>
      </sheetData>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sheetData sheetId="1213">
        <row r="10">
          <cell r="F10">
            <v>1746.43</v>
          </cell>
        </row>
      </sheetData>
      <sheetData sheetId="1214">
        <row r="10">
          <cell r="F10">
            <v>1746.43</v>
          </cell>
        </row>
      </sheetData>
      <sheetData sheetId="1215"/>
      <sheetData sheetId="1216"/>
      <sheetData sheetId="1217">
        <row r="10">
          <cell r="F10">
            <v>1746.43</v>
          </cell>
        </row>
      </sheetData>
      <sheetData sheetId="1218">
        <row r="10">
          <cell r="F10">
            <v>1746.43</v>
          </cell>
        </row>
      </sheetData>
      <sheetData sheetId="1219"/>
      <sheetData sheetId="1220"/>
      <sheetData sheetId="1221"/>
      <sheetData sheetId="1222">
        <row r="10">
          <cell r="F10">
            <v>1746.43</v>
          </cell>
        </row>
      </sheetData>
      <sheetData sheetId="1223">
        <row r="10">
          <cell r="F10">
            <v>1746.43</v>
          </cell>
        </row>
      </sheetData>
      <sheetData sheetId="1224"/>
      <sheetData sheetId="1225"/>
      <sheetData sheetId="1226"/>
      <sheetData sheetId="1227"/>
      <sheetData sheetId="1228"/>
      <sheetData sheetId="1229"/>
      <sheetData sheetId="1230" refreshError="1"/>
      <sheetData sheetId="1231" refreshError="1"/>
      <sheetData sheetId="1232">
        <row r="10">
          <cell r="F10">
            <v>1746.43</v>
          </cell>
        </row>
      </sheetData>
      <sheetData sheetId="1233">
        <row r="10">
          <cell r="F10">
            <v>1746.43</v>
          </cell>
        </row>
      </sheetData>
      <sheetData sheetId="1234">
        <row r="4">
          <cell r="B4">
            <v>111874</v>
          </cell>
        </row>
      </sheetData>
      <sheetData sheetId="1235">
        <row r="4">
          <cell r="B4">
            <v>111874</v>
          </cell>
        </row>
      </sheetData>
      <sheetData sheetId="1236">
        <row r="10">
          <cell r="F10">
            <v>1746.43</v>
          </cell>
        </row>
      </sheetData>
      <sheetData sheetId="1237">
        <row r="10">
          <cell r="F10">
            <v>1746.43</v>
          </cell>
        </row>
      </sheetData>
      <sheetData sheetId="1238">
        <row r="4">
          <cell r="B4">
            <v>111874</v>
          </cell>
        </row>
      </sheetData>
      <sheetData sheetId="1239">
        <row r="4">
          <cell r="B4">
            <v>111874</v>
          </cell>
        </row>
      </sheetData>
      <sheetData sheetId="1240">
        <row r="4">
          <cell r="B4">
            <v>111874</v>
          </cell>
        </row>
      </sheetData>
      <sheetData sheetId="1241"/>
      <sheetData sheetId="1242"/>
      <sheetData sheetId="1243">
        <row r="4">
          <cell r="B4">
            <v>111874</v>
          </cell>
        </row>
      </sheetData>
      <sheetData sheetId="1244">
        <row r="4">
          <cell r="B4">
            <v>111874</v>
          </cell>
        </row>
      </sheetData>
      <sheetData sheetId="1245">
        <row r="10">
          <cell r="F10">
            <v>1746.43</v>
          </cell>
        </row>
      </sheetData>
      <sheetData sheetId="1246"/>
      <sheetData sheetId="1247"/>
      <sheetData sheetId="1248">
        <row r="10">
          <cell r="F10">
            <v>1746.43</v>
          </cell>
        </row>
      </sheetData>
      <sheetData sheetId="1249">
        <row r="10">
          <cell r="F10">
            <v>1746.43</v>
          </cell>
        </row>
      </sheetData>
      <sheetData sheetId="1250">
        <row r="10">
          <cell r="F10">
            <v>1746.43</v>
          </cell>
        </row>
      </sheetData>
      <sheetData sheetId="1251">
        <row r="10">
          <cell r="F10">
            <v>1746.43</v>
          </cell>
        </row>
      </sheetData>
      <sheetData sheetId="1252">
        <row r="4">
          <cell r="B4">
            <v>111874</v>
          </cell>
        </row>
      </sheetData>
      <sheetData sheetId="1253">
        <row r="4">
          <cell r="B4">
            <v>111874</v>
          </cell>
        </row>
      </sheetData>
      <sheetData sheetId="1254">
        <row r="4">
          <cell r="B4">
            <v>111874</v>
          </cell>
        </row>
      </sheetData>
      <sheetData sheetId="1255">
        <row r="4">
          <cell r="B4">
            <v>111874</v>
          </cell>
        </row>
      </sheetData>
      <sheetData sheetId="1256">
        <row r="4">
          <cell r="B4">
            <v>111874</v>
          </cell>
        </row>
      </sheetData>
      <sheetData sheetId="1257">
        <row r="4">
          <cell r="B4">
            <v>111874</v>
          </cell>
        </row>
      </sheetData>
      <sheetData sheetId="1258">
        <row r="4">
          <cell r="B4">
            <v>111874</v>
          </cell>
        </row>
      </sheetData>
      <sheetData sheetId="1259">
        <row r="4">
          <cell r="B4">
            <v>111874</v>
          </cell>
        </row>
      </sheetData>
      <sheetData sheetId="1260">
        <row r="4">
          <cell r="B4">
            <v>111874</v>
          </cell>
        </row>
      </sheetData>
      <sheetData sheetId="1261">
        <row r="4">
          <cell r="B4">
            <v>111874</v>
          </cell>
        </row>
      </sheetData>
      <sheetData sheetId="1262">
        <row r="4">
          <cell r="B4">
            <v>111874</v>
          </cell>
        </row>
      </sheetData>
      <sheetData sheetId="1263">
        <row r="4">
          <cell r="B4">
            <v>111874</v>
          </cell>
        </row>
      </sheetData>
      <sheetData sheetId="1264">
        <row r="4">
          <cell r="B4">
            <v>111874</v>
          </cell>
        </row>
      </sheetData>
      <sheetData sheetId="1265">
        <row r="4">
          <cell r="B4">
            <v>111874</v>
          </cell>
        </row>
      </sheetData>
      <sheetData sheetId="1266">
        <row r="4">
          <cell r="B4">
            <v>111874</v>
          </cell>
        </row>
      </sheetData>
      <sheetData sheetId="1267">
        <row r="4">
          <cell r="B4">
            <v>111874</v>
          </cell>
        </row>
      </sheetData>
      <sheetData sheetId="1268">
        <row r="4">
          <cell r="B4">
            <v>111874</v>
          </cell>
        </row>
      </sheetData>
      <sheetData sheetId="1269">
        <row r="10">
          <cell r="F10">
            <v>1746.43</v>
          </cell>
        </row>
      </sheetData>
      <sheetData sheetId="1270">
        <row r="10">
          <cell r="F10">
            <v>1746.43</v>
          </cell>
        </row>
      </sheetData>
      <sheetData sheetId="1271">
        <row r="4">
          <cell r="B4">
            <v>111874</v>
          </cell>
        </row>
      </sheetData>
      <sheetData sheetId="1272">
        <row r="4">
          <cell r="B4">
            <v>111874</v>
          </cell>
        </row>
      </sheetData>
      <sheetData sheetId="1273">
        <row r="4">
          <cell r="B4">
            <v>111874</v>
          </cell>
        </row>
      </sheetData>
      <sheetData sheetId="1274">
        <row r="4">
          <cell r="B4">
            <v>111874</v>
          </cell>
        </row>
      </sheetData>
      <sheetData sheetId="1275">
        <row r="4">
          <cell r="B4">
            <v>111874</v>
          </cell>
        </row>
      </sheetData>
      <sheetData sheetId="1276">
        <row r="4">
          <cell r="B4">
            <v>111874</v>
          </cell>
        </row>
      </sheetData>
      <sheetData sheetId="1277">
        <row r="4">
          <cell r="B4">
            <v>111874</v>
          </cell>
        </row>
      </sheetData>
      <sheetData sheetId="1278">
        <row r="4">
          <cell r="B4">
            <v>111874</v>
          </cell>
        </row>
      </sheetData>
      <sheetData sheetId="1279">
        <row r="4">
          <cell r="B4">
            <v>111874</v>
          </cell>
        </row>
      </sheetData>
      <sheetData sheetId="1280">
        <row r="4">
          <cell r="B4">
            <v>111874</v>
          </cell>
        </row>
      </sheetData>
      <sheetData sheetId="1281">
        <row r="4">
          <cell r="B4">
            <v>111874</v>
          </cell>
        </row>
      </sheetData>
      <sheetData sheetId="1282">
        <row r="4">
          <cell r="B4">
            <v>111874</v>
          </cell>
        </row>
      </sheetData>
      <sheetData sheetId="1283">
        <row r="4">
          <cell r="B4">
            <v>111874</v>
          </cell>
        </row>
      </sheetData>
      <sheetData sheetId="1284">
        <row r="4">
          <cell r="B4">
            <v>111874</v>
          </cell>
        </row>
      </sheetData>
      <sheetData sheetId="1285">
        <row r="4">
          <cell r="B4">
            <v>111874</v>
          </cell>
        </row>
      </sheetData>
      <sheetData sheetId="1286">
        <row r="4">
          <cell r="B4">
            <v>111874</v>
          </cell>
        </row>
      </sheetData>
      <sheetData sheetId="1287">
        <row r="4">
          <cell r="B4">
            <v>111874</v>
          </cell>
        </row>
      </sheetData>
      <sheetData sheetId="1288">
        <row r="4">
          <cell r="B4">
            <v>111874</v>
          </cell>
        </row>
      </sheetData>
      <sheetData sheetId="1289">
        <row r="4">
          <cell r="B4">
            <v>111874</v>
          </cell>
        </row>
      </sheetData>
      <sheetData sheetId="1290">
        <row r="10">
          <cell r="F10">
            <v>1746.43</v>
          </cell>
        </row>
      </sheetData>
      <sheetData sheetId="1291">
        <row r="10">
          <cell r="F10">
            <v>1746.43</v>
          </cell>
        </row>
      </sheetData>
      <sheetData sheetId="1292">
        <row r="10">
          <cell r="F10">
            <v>1746.43</v>
          </cell>
        </row>
      </sheetData>
      <sheetData sheetId="1293">
        <row r="10">
          <cell r="F10">
            <v>1746.43</v>
          </cell>
        </row>
      </sheetData>
      <sheetData sheetId="1294">
        <row r="10">
          <cell r="F10">
            <v>6.3812059999999997</v>
          </cell>
        </row>
      </sheetData>
      <sheetData sheetId="1295">
        <row r="10">
          <cell r="F10">
            <v>1746.43</v>
          </cell>
        </row>
      </sheetData>
      <sheetData sheetId="1296">
        <row r="10">
          <cell r="F10">
            <v>6.3812059999999997</v>
          </cell>
        </row>
      </sheetData>
      <sheetData sheetId="1297">
        <row r="10">
          <cell r="F10">
            <v>6.3812059999999997</v>
          </cell>
        </row>
      </sheetData>
      <sheetData sheetId="1298">
        <row r="10">
          <cell r="F10">
            <v>1746.43</v>
          </cell>
        </row>
      </sheetData>
      <sheetData sheetId="1299">
        <row r="10">
          <cell r="F10">
            <v>1746.43</v>
          </cell>
        </row>
      </sheetData>
      <sheetData sheetId="1300">
        <row r="10">
          <cell r="F10">
            <v>1746.43</v>
          </cell>
        </row>
      </sheetData>
      <sheetData sheetId="1301">
        <row r="10">
          <cell r="F10">
            <v>1746.43</v>
          </cell>
        </row>
      </sheetData>
      <sheetData sheetId="1302">
        <row r="4">
          <cell r="B4">
            <v>111874</v>
          </cell>
        </row>
      </sheetData>
      <sheetData sheetId="1303">
        <row r="4">
          <cell r="B4">
            <v>111874</v>
          </cell>
        </row>
      </sheetData>
      <sheetData sheetId="1304">
        <row r="4">
          <cell r="B4">
            <v>111874</v>
          </cell>
        </row>
      </sheetData>
      <sheetData sheetId="1305">
        <row r="10">
          <cell r="F10">
            <v>6.3812059999999997</v>
          </cell>
        </row>
      </sheetData>
      <sheetData sheetId="1306">
        <row r="10">
          <cell r="F10">
            <v>1746.43</v>
          </cell>
        </row>
      </sheetData>
      <sheetData sheetId="1307">
        <row r="10">
          <cell r="F10">
            <v>1746.43</v>
          </cell>
        </row>
      </sheetData>
      <sheetData sheetId="1308">
        <row r="4">
          <cell r="B4">
            <v>111874</v>
          </cell>
        </row>
      </sheetData>
      <sheetData sheetId="1309">
        <row r="4">
          <cell r="B4">
            <v>111874</v>
          </cell>
        </row>
      </sheetData>
      <sheetData sheetId="1310">
        <row r="10">
          <cell r="F10">
            <v>1746.43</v>
          </cell>
        </row>
      </sheetData>
      <sheetData sheetId="1311">
        <row r="10">
          <cell r="F10">
            <v>1746.43</v>
          </cell>
        </row>
      </sheetData>
      <sheetData sheetId="1312">
        <row r="10">
          <cell r="F10">
            <v>1746.43</v>
          </cell>
        </row>
      </sheetData>
      <sheetData sheetId="1313">
        <row r="10">
          <cell r="F10">
            <v>1746.43</v>
          </cell>
        </row>
      </sheetData>
      <sheetData sheetId="1314">
        <row r="10">
          <cell r="F10">
            <v>1746.43</v>
          </cell>
        </row>
      </sheetData>
      <sheetData sheetId="1315">
        <row r="4">
          <cell r="B4">
            <v>111874</v>
          </cell>
        </row>
      </sheetData>
      <sheetData sheetId="1316">
        <row r="4">
          <cell r="B4">
            <v>111874</v>
          </cell>
        </row>
      </sheetData>
      <sheetData sheetId="1317">
        <row r="10">
          <cell r="F10">
            <v>1746.43</v>
          </cell>
        </row>
      </sheetData>
      <sheetData sheetId="1318">
        <row r="10">
          <cell r="F10">
            <v>1746.43</v>
          </cell>
        </row>
      </sheetData>
      <sheetData sheetId="1319">
        <row r="4">
          <cell r="B4">
            <v>111874</v>
          </cell>
        </row>
      </sheetData>
      <sheetData sheetId="1320">
        <row r="4">
          <cell r="B4">
            <v>111874</v>
          </cell>
        </row>
      </sheetData>
      <sheetData sheetId="1321">
        <row r="4">
          <cell r="B4">
            <v>111874</v>
          </cell>
        </row>
      </sheetData>
      <sheetData sheetId="1322">
        <row r="10">
          <cell r="F10">
            <v>1746.43</v>
          </cell>
        </row>
      </sheetData>
      <sheetData sheetId="1323">
        <row r="10">
          <cell r="F10">
            <v>1746.43</v>
          </cell>
        </row>
      </sheetData>
      <sheetData sheetId="1324">
        <row r="4">
          <cell r="B4">
            <v>111874</v>
          </cell>
        </row>
      </sheetData>
      <sheetData sheetId="1325">
        <row r="4">
          <cell r="B4">
            <v>111874</v>
          </cell>
        </row>
      </sheetData>
      <sheetData sheetId="1326">
        <row r="10">
          <cell r="F10">
            <v>1746.43</v>
          </cell>
        </row>
      </sheetData>
      <sheetData sheetId="1327">
        <row r="10">
          <cell r="F10">
            <v>1746.43</v>
          </cell>
        </row>
      </sheetData>
      <sheetData sheetId="1328">
        <row r="4">
          <cell r="B4">
            <v>111874</v>
          </cell>
        </row>
      </sheetData>
      <sheetData sheetId="1329">
        <row r="4">
          <cell r="B4">
            <v>111874</v>
          </cell>
        </row>
      </sheetData>
      <sheetData sheetId="1330">
        <row r="10">
          <cell r="F10">
            <v>1746.43</v>
          </cell>
        </row>
      </sheetData>
      <sheetData sheetId="1331">
        <row r="10">
          <cell r="F10">
            <v>1746.43</v>
          </cell>
        </row>
      </sheetData>
      <sheetData sheetId="1332">
        <row r="10">
          <cell r="F10">
            <v>1746.43</v>
          </cell>
        </row>
      </sheetData>
      <sheetData sheetId="1333">
        <row r="10">
          <cell r="F10">
            <v>1746.43</v>
          </cell>
        </row>
      </sheetData>
      <sheetData sheetId="1334">
        <row r="10">
          <cell r="F10">
            <v>1746.43</v>
          </cell>
        </row>
      </sheetData>
      <sheetData sheetId="1335">
        <row r="10">
          <cell r="F10">
            <v>1746.43</v>
          </cell>
        </row>
      </sheetData>
      <sheetData sheetId="1336">
        <row r="10">
          <cell r="F10">
            <v>1746.43</v>
          </cell>
        </row>
      </sheetData>
      <sheetData sheetId="1337">
        <row r="10">
          <cell r="F10">
            <v>1746.43</v>
          </cell>
        </row>
      </sheetData>
      <sheetData sheetId="1338">
        <row r="10">
          <cell r="F10">
            <v>1746.43</v>
          </cell>
        </row>
      </sheetData>
      <sheetData sheetId="1339">
        <row r="10">
          <cell r="F10">
            <v>1746.43</v>
          </cell>
        </row>
      </sheetData>
      <sheetData sheetId="1340">
        <row r="10">
          <cell r="F10">
            <v>1746.43</v>
          </cell>
        </row>
      </sheetData>
      <sheetData sheetId="1341">
        <row r="10">
          <cell r="F10">
            <v>1746.43</v>
          </cell>
        </row>
      </sheetData>
      <sheetData sheetId="1342">
        <row r="10">
          <cell r="F10">
            <v>1746.43</v>
          </cell>
        </row>
      </sheetData>
      <sheetData sheetId="1343">
        <row r="10">
          <cell r="F10">
            <v>1746.43</v>
          </cell>
        </row>
      </sheetData>
      <sheetData sheetId="1344">
        <row r="4">
          <cell r="B4">
            <v>111874</v>
          </cell>
        </row>
      </sheetData>
      <sheetData sheetId="1345">
        <row r="4">
          <cell r="B4">
            <v>111874</v>
          </cell>
        </row>
      </sheetData>
      <sheetData sheetId="1346">
        <row r="10">
          <cell r="F10">
            <v>1746.43</v>
          </cell>
        </row>
      </sheetData>
      <sheetData sheetId="1347">
        <row r="10">
          <cell r="F10">
            <v>1746.43</v>
          </cell>
        </row>
      </sheetData>
      <sheetData sheetId="1348">
        <row r="4">
          <cell r="B4">
            <v>111874</v>
          </cell>
        </row>
      </sheetData>
      <sheetData sheetId="1349">
        <row r="10">
          <cell r="F10">
            <v>1746.43</v>
          </cell>
        </row>
      </sheetData>
      <sheetData sheetId="1350">
        <row r="4">
          <cell r="B4">
            <v>111874</v>
          </cell>
        </row>
      </sheetData>
      <sheetData sheetId="1351">
        <row r="4">
          <cell r="B4">
            <v>111874</v>
          </cell>
        </row>
      </sheetData>
      <sheetData sheetId="1352">
        <row r="10">
          <cell r="F10">
            <v>1746.43</v>
          </cell>
        </row>
      </sheetData>
      <sheetData sheetId="1353">
        <row r="10">
          <cell r="F10">
            <v>1746.43</v>
          </cell>
        </row>
      </sheetData>
      <sheetData sheetId="1354">
        <row r="10">
          <cell r="F10">
            <v>1746.43</v>
          </cell>
        </row>
      </sheetData>
      <sheetData sheetId="1355">
        <row r="10">
          <cell r="F10">
            <v>1746.43</v>
          </cell>
        </row>
      </sheetData>
      <sheetData sheetId="1356">
        <row r="4">
          <cell r="B4">
            <v>111874</v>
          </cell>
        </row>
      </sheetData>
      <sheetData sheetId="1357">
        <row r="10">
          <cell r="F10">
            <v>1746.43</v>
          </cell>
        </row>
      </sheetData>
      <sheetData sheetId="1358"/>
      <sheetData sheetId="1359"/>
      <sheetData sheetId="1360"/>
      <sheetData sheetId="1361">
        <row r="10">
          <cell r="F10">
            <v>1746.43</v>
          </cell>
        </row>
      </sheetData>
      <sheetData sheetId="1362"/>
      <sheetData sheetId="1363"/>
      <sheetData sheetId="1364"/>
      <sheetData sheetId="1365">
        <row r="10">
          <cell r="F10">
            <v>1746.43</v>
          </cell>
        </row>
      </sheetData>
      <sheetData sheetId="1366">
        <row r="4">
          <cell r="B4">
            <v>111874</v>
          </cell>
        </row>
      </sheetData>
      <sheetData sheetId="1367">
        <row r="10">
          <cell r="F10">
            <v>1746.43</v>
          </cell>
        </row>
      </sheetData>
      <sheetData sheetId="1368">
        <row r="10">
          <cell r="F10">
            <v>1746.43</v>
          </cell>
        </row>
      </sheetData>
      <sheetData sheetId="1369"/>
      <sheetData sheetId="1370"/>
      <sheetData sheetId="1371"/>
      <sheetData sheetId="1372"/>
      <sheetData sheetId="1373">
        <row r="10">
          <cell r="F10">
            <v>1746.43</v>
          </cell>
        </row>
      </sheetData>
      <sheetData sheetId="1374"/>
      <sheetData sheetId="1375"/>
      <sheetData sheetId="1376">
        <row r="10">
          <cell r="F10">
            <v>1746.43</v>
          </cell>
        </row>
      </sheetData>
      <sheetData sheetId="1377"/>
      <sheetData sheetId="1378">
        <row r="10">
          <cell r="F10">
            <v>1746.43</v>
          </cell>
        </row>
      </sheetData>
      <sheetData sheetId="1379"/>
      <sheetData sheetId="1380"/>
      <sheetData sheetId="1381"/>
      <sheetData sheetId="1382">
        <row r="10">
          <cell r="F10">
            <v>1746.43</v>
          </cell>
        </row>
      </sheetData>
      <sheetData sheetId="1383">
        <row r="4">
          <cell r="B4">
            <v>111874</v>
          </cell>
        </row>
      </sheetData>
      <sheetData sheetId="1384">
        <row r="10">
          <cell r="F10">
            <v>1746.43</v>
          </cell>
        </row>
      </sheetData>
      <sheetData sheetId="1385">
        <row r="10">
          <cell r="F10">
            <v>1746.43</v>
          </cell>
        </row>
      </sheetData>
      <sheetData sheetId="1386">
        <row r="10">
          <cell r="F10">
            <v>1746.43</v>
          </cell>
        </row>
      </sheetData>
      <sheetData sheetId="1387">
        <row r="4">
          <cell r="B4">
            <v>111874</v>
          </cell>
        </row>
      </sheetData>
      <sheetData sheetId="1388">
        <row r="4">
          <cell r="B4">
            <v>111874</v>
          </cell>
        </row>
      </sheetData>
      <sheetData sheetId="1389">
        <row r="4">
          <cell r="B4">
            <v>111874</v>
          </cell>
        </row>
      </sheetData>
      <sheetData sheetId="1390">
        <row r="10">
          <cell r="F10">
            <v>1746.43</v>
          </cell>
        </row>
      </sheetData>
      <sheetData sheetId="1391">
        <row r="4">
          <cell r="B4">
            <v>111874</v>
          </cell>
        </row>
      </sheetData>
      <sheetData sheetId="1392">
        <row r="4">
          <cell r="B4">
            <v>111874</v>
          </cell>
        </row>
      </sheetData>
      <sheetData sheetId="1393">
        <row r="4">
          <cell r="B4">
            <v>111874</v>
          </cell>
        </row>
      </sheetData>
      <sheetData sheetId="1394">
        <row r="4">
          <cell r="B4">
            <v>111874</v>
          </cell>
        </row>
      </sheetData>
      <sheetData sheetId="1395">
        <row r="4">
          <cell r="B4">
            <v>111874</v>
          </cell>
        </row>
      </sheetData>
      <sheetData sheetId="1396">
        <row r="4">
          <cell r="B4">
            <v>111874</v>
          </cell>
        </row>
      </sheetData>
      <sheetData sheetId="1397">
        <row r="10">
          <cell r="F10">
            <v>1746.43</v>
          </cell>
        </row>
      </sheetData>
      <sheetData sheetId="1398">
        <row r="10">
          <cell r="F10">
            <v>1746.43</v>
          </cell>
        </row>
      </sheetData>
      <sheetData sheetId="1399">
        <row r="10">
          <cell r="F10">
            <v>1746.43</v>
          </cell>
        </row>
      </sheetData>
      <sheetData sheetId="1400">
        <row r="10">
          <cell r="F10">
            <v>1746.43</v>
          </cell>
        </row>
      </sheetData>
      <sheetData sheetId="1401">
        <row r="10">
          <cell r="F10">
            <v>1746.43</v>
          </cell>
        </row>
      </sheetData>
      <sheetData sheetId="1402">
        <row r="10">
          <cell r="F10">
            <v>1746.43</v>
          </cell>
        </row>
      </sheetData>
      <sheetData sheetId="1403">
        <row r="10">
          <cell r="F10">
            <v>1746.43</v>
          </cell>
        </row>
      </sheetData>
      <sheetData sheetId="1404">
        <row r="4">
          <cell r="B4">
            <v>111874</v>
          </cell>
        </row>
      </sheetData>
      <sheetData sheetId="1405">
        <row r="4">
          <cell r="B4">
            <v>111874</v>
          </cell>
        </row>
      </sheetData>
      <sheetData sheetId="1406">
        <row r="4">
          <cell r="B4">
            <v>111874</v>
          </cell>
        </row>
      </sheetData>
      <sheetData sheetId="1407">
        <row r="4">
          <cell r="B4">
            <v>111874</v>
          </cell>
        </row>
      </sheetData>
      <sheetData sheetId="1408">
        <row r="4">
          <cell r="B4">
            <v>111874</v>
          </cell>
        </row>
      </sheetData>
      <sheetData sheetId="1409">
        <row r="4">
          <cell r="B4">
            <v>111874</v>
          </cell>
        </row>
      </sheetData>
      <sheetData sheetId="1410">
        <row r="4">
          <cell r="B4">
            <v>111874</v>
          </cell>
        </row>
      </sheetData>
      <sheetData sheetId="1411">
        <row r="4">
          <cell r="B4">
            <v>111874</v>
          </cell>
        </row>
      </sheetData>
      <sheetData sheetId="1412">
        <row r="10">
          <cell r="F10">
            <v>1746.43</v>
          </cell>
        </row>
      </sheetData>
      <sheetData sheetId="1413">
        <row r="4">
          <cell r="B4">
            <v>111874</v>
          </cell>
        </row>
      </sheetData>
      <sheetData sheetId="1414">
        <row r="10">
          <cell r="F10">
            <v>1746.43</v>
          </cell>
        </row>
      </sheetData>
      <sheetData sheetId="1415">
        <row r="10">
          <cell r="F10">
            <v>1746.43</v>
          </cell>
        </row>
      </sheetData>
      <sheetData sheetId="1416">
        <row r="10">
          <cell r="F10">
            <v>1746.43</v>
          </cell>
        </row>
      </sheetData>
      <sheetData sheetId="1417">
        <row r="10">
          <cell r="F10">
            <v>1746.43</v>
          </cell>
        </row>
      </sheetData>
      <sheetData sheetId="1418">
        <row r="10">
          <cell r="F10">
            <v>1746.43</v>
          </cell>
        </row>
      </sheetData>
      <sheetData sheetId="1419">
        <row r="4">
          <cell r="B4">
            <v>111874</v>
          </cell>
        </row>
      </sheetData>
      <sheetData sheetId="1420">
        <row r="4">
          <cell r="B4">
            <v>111874</v>
          </cell>
        </row>
      </sheetData>
      <sheetData sheetId="1421">
        <row r="10">
          <cell r="F10">
            <v>1746.43</v>
          </cell>
        </row>
      </sheetData>
      <sheetData sheetId="1422">
        <row r="10">
          <cell r="F10">
            <v>1746.43</v>
          </cell>
        </row>
      </sheetData>
      <sheetData sheetId="1423">
        <row r="10">
          <cell r="F10">
            <v>1746.43</v>
          </cell>
        </row>
      </sheetData>
      <sheetData sheetId="1424">
        <row r="4">
          <cell r="B4">
            <v>111874</v>
          </cell>
        </row>
      </sheetData>
      <sheetData sheetId="1425">
        <row r="4">
          <cell r="B4">
            <v>111874</v>
          </cell>
        </row>
      </sheetData>
      <sheetData sheetId="1426">
        <row r="4">
          <cell r="B4">
            <v>111874</v>
          </cell>
        </row>
      </sheetData>
      <sheetData sheetId="1427">
        <row r="4">
          <cell r="B4">
            <v>111874</v>
          </cell>
        </row>
      </sheetData>
      <sheetData sheetId="1428">
        <row r="4">
          <cell r="B4">
            <v>111874</v>
          </cell>
        </row>
      </sheetData>
      <sheetData sheetId="1429">
        <row r="4">
          <cell r="B4">
            <v>111874</v>
          </cell>
        </row>
      </sheetData>
      <sheetData sheetId="1430">
        <row r="4">
          <cell r="B4">
            <v>111874</v>
          </cell>
        </row>
      </sheetData>
      <sheetData sheetId="1431">
        <row r="4">
          <cell r="B4">
            <v>111874</v>
          </cell>
        </row>
      </sheetData>
      <sheetData sheetId="1432">
        <row r="4">
          <cell r="B4">
            <v>111874</v>
          </cell>
        </row>
      </sheetData>
      <sheetData sheetId="1433">
        <row r="4">
          <cell r="B4">
            <v>111874</v>
          </cell>
        </row>
      </sheetData>
      <sheetData sheetId="1434">
        <row r="4">
          <cell r="B4">
            <v>111874</v>
          </cell>
        </row>
      </sheetData>
      <sheetData sheetId="1435">
        <row r="4">
          <cell r="B4">
            <v>111874</v>
          </cell>
        </row>
      </sheetData>
      <sheetData sheetId="1436">
        <row r="4">
          <cell r="B4">
            <v>111874</v>
          </cell>
        </row>
      </sheetData>
      <sheetData sheetId="1437">
        <row r="4">
          <cell r="B4">
            <v>111874</v>
          </cell>
        </row>
      </sheetData>
      <sheetData sheetId="1438">
        <row r="4">
          <cell r="B4">
            <v>111874</v>
          </cell>
        </row>
      </sheetData>
      <sheetData sheetId="1439">
        <row r="4">
          <cell r="B4">
            <v>111874</v>
          </cell>
        </row>
      </sheetData>
      <sheetData sheetId="1440">
        <row r="4">
          <cell r="B4">
            <v>111874</v>
          </cell>
        </row>
      </sheetData>
      <sheetData sheetId="1441">
        <row r="10">
          <cell r="F10">
            <v>1746.43</v>
          </cell>
        </row>
      </sheetData>
      <sheetData sheetId="1442">
        <row r="4">
          <cell r="B4">
            <v>111874</v>
          </cell>
        </row>
      </sheetData>
      <sheetData sheetId="1443">
        <row r="4">
          <cell r="B4">
            <v>111874</v>
          </cell>
        </row>
      </sheetData>
      <sheetData sheetId="1444">
        <row r="10">
          <cell r="F10">
            <v>1746.43</v>
          </cell>
        </row>
      </sheetData>
      <sheetData sheetId="1445">
        <row r="4">
          <cell r="B4">
            <v>111874</v>
          </cell>
        </row>
      </sheetData>
      <sheetData sheetId="1446">
        <row r="4">
          <cell r="B4">
            <v>111874</v>
          </cell>
        </row>
      </sheetData>
      <sheetData sheetId="1447">
        <row r="4">
          <cell r="B4">
            <v>111874</v>
          </cell>
        </row>
      </sheetData>
      <sheetData sheetId="1448">
        <row r="4">
          <cell r="B4">
            <v>111874</v>
          </cell>
        </row>
      </sheetData>
      <sheetData sheetId="1449">
        <row r="10">
          <cell r="F10">
            <v>1746.43</v>
          </cell>
        </row>
      </sheetData>
      <sheetData sheetId="1450">
        <row r="4">
          <cell r="B4">
            <v>111874</v>
          </cell>
        </row>
      </sheetData>
      <sheetData sheetId="1451">
        <row r="10">
          <cell r="F10">
            <v>1746.43</v>
          </cell>
        </row>
      </sheetData>
      <sheetData sheetId="1452">
        <row r="10">
          <cell r="F10">
            <v>1746.43</v>
          </cell>
        </row>
      </sheetData>
      <sheetData sheetId="1453">
        <row r="10">
          <cell r="F10">
            <v>1746.43</v>
          </cell>
        </row>
      </sheetData>
      <sheetData sheetId="1454">
        <row r="10">
          <cell r="F10">
            <v>1746.43</v>
          </cell>
        </row>
      </sheetData>
      <sheetData sheetId="1455">
        <row r="4">
          <cell r="B4">
            <v>111874</v>
          </cell>
        </row>
      </sheetData>
      <sheetData sheetId="1456"/>
      <sheetData sheetId="1457">
        <row r="10">
          <cell r="F10">
            <v>1746.43</v>
          </cell>
        </row>
      </sheetData>
      <sheetData sheetId="1458">
        <row r="4">
          <cell r="B4">
            <v>111874</v>
          </cell>
        </row>
      </sheetData>
      <sheetData sheetId="1459">
        <row r="10">
          <cell r="F10">
            <v>1746.43</v>
          </cell>
        </row>
      </sheetData>
      <sheetData sheetId="1460">
        <row r="4">
          <cell r="B4">
            <v>111874</v>
          </cell>
        </row>
      </sheetData>
      <sheetData sheetId="1461">
        <row r="10">
          <cell r="F10">
            <v>6.3812059999999997</v>
          </cell>
        </row>
      </sheetData>
      <sheetData sheetId="1462">
        <row r="4">
          <cell r="B4">
            <v>111874</v>
          </cell>
        </row>
      </sheetData>
      <sheetData sheetId="1463">
        <row r="10">
          <cell r="F10">
            <v>1746.43</v>
          </cell>
        </row>
      </sheetData>
      <sheetData sheetId="1464">
        <row r="10">
          <cell r="F10">
            <v>1746.43</v>
          </cell>
        </row>
      </sheetData>
      <sheetData sheetId="1465">
        <row r="10">
          <cell r="F10">
            <v>1746.43</v>
          </cell>
        </row>
      </sheetData>
      <sheetData sheetId="1466">
        <row r="4">
          <cell r="B4">
            <v>111874</v>
          </cell>
        </row>
      </sheetData>
      <sheetData sheetId="1467">
        <row r="4">
          <cell r="B4">
            <v>111874</v>
          </cell>
        </row>
      </sheetData>
      <sheetData sheetId="1468">
        <row r="10">
          <cell r="F10">
            <v>1746.43</v>
          </cell>
        </row>
      </sheetData>
      <sheetData sheetId="1469">
        <row r="10">
          <cell r="F10">
            <v>1746.43</v>
          </cell>
        </row>
      </sheetData>
      <sheetData sheetId="1470">
        <row r="10">
          <cell r="F10">
            <v>1746.43</v>
          </cell>
        </row>
      </sheetData>
      <sheetData sheetId="1471">
        <row r="4">
          <cell r="B4">
            <v>111874</v>
          </cell>
        </row>
      </sheetData>
      <sheetData sheetId="1472">
        <row r="10">
          <cell r="F10">
            <v>1746.43</v>
          </cell>
        </row>
      </sheetData>
      <sheetData sheetId="1473">
        <row r="10">
          <cell r="F10">
            <v>1746.43</v>
          </cell>
        </row>
      </sheetData>
      <sheetData sheetId="1474">
        <row r="10">
          <cell r="F10">
            <v>1746.43</v>
          </cell>
        </row>
      </sheetData>
      <sheetData sheetId="1475">
        <row r="10">
          <cell r="F10">
            <v>1746.43</v>
          </cell>
        </row>
      </sheetData>
      <sheetData sheetId="1476">
        <row r="10">
          <cell r="F10">
            <v>1746.43</v>
          </cell>
        </row>
      </sheetData>
      <sheetData sheetId="1477">
        <row r="10">
          <cell r="F10">
            <v>1746.43</v>
          </cell>
        </row>
      </sheetData>
      <sheetData sheetId="1478">
        <row r="10">
          <cell r="F10">
            <v>1746.43</v>
          </cell>
        </row>
      </sheetData>
      <sheetData sheetId="1479">
        <row r="10">
          <cell r="F10">
            <v>1746.43</v>
          </cell>
        </row>
      </sheetData>
      <sheetData sheetId="1480">
        <row r="10">
          <cell r="F10">
            <v>1746.43</v>
          </cell>
        </row>
      </sheetData>
      <sheetData sheetId="1481">
        <row r="10">
          <cell r="F10">
            <v>1746.43</v>
          </cell>
        </row>
      </sheetData>
      <sheetData sheetId="1482">
        <row r="10">
          <cell r="F10">
            <v>1746.43</v>
          </cell>
        </row>
      </sheetData>
      <sheetData sheetId="1483">
        <row r="10">
          <cell r="F10">
            <v>1746.43</v>
          </cell>
        </row>
      </sheetData>
      <sheetData sheetId="1484">
        <row r="10">
          <cell r="F10">
            <v>1746.43</v>
          </cell>
        </row>
      </sheetData>
      <sheetData sheetId="1485">
        <row r="10">
          <cell r="F10">
            <v>1746.43</v>
          </cell>
        </row>
      </sheetData>
      <sheetData sheetId="1486">
        <row r="10">
          <cell r="F10">
            <v>1746.43</v>
          </cell>
        </row>
      </sheetData>
      <sheetData sheetId="1487">
        <row r="10">
          <cell r="F10">
            <v>1746.43</v>
          </cell>
        </row>
      </sheetData>
      <sheetData sheetId="1488">
        <row r="10">
          <cell r="F10">
            <v>1746.43</v>
          </cell>
        </row>
      </sheetData>
      <sheetData sheetId="1489">
        <row r="4">
          <cell r="B4">
            <v>111874</v>
          </cell>
        </row>
      </sheetData>
      <sheetData sheetId="1490">
        <row r="4">
          <cell r="B4">
            <v>111874</v>
          </cell>
        </row>
      </sheetData>
      <sheetData sheetId="1491">
        <row r="10">
          <cell r="F10">
            <v>1746.43</v>
          </cell>
        </row>
      </sheetData>
      <sheetData sheetId="1492">
        <row r="10">
          <cell r="F10">
            <v>1746.43</v>
          </cell>
        </row>
      </sheetData>
      <sheetData sheetId="1493">
        <row r="10">
          <cell r="F10">
            <v>1746.43</v>
          </cell>
        </row>
      </sheetData>
      <sheetData sheetId="1494">
        <row r="10">
          <cell r="F10">
            <v>1746.43</v>
          </cell>
        </row>
      </sheetData>
      <sheetData sheetId="1495">
        <row r="10">
          <cell r="F10">
            <v>1746.43</v>
          </cell>
        </row>
      </sheetData>
      <sheetData sheetId="1496">
        <row r="10">
          <cell r="F10">
            <v>1746.43</v>
          </cell>
        </row>
      </sheetData>
      <sheetData sheetId="1497">
        <row r="10">
          <cell r="F10">
            <v>1746.43</v>
          </cell>
        </row>
      </sheetData>
      <sheetData sheetId="1498">
        <row r="10">
          <cell r="F10">
            <v>1746.43</v>
          </cell>
        </row>
      </sheetData>
      <sheetData sheetId="1499">
        <row r="10">
          <cell r="F10">
            <v>1746.43</v>
          </cell>
        </row>
      </sheetData>
      <sheetData sheetId="1500">
        <row r="10">
          <cell r="F10">
            <v>1746.43</v>
          </cell>
        </row>
      </sheetData>
      <sheetData sheetId="1501">
        <row r="10">
          <cell r="F10">
            <v>1746.43</v>
          </cell>
        </row>
      </sheetData>
      <sheetData sheetId="1502">
        <row r="4">
          <cell r="B4">
            <v>111874</v>
          </cell>
        </row>
      </sheetData>
      <sheetData sheetId="1503">
        <row r="10">
          <cell r="F10">
            <v>1746.43</v>
          </cell>
        </row>
      </sheetData>
      <sheetData sheetId="1504">
        <row r="10">
          <cell r="F10">
            <v>1746.43</v>
          </cell>
        </row>
      </sheetData>
      <sheetData sheetId="1505">
        <row r="10">
          <cell r="F10">
            <v>1746.43</v>
          </cell>
        </row>
      </sheetData>
      <sheetData sheetId="1506">
        <row r="4">
          <cell r="B4">
            <v>111874</v>
          </cell>
        </row>
      </sheetData>
      <sheetData sheetId="1507">
        <row r="4">
          <cell r="B4">
            <v>111874</v>
          </cell>
        </row>
      </sheetData>
      <sheetData sheetId="1508">
        <row r="4">
          <cell r="B4">
            <v>111874</v>
          </cell>
        </row>
      </sheetData>
      <sheetData sheetId="1509">
        <row r="4">
          <cell r="B4">
            <v>111874</v>
          </cell>
        </row>
      </sheetData>
      <sheetData sheetId="1510">
        <row r="4">
          <cell r="B4">
            <v>111874</v>
          </cell>
        </row>
      </sheetData>
      <sheetData sheetId="1511">
        <row r="4">
          <cell r="B4">
            <v>111874</v>
          </cell>
        </row>
      </sheetData>
      <sheetData sheetId="1512">
        <row r="4">
          <cell r="B4">
            <v>111874</v>
          </cell>
        </row>
      </sheetData>
      <sheetData sheetId="1513">
        <row r="4">
          <cell r="B4">
            <v>111874</v>
          </cell>
        </row>
      </sheetData>
      <sheetData sheetId="1514">
        <row r="4">
          <cell r="B4">
            <v>111874</v>
          </cell>
        </row>
      </sheetData>
      <sheetData sheetId="1515">
        <row r="4">
          <cell r="B4">
            <v>111874</v>
          </cell>
        </row>
      </sheetData>
      <sheetData sheetId="1516">
        <row r="4">
          <cell r="B4">
            <v>111874</v>
          </cell>
        </row>
      </sheetData>
      <sheetData sheetId="1517">
        <row r="4">
          <cell r="B4">
            <v>111874</v>
          </cell>
        </row>
      </sheetData>
      <sheetData sheetId="1518">
        <row r="4">
          <cell r="B4">
            <v>111874</v>
          </cell>
        </row>
      </sheetData>
      <sheetData sheetId="1519">
        <row r="4">
          <cell r="B4">
            <v>111874</v>
          </cell>
        </row>
      </sheetData>
      <sheetData sheetId="1520">
        <row r="4">
          <cell r="B4">
            <v>111874</v>
          </cell>
        </row>
      </sheetData>
      <sheetData sheetId="1521">
        <row r="4">
          <cell r="B4">
            <v>111874</v>
          </cell>
        </row>
      </sheetData>
      <sheetData sheetId="1522">
        <row r="4">
          <cell r="B4">
            <v>111874</v>
          </cell>
        </row>
      </sheetData>
      <sheetData sheetId="1523">
        <row r="10">
          <cell r="F10">
            <v>1746.43</v>
          </cell>
        </row>
      </sheetData>
      <sheetData sheetId="1524">
        <row r="10">
          <cell r="F10">
            <v>1746.43</v>
          </cell>
        </row>
      </sheetData>
      <sheetData sheetId="1525">
        <row r="4">
          <cell r="B4">
            <v>111874</v>
          </cell>
        </row>
      </sheetData>
      <sheetData sheetId="1526">
        <row r="10">
          <cell r="F10">
            <v>1746.43</v>
          </cell>
        </row>
      </sheetData>
      <sheetData sheetId="1527"/>
      <sheetData sheetId="1528">
        <row r="10">
          <cell r="F10">
            <v>1746.43</v>
          </cell>
        </row>
      </sheetData>
      <sheetData sheetId="1529">
        <row r="10">
          <cell r="F10">
            <v>1746.43</v>
          </cell>
        </row>
      </sheetData>
      <sheetData sheetId="1530">
        <row r="10">
          <cell r="F10">
            <v>1746.43</v>
          </cell>
        </row>
      </sheetData>
      <sheetData sheetId="1531">
        <row r="10">
          <cell r="F10">
            <v>1746.43</v>
          </cell>
        </row>
      </sheetData>
      <sheetData sheetId="1532">
        <row r="10">
          <cell r="F10">
            <v>1746.43</v>
          </cell>
        </row>
      </sheetData>
      <sheetData sheetId="1533">
        <row r="10">
          <cell r="F10">
            <v>1746.43</v>
          </cell>
        </row>
      </sheetData>
      <sheetData sheetId="1534">
        <row r="10">
          <cell r="F10">
            <v>1746.43</v>
          </cell>
        </row>
      </sheetData>
      <sheetData sheetId="1535">
        <row r="10">
          <cell r="F10">
            <v>1746.43</v>
          </cell>
        </row>
      </sheetData>
      <sheetData sheetId="1536">
        <row r="10">
          <cell r="F10">
            <v>1746.43</v>
          </cell>
        </row>
      </sheetData>
      <sheetData sheetId="1537">
        <row r="10">
          <cell r="F10">
            <v>1746.43</v>
          </cell>
        </row>
      </sheetData>
      <sheetData sheetId="1538">
        <row r="10">
          <cell r="F10">
            <v>1746.43</v>
          </cell>
        </row>
      </sheetData>
      <sheetData sheetId="1539">
        <row r="10">
          <cell r="F10">
            <v>1746.43</v>
          </cell>
        </row>
      </sheetData>
      <sheetData sheetId="1540">
        <row r="10">
          <cell r="F10">
            <v>1746.43</v>
          </cell>
        </row>
      </sheetData>
      <sheetData sheetId="1541">
        <row r="10">
          <cell r="F10">
            <v>1746.43</v>
          </cell>
        </row>
      </sheetData>
      <sheetData sheetId="1542">
        <row r="10">
          <cell r="F10">
            <v>1746.43</v>
          </cell>
        </row>
      </sheetData>
      <sheetData sheetId="1543">
        <row r="10">
          <cell r="F10">
            <v>1746.43</v>
          </cell>
        </row>
      </sheetData>
      <sheetData sheetId="1544">
        <row r="10">
          <cell r="F10">
            <v>1746.43</v>
          </cell>
        </row>
      </sheetData>
      <sheetData sheetId="1545">
        <row r="10">
          <cell r="F10">
            <v>1746.43</v>
          </cell>
        </row>
      </sheetData>
      <sheetData sheetId="1546">
        <row r="10">
          <cell r="F10">
            <v>1746.43</v>
          </cell>
        </row>
      </sheetData>
      <sheetData sheetId="1547">
        <row r="10">
          <cell r="F10">
            <v>1746.43</v>
          </cell>
        </row>
      </sheetData>
      <sheetData sheetId="1548">
        <row r="10">
          <cell r="F10">
            <v>1746.43</v>
          </cell>
        </row>
      </sheetData>
      <sheetData sheetId="1549">
        <row r="10">
          <cell r="F10">
            <v>1746.43</v>
          </cell>
        </row>
      </sheetData>
      <sheetData sheetId="1550">
        <row r="10">
          <cell r="F10">
            <v>1746.43</v>
          </cell>
        </row>
      </sheetData>
      <sheetData sheetId="1551">
        <row r="10">
          <cell r="F10">
            <v>1746.43</v>
          </cell>
        </row>
      </sheetData>
      <sheetData sheetId="1552">
        <row r="10">
          <cell r="F10">
            <v>1746.43</v>
          </cell>
        </row>
      </sheetData>
      <sheetData sheetId="1553">
        <row r="10">
          <cell r="F10">
            <v>1746.43</v>
          </cell>
        </row>
      </sheetData>
      <sheetData sheetId="1554">
        <row r="10">
          <cell r="F10">
            <v>1746.43</v>
          </cell>
        </row>
      </sheetData>
      <sheetData sheetId="1555">
        <row r="10">
          <cell r="F10">
            <v>1746.43</v>
          </cell>
        </row>
      </sheetData>
      <sheetData sheetId="1556">
        <row r="10">
          <cell r="F10">
            <v>1746.43</v>
          </cell>
        </row>
      </sheetData>
      <sheetData sheetId="1557">
        <row r="10">
          <cell r="F10">
            <v>1746.43</v>
          </cell>
        </row>
      </sheetData>
      <sheetData sheetId="1558">
        <row r="10">
          <cell r="F10">
            <v>1746.43</v>
          </cell>
        </row>
      </sheetData>
      <sheetData sheetId="1559">
        <row r="10">
          <cell r="F10">
            <v>1746.43</v>
          </cell>
        </row>
      </sheetData>
      <sheetData sheetId="1560">
        <row r="10">
          <cell r="F10">
            <v>1746.43</v>
          </cell>
        </row>
      </sheetData>
      <sheetData sheetId="1561">
        <row r="10">
          <cell r="F10">
            <v>1746.43</v>
          </cell>
        </row>
      </sheetData>
      <sheetData sheetId="1562">
        <row r="10">
          <cell r="F10">
            <v>1746.43</v>
          </cell>
        </row>
      </sheetData>
      <sheetData sheetId="1563">
        <row r="10">
          <cell r="F10">
            <v>1746.43</v>
          </cell>
        </row>
      </sheetData>
      <sheetData sheetId="1564">
        <row r="10">
          <cell r="F10">
            <v>1746.43</v>
          </cell>
        </row>
      </sheetData>
      <sheetData sheetId="1565">
        <row r="10">
          <cell r="F10">
            <v>1746.43</v>
          </cell>
        </row>
      </sheetData>
      <sheetData sheetId="1566">
        <row r="10">
          <cell r="F10">
            <v>1746.43</v>
          </cell>
        </row>
      </sheetData>
      <sheetData sheetId="1567">
        <row r="10">
          <cell r="F10">
            <v>1746.43</v>
          </cell>
        </row>
      </sheetData>
      <sheetData sheetId="1568">
        <row r="10">
          <cell r="F10">
            <v>1746.43</v>
          </cell>
        </row>
      </sheetData>
      <sheetData sheetId="1569">
        <row r="10">
          <cell r="F10">
            <v>1746.43</v>
          </cell>
        </row>
      </sheetData>
      <sheetData sheetId="1570">
        <row r="10">
          <cell r="F10">
            <v>1746.43</v>
          </cell>
        </row>
      </sheetData>
      <sheetData sheetId="1571">
        <row r="10">
          <cell r="F10">
            <v>1746.43</v>
          </cell>
        </row>
      </sheetData>
      <sheetData sheetId="1572">
        <row r="10">
          <cell r="F10">
            <v>1746.43</v>
          </cell>
        </row>
      </sheetData>
      <sheetData sheetId="1573"/>
      <sheetData sheetId="1574">
        <row r="10">
          <cell r="F10">
            <v>1746.43</v>
          </cell>
        </row>
      </sheetData>
      <sheetData sheetId="1575"/>
      <sheetData sheetId="1576">
        <row r="10">
          <cell r="F10">
            <v>1746.43</v>
          </cell>
        </row>
      </sheetData>
      <sheetData sheetId="1577">
        <row r="10">
          <cell r="F10">
            <v>1746.43</v>
          </cell>
        </row>
      </sheetData>
      <sheetData sheetId="1578"/>
      <sheetData sheetId="1579">
        <row r="10">
          <cell r="F10">
            <v>1746.43</v>
          </cell>
        </row>
      </sheetData>
      <sheetData sheetId="1580">
        <row r="10">
          <cell r="F10">
            <v>1746.43</v>
          </cell>
        </row>
      </sheetData>
      <sheetData sheetId="1581">
        <row r="10">
          <cell r="F10">
            <v>1746.43</v>
          </cell>
        </row>
      </sheetData>
      <sheetData sheetId="1582">
        <row r="10">
          <cell r="F10">
            <v>1746.43</v>
          </cell>
        </row>
      </sheetData>
      <sheetData sheetId="1583">
        <row r="10">
          <cell r="F10">
            <v>1746.43</v>
          </cell>
        </row>
      </sheetData>
      <sheetData sheetId="1584">
        <row r="10">
          <cell r="F10">
            <v>1746.43</v>
          </cell>
        </row>
      </sheetData>
      <sheetData sheetId="1585">
        <row r="10">
          <cell r="F10">
            <v>1746.43</v>
          </cell>
        </row>
      </sheetData>
      <sheetData sheetId="1586"/>
      <sheetData sheetId="1587">
        <row r="10">
          <cell r="F10">
            <v>1746.43</v>
          </cell>
        </row>
      </sheetData>
      <sheetData sheetId="1588">
        <row r="10">
          <cell r="F10">
            <v>1746.43</v>
          </cell>
        </row>
      </sheetData>
      <sheetData sheetId="1589">
        <row r="10">
          <cell r="F10">
            <v>1746.43</v>
          </cell>
        </row>
      </sheetData>
      <sheetData sheetId="1590">
        <row r="10">
          <cell r="F10">
            <v>1746.43</v>
          </cell>
        </row>
      </sheetData>
      <sheetData sheetId="1591">
        <row r="10">
          <cell r="F10">
            <v>1746.43</v>
          </cell>
        </row>
      </sheetData>
      <sheetData sheetId="1592"/>
      <sheetData sheetId="1593"/>
      <sheetData sheetId="1594"/>
      <sheetData sheetId="1595"/>
      <sheetData sheetId="1596"/>
      <sheetData sheetId="1597">
        <row r="10">
          <cell r="F10">
            <v>1746.43</v>
          </cell>
        </row>
      </sheetData>
      <sheetData sheetId="1598">
        <row r="10">
          <cell r="F10">
            <v>1746.43</v>
          </cell>
        </row>
      </sheetData>
      <sheetData sheetId="1599">
        <row r="10">
          <cell r="F10">
            <v>1746.43</v>
          </cell>
        </row>
      </sheetData>
      <sheetData sheetId="1600">
        <row r="10">
          <cell r="F10">
            <v>1746.43</v>
          </cell>
        </row>
      </sheetData>
      <sheetData sheetId="1601">
        <row r="10">
          <cell r="F10">
            <v>1746.43</v>
          </cell>
        </row>
      </sheetData>
      <sheetData sheetId="1602">
        <row r="10">
          <cell r="F10">
            <v>1746.43</v>
          </cell>
        </row>
      </sheetData>
      <sheetData sheetId="1603">
        <row r="10">
          <cell r="F10">
            <v>1746.43</v>
          </cell>
        </row>
      </sheetData>
      <sheetData sheetId="1604">
        <row r="10">
          <cell r="F10">
            <v>1746.43</v>
          </cell>
        </row>
      </sheetData>
      <sheetData sheetId="1605">
        <row r="10">
          <cell r="F10">
            <v>1746.43</v>
          </cell>
        </row>
      </sheetData>
      <sheetData sheetId="1606">
        <row r="10">
          <cell r="F10">
            <v>1746.43</v>
          </cell>
        </row>
      </sheetData>
      <sheetData sheetId="1607">
        <row r="10">
          <cell r="F10">
            <v>1746.43</v>
          </cell>
        </row>
      </sheetData>
      <sheetData sheetId="1608">
        <row r="10">
          <cell r="F10">
            <v>1746.43</v>
          </cell>
        </row>
      </sheetData>
      <sheetData sheetId="1609">
        <row r="10">
          <cell r="F10">
            <v>1746.43</v>
          </cell>
        </row>
      </sheetData>
      <sheetData sheetId="1610">
        <row r="10">
          <cell r="F10">
            <v>1746.43</v>
          </cell>
        </row>
      </sheetData>
      <sheetData sheetId="1611">
        <row r="10">
          <cell r="F10">
            <v>1746.43</v>
          </cell>
        </row>
      </sheetData>
      <sheetData sheetId="1612">
        <row r="10">
          <cell r="F10">
            <v>1746.43</v>
          </cell>
        </row>
      </sheetData>
      <sheetData sheetId="1613">
        <row r="10">
          <cell r="F10">
            <v>1746.43</v>
          </cell>
        </row>
      </sheetData>
      <sheetData sheetId="1614">
        <row r="10">
          <cell r="F10">
            <v>1746.43</v>
          </cell>
        </row>
      </sheetData>
      <sheetData sheetId="1615">
        <row r="10">
          <cell r="F10">
            <v>1746.43</v>
          </cell>
        </row>
      </sheetData>
      <sheetData sheetId="1616">
        <row r="10">
          <cell r="F10">
            <v>1746.43</v>
          </cell>
        </row>
      </sheetData>
      <sheetData sheetId="1617">
        <row r="10">
          <cell r="F10">
            <v>1746.43</v>
          </cell>
        </row>
      </sheetData>
      <sheetData sheetId="1618">
        <row r="10">
          <cell r="F10">
            <v>1746.43</v>
          </cell>
        </row>
      </sheetData>
      <sheetData sheetId="1619">
        <row r="10">
          <cell r="F10">
            <v>1746.43</v>
          </cell>
        </row>
      </sheetData>
      <sheetData sheetId="1620">
        <row r="10">
          <cell r="F10">
            <v>1746.43</v>
          </cell>
        </row>
      </sheetData>
      <sheetData sheetId="1621">
        <row r="10">
          <cell r="F10">
            <v>1746.43</v>
          </cell>
        </row>
      </sheetData>
      <sheetData sheetId="1622">
        <row r="10">
          <cell r="F10">
            <v>1746.43</v>
          </cell>
        </row>
      </sheetData>
      <sheetData sheetId="1623">
        <row r="10">
          <cell r="F10">
            <v>1746.43</v>
          </cell>
        </row>
      </sheetData>
      <sheetData sheetId="1624">
        <row r="10">
          <cell r="F10">
            <v>1746.43</v>
          </cell>
        </row>
      </sheetData>
      <sheetData sheetId="1625">
        <row r="10">
          <cell r="F10">
            <v>1746.43</v>
          </cell>
        </row>
      </sheetData>
      <sheetData sheetId="1626">
        <row r="10">
          <cell r="F10">
            <v>1746.43</v>
          </cell>
        </row>
      </sheetData>
      <sheetData sheetId="1627">
        <row r="10">
          <cell r="F10">
            <v>1746.43</v>
          </cell>
        </row>
      </sheetData>
      <sheetData sheetId="1628">
        <row r="10">
          <cell r="F10">
            <v>1746.43</v>
          </cell>
        </row>
      </sheetData>
      <sheetData sheetId="1629">
        <row r="10">
          <cell r="F10">
            <v>1746.43</v>
          </cell>
        </row>
      </sheetData>
      <sheetData sheetId="1630">
        <row r="10">
          <cell r="F10">
            <v>1746.43</v>
          </cell>
        </row>
      </sheetData>
      <sheetData sheetId="1631">
        <row r="10">
          <cell r="F10">
            <v>1746.43</v>
          </cell>
        </row>
      </sheetData>
      <sheetData sheetId="1632">
        <row r="10">
          <cell r="F10">
            <v>1746.43</v>
          </cell>
        </row>
      </sheetData>
      <sheetData sheetId="1633">
        <row r="10">
          <cell r="F10">
            <v>1746.43</v>
          </cell>
        </row>
      </sheetData>
      <sheetData sheetId="1634">
        <row r="10">
          <cell r="F10">
            <v>1746.43</v>
          </cell>
        </row>
      </sheetData>
      <sheetData sheetId="1635">
        <row r="10">
          <cell r="F10">
            <v>1746.43</v>
          </cell>
        </row>
      </sheetData>
      <sheetData sheetId="1636">
        <row r="10">
          <cell r="F10">
            <v>1746.43</v>
          </cell>
        </row>
      </sheetData>
      <sheetData sheetId="1637">
        <row r="10">
          <cell r="F10">
            <v>1746.43</v>
          </cell>
        </row>
      </sheetData>
      <sheetData sheetId="1638">
        <row r="10">
          <cell r="F10">
            <v>1746.43</v>
          </cell>
        </row>
      </sheetData>
      <sheetData sheetId="1639">
        <row r="10">
          <cell r="F10">
            <v>1746.43</v>
          </cell>
        </row>
      </sheetData>
      <sheetData sheetId="1640">
        <row r="10">
          <cell r="F10">
            <v>1746.43</v>
          </cell>
        </row>
      </sheetData>
      <sheetData sheetId="1641">
        <row r="10">
          <cell r="F10">
            <v>1746.43</v>
          </cell>
        </row>
      </sheetData>
      <sheetData sheetId="1642">
        <row r="10">
          <cell r="F10">
            <v>1746.43</v>
          </cell>
        </row>
      </sheetData>
      <sheetData sheetId="1643">
        <row r="10">
          <cell r="F10">
            <v>1746.43</v>
          </cell>
        </row>
      </sheetData>
      <sheetData sheetId="1644">
        <row r="10">
          <cell r="F10">
            <v>1746.43</v>
          </cell>
        </row>
      </sheetData>
      <sheetData sheetId="1645">
        <row r="10">
          <cell r="F10">
            <v>1746.43</v>
          </cell>
        </row>
      </sheetData>
      <sheetData sheetId="1646">
        <row r="10">
          <cell r="F10">
            <v>1746.43</v>
          </cell>
        </row>
      </sheetData>
      <sheetData sheetId="1647">
        <row r="10">
          <cell r="F10">
            <v>1746.43</v>
          </cell>
        </row>
      </sheetData>
      <sheetData sheetId="1648">
        <row r="10">
          <cell r="F10">
            <v>1746.43</v>
          </cell>
        </row>
      </sheetData>
      <sheetData sheetId="1649">
        <row r="10">
          <cell r="F10">
            <v>1746.43</v>
          </cell>
        </row>
      </sheetData>
      <sheetData sheetId="1650"/>
      <sheetData sheetId="1651">
        <row r="10">
          <cell r="F10">
            <v>1746.43</v>
          </cell>
        </row>
      </sheetData>
      <sheetData sheetId="1652">
        <row r="10">
          <cell r="F10">
            <v>1746.43</v>
          </cell>
        </row>
      </sheetData>
      <sheetData sheetId="1653">
        <row r="10">
          <cell r="F10">
            <v>1746.43</v>
          </cell>
        </row>
      </sheetData>
      <sheetData sheetId="1654">
        <row r="10">
          <cell r="F10">
            <v>1746.43</v>
          </cell>
        </row>
      </sheetData>
      <sheetData sheetId="1655">
        <row r="10">
          <cell r="F10">
            <v>1746.43</v>
          </cell>
        </row>
      </sheetData>
      <sheetData sheetId="1656">
        <row r="10">
          <cell r="F10">
            <v>1746.43</v>
          </cell>
        </row>
      </sheetData>
      <sheetData sheetId="1657">
        <row r="4">
          <cell r="B4">
            <v>111874</v>
          </cell>
        </row>
      </sheetData>
      <sheetData sheetId="1658">
        <row r="4">
          <cell r="B4">
            <v>111874</v>
          </cell>
        </row>
      </sheetData>
      <sheetData sheetId="1659">
        <row r="4">
          <cell r="B4">
            <v>111874</v>
          </cell>
        </row>
      </sheetData>
      <sheetData sheetId="1660">
        <row r="4">
          <cell r="B4">
            <v>111874</v>
          </cell>
        </row>
      </sheetData>
      <sheetData sheetId="1661">
        <row r="4">
          <cell r="B4">
            <v>111874</v>
          </cell>
        </row>
      </sheetData>
      <sheetData sheetId="1662">
        <row r="4">
          <cell r="B4">
            <v>111874</v>
          </cell>
        </row>
      </sheetData>
      <sheetData sheetId="1663">
        <row r="4">
          <cell r="B4">
            <v>111874</v>
          </cell>
        </row>
      </sheetData>
      <sheetData sheetId="1664">
        <row r="4">
          <cell r="B4">
            <v>111874</v>
          </cell>
        </row>
      </sheetData>
      <sheetData sheetId="1665">
        <row r="4">
          <cell r="B4">
            <v>111874</v>
          </cell>
        </row>
      </sheetData>
      <sheetData sheetId="1666">
        <row r="4">
          <cell r="B4">
            <v>111874</v>
          </cell>
        </row>
      </sheetData>
      <sheetData sheetId="1667">
        <row r="4">
          <cell r="B4">
            <v>111874</v>
          </cell>
        </row>
      </sheetData>
      <sheetData sheetId="1668">
        <row r="4">
          <cell r="B4">
            <v>111874</v>
          </cell>
        </row>
      </sheetData>
      <sheetData sheetId="1669">
        <row r="4">
          <cell r="B4">
            <v>111874</v>
          </cell>
        </row>
      </sheetData>
      <sheetData sheetId="1670">
        <row r="4">
          <cell r="B4">
            <v>111874</v>
          </cell>
        </row>
      </sheetData>
      <sheetData sheetId="1671">
        <row r="4">
          <cell r="B4">
            <v>111874</v>
          </cell>
        </row>
      </sheetData>
      <sheetData sheetId="1672">
        <row r="4">
          <cell r="B4">
            <v>111874</v>
          </cell>
        </row>
      </sheetData>
      <sheetData sheetId="1673">
        <row r="4">
          <cell r="B4">
            <v>111874</v>
          </cell>
        </row>
      </sheetData>
      <sheetData sheetId="1674">
        <row r="10">
          <cell r="F10">
            <v>1746.43</v>
          </cell>
        </row>
      </sheetData>
      <sheetData sheetId="1675">
        <row r="4">
          <cell r="B4">
            <v>111874</v>
          </cell>
        </row>
      </sheetData>
      <sheetData sheetId="1676">
        <row r="10">
          <cell r="F10">
            <v>1746.43</v>
          </cell>
        </row>
      </sheetData>
      <sheetData sheetId="1677">
        <row r="4">
          <cell r="B4">
            <v>111874</v>
          </cell>
        </row>
      </sheetData>
      <sheetData sheetId="1678">
        <row r="4">
          <cell r="B4">
            <v>111874</v>
          </cell>
        </row>
      </sheetData>
      <sheetData sheetId="1679">
        <row r="4">
          <cell r="B4">
            <v>111874</v>
          </cell>
        </row>
      </sheetData>
      <sheetData sheetId="1680">
        <row r="10">
          <cell r="F10">
            <v>1746.43</v>
          </cell>
        </row>
      </sheetData>
      <sheetData sheetId="1681">
        <row r="4">
          <cell r="B4">
            <v>111874</v>
          </cell>
        </row>
      </sheetData>
      <sheetData sheetId="1682">
        <row r="4">
          <cell r="B4">
            <v>111874</v>
          </cell>
        </row>
      </sheetData>
      <sheetData sheetId="1683">
        <row r="4">
          <cell r="B4">
            <v>111874</v>
          </cell>
        </row>
      </sheetData>
      <sheetData sheetId="1684">
        <row r="10">
          <cell r="F10">
            <v>1746.43</v>
          </cell>
        </row>
      </sheetData>
      <sheetData sheetId="1685">
        <row r="4">
          <cell r="B4">
            <v>111874</v>
          </cell>
        </row>
      </sheetData>
      <sheetData sheetId="1686">
        <row r="4">
          <cell r="B4">
            <v>111874</v>
          </cell>
        </row>
      </sheetData>
      <sheetData sheetId="1687">
        <row r="4">
          <cell r="B4">
            <v>111874</v>
          </cell>
        </row>
      </sheetData>
      <sheetData sheetId="1688">
        <row r="10">
          <cell r="F10">
            <v>1746.43</v>
          </cell>
        </row>
      </sheetData>
      <sheetData sheetId="1689">
        <row r="10">
          <cell r="F10">
            <v>1746.43</v>
          </cell>
        </row>
      </sheetData>
      <sheetData sheetId="1690"/>
      <sheetData sheetId="1691">
        <row r="10">
          <cell r="F10">
            <v>1746.43</v>
          </cell>
        </row>
      </sheetData>
      <sheetData sheetId="1692">
        <row r="4">
          <cell r="B4">
            <v>111874</v>
          </cell>
        </row>
      </sheetData>
      <sheetData sheetId="1693">
        <row r="10">
          <cell r="F10">
            <v>1746.43</v>
          </cell>
        </row>
      </sheetData>
      <sheetData sheetId="1694">
        <row r="4">
          <cell r="B4">
            <v>111874</v>
          </cell>
        </row>
      </sheetData>
      <sheetData sheetId="1695">
        <row r="10">
          <cell r="F10">
            <v>1746.43</v>
          </cell>
        </row>
      </sheetData>
      <sheetData sheetId="1696">
        <row r="10">
          <cell r="F10">
            <v>1746.43</v>
          </cell>
        </row>
      </sheetData>
      <sheetData sheetId="1697">
        <row r="10">
          <cell r="F10">
            <v>1746.43</v>
          </cell>
        </row>
      </sheetData>
      <sheetData sheetId="1698">
        <row r="10">
          <cell r="F10">
            <v>1746.43</v>
          </cell>
        </row>
      </sheetData>
      <sheetData sheetId="1699">
        <row r="10">
          <cell r="F10">
            <v>1746.43</v>
          </cell>
        </row>
      </sheetData>
      <sheetData sheetId="1700"/>
      <sheetData sheetId="1701"/>
      <sheetData sheetId="1702">
        <row r="10">
          <cell r="F10">
            <v>1746.43</v>
          </cell>
        </row>
      </sheetData>
      <sheetData sheetId="1703">
        <row r="10">
          <cell r="F10">
            <v>1746.43</v>
          </cell>
        </row>
      </sheetData>
      <sheetData sheetId="1704">
        <row r="10">
          <cell r="F10">
            <v>1746.43</v>
          </cell>
        </row>
      </sheetData>
      <sheetData sheetId="1705">
        <row r="10">
          <cell r="F10">
            <v>1746.43</v>
          </cell>
        </row>
      </sheetData>
      <sheetData sheetId="1706">
        <row r="4">
          <cell r="B4">
            <v>111874</v>
          </cell>
        </row>
      </sheetData>
      <sheetData sheetId="1707">
        <row r="10">
          <cell r="F10">
            <v>1746.43</v>
          </cell>
        </row>
      </sheetData>
      <sheetData sheetId="1708">
        <row r="10">
          <cell r="F10">
            <v>1746.43</v>
          </cell>
        </row>
      </sheetData>
      <sheetData sheetId="1709">
        <row r="10">
          <cell r="F10">
            <v>1746.43</v>
          </cell>
        </row>
      </sheetData>
      <sheetData sheetId="1710">
        <row r="10">
          <cell r="F10">
            <v>1746.43</v>
          </cell>
        </row>
      </sheetData>
      <sheetData sheetId="1711">
        <row r="10">
          <cell r="F10">
            <v>1746.43</v>
          </cell>
        </row>
      </sheetData>
      <sheetData sheetId="1712">
        <row r="10">
          <cell r="F10">
            <v>1746.43</v>
          </cell>
        </row>
      </sheetData>
      <sheetData sheetId="1713">
        <row r="10">
          <cell r="F10">
            <v>1746.43</v>
          </cell>
        </row>
      </sheetData>
      <sheetData sheetId="1714">
        <row r="10">
          <cell r="F10">
            <v>1746.43</v>
          </cell>
        </row>
      </sheetData>
      <sheetData sheetId="1715">
        <row r="10">
          <cell r="F10">
            <v>1746.43</v>
          </cell>
        </row>
      </sheetData>
      <sheetData sheetId="1716">
        <row r="10">
          <cell r="F10">
            <v>1746.43</v>
          </cell>
        </row>
      </sheetData>
      <sheetData sheetId="1717">
        <row r="10">
          <cell r="F10">
            <v>1746.43</v>
          </cell>
        </row>
      </sheetData>
      <sheetData sheetId="1718">
        <row r="10">
          <cell r="F10">
            <v>1746.43</v>
          </cell>
        </row>
      </sheetData>
      <sheetData sheetId="1719">
        <row r="10">
          <cell r="F10">
            <v>1746.43</v>
          </cell>
        </row>
      </sheetData>
      <sheetData sheetId="1720">
        <row r="10">
          <cell r="F10">
            <v>1746.43</v>
          </cell>
        </row>
      </sheetData>
      <sheetData sheetId="1721">
        <row r="10">
          <cell r="F10">
            <v>1746.43</v>
          </cell>
        </row>
      </sheetData>
      <sheetData sheetId="1722">
        <row r="10">
          <cell r="F10">
            <v>1746.43</v>
          </cell>
        </row>
      </sheetData>
      <sheetData sheetId="1723">
        <row r="10">
          <cell r="F10">
            <v>1746.43</v>
          </cell>
        </row>
      </sheetData>
      <sheetData sheetId="1724">
        <row r="10">
          <cell r="F10">
            <v>1746.43</v>
          </cell>
        </row>
      </sheetData>
      <sheetData sheetId="1725">
        <row r="10">
          <cell r="F10">
            <v>1746.43</v>
          </cell>
        </row>
      </sheetData>
      <sheetData sheetId="1726">
        <row r="10">
          <cell r="F10">
            <v>1746.43</v>
          </cell>
        </row>
      </sheetData>
      <sheetData sheetId="1727">
        <row r="10">
          <cell r="F10">
            <v>1746.43</v>
          </cell>
        </row>
      </sheetData>
      <sheetData sheetId="1728">
        <row r="10">
          <cell r="F10">
            <v>1746.43</v>
          </cell>
        </row>
      </sheetData>
      <sheetData sheetId="1729">
        <row r="10">
          <cell r="F10">
            <v>1746.43</v>
          </cell>
        </row>
      </sheetData>
      <sheetData sheetId="1730">
        <row r="10">
          <cell r="F10">
            <v>1746.43</v>
          </cell>
        </row>
      </sheetData>
      <sheetData sheetId="1731">
        <row r="10">
          <cell r="F10">
            <v>1746.43</v>
          </cell>
        </row>
      </sheetData>
      <sheetData sheetId="1732">
        <row r="10">
          <cell r="F10">
            <v>1746.43</v>
          </cell>
        </row>
      </sheetData>
      <sheetData sheetId="1733"/>
      <sheetData sheetId="1734">
        <row r="10">
          <cell r="F10">
            <v>1746.43</v>
          </cell>
        </row>
      </sheetData>
      <sheetData sheetId="1735">
        <row r="10">
          <cell r="F10">
            <v>1746.43</v>
          </cell>
        </row>
      </sheetData>
      <sheetData sheetId="1736">
        <row r="4">
          <cell r="B4">
            <v>111874</v>
          </cell>
        </row>
      </sheetData>
      <sheetData sheetId="1737">
        <row r="10">
          <cell r="F10">
            <v>1746.43</v>
          </cell>
        </row>
      </sheetData>
      <sheetData sheetId="1738">
        <row r="4">
          <cell r="B4">
            <v>111874</v>
          </cell>
        </row>
      </sheetData>
      <sheetData sheetId="1739">
        <row r="10">
          <cell r="F10">
            <v>1746.43</v>
          </cell>
        </row>
      </sheetData>
      <sheetData sheetId="1740">
        <row r="4">
          <cell r="B4">
            <v>111874</v>
          </cell>
        </row>
      </sheetData>
      <sheetData sheetId="1741">
        <row r="10">
          <cell r="F10">
            <v>1746.43</v>
          </cell>
        </row>
      </sheetData>
      <sheetData sheetId="1742">
        <row r="4">
          <cell r="B4">
            <v>111874</v>
          </cell>
        </row>
      </sheetData>
      <sheetData sheetId="1743">
        <row r="10">
          <cell r="F10">
            <v>1746.43</v>
          </cell>
        </row>
      </sheetData>
      <sheetData sheetId="1744">
        <row r="4">
          <cell r="B4">
            <v>111874</v>
          </cell>
        </row>
      </sheetData>
      <sheetData sheetId="1745">
        <row r="4">
          <cell r="B4">
            <v>111874</v>
          </cell>
        </row>
      </sheetData>
      <sheetData sheetId="1746">
        <row r="4">
          <cell r="B4">
            <v>111874</v>
          </cell>
        </row>
      </sheetData>
      <sheetData sheetId="1747">
        <row r="4">
          <cell r="B4">
            <v>111874</v>
          </cell>
        </row>
      </sheetData>
      <sheetData sheetId="1748">
        <row r="4">
          <cell r="B4">
            <v>111874</v>
          </cell>
        </row>
      </sheetData>
      <sheetData sheetId="1749">
        <row r="4">
          <cell r="B4">
            <v>111874</v>
          </cell>
        </row>
      </sheetData>
      <sheetData sheetId="1750">
        <row r="4">
          <cell r="B4">
            <v>111874</v>
          </cell>
        </row>
      </sheetData>
      <sheetData sheetId="1751">
        <row r="4">
          <cell r="B4">
            <v>111874</v>
          </cell>
        </row>
      </sheetData>
      <sheetData sheetId="1752">
        <row r="10">
          <cell r="F10">
            <v>1746.43</v>
          </cell>
        </row>
      </sheetData>
      <sheetData sheetId="1753">
        <row r="4">
          <cell r="B4">
            <v>111874</v>
          </cell>
        </row>
      </sheetData>
      <sheetData sheetId="1754">
        <row r="4">
          <cell r="B4">
            <v>111874</v>
          </cell>
        </row>
      </sheetData>
      <sheetData sheetId="1755">
        <row r="4">
          <cell r="B4">
            <v>111874</v>
          </cell>
        </row>
      </sheetData>
      <sheetData sheetId="1756">
        <row r="4">
          <cell r="B4">
            <v>111874</v>
          </cell>
        </row>
      </sheetData>
      <sheetData sheetId="1757">
        <row r="4">
          <cell r="B4">
            <v>111874</v>
          </cell>
        </row>
      </sheetData>
      <sheetData sheetId="1758">
        <row r="4">
          <cell r="B4">
            <v>111874</v>
          </cell>
        </row>
      </sheetData>
      <sheetData sheetId="1759">
        <row r="4">
          <cell r="B4">
            <v>111874</v>
          </cell>
        </row>
      </sheetData>
      <sheetData sheetId="1760">
        <row r="4">
          <cell r="B4">
            <v>111874</v>
          </cell>
        </row>
      </sheetData>
      <sheetData sheetId="1761">
        <row r="4">
          <cell r="B4">
            <v>111874</v>
          </cell>
        </row>
      </sheetData>
      <sheetData sheetId="1762">
        <row r="4">
          <cell r="B4">
            <v>111874</v>
          </cell>
        </row>
      </sheetData>
      <sheetData sheetId="1763">
        <row r="4">
          <cell r="B4">
            <v>111874</v>
          </cell>
        </row>
      </sheetData>
      <sheetData sheetId="1764">
        <row r="4">
          <cell r="B4">
            <v>111874</v>
          </cell>
        </row>
      </sheetData>
      <sheetData sheetId="1765">
        <row r="4">
          <cell r="B4">
            <v>111874</v>
          </cell>
        </row>
      </sheetData>
      <sheetData sheetId="1766">
        <row r="4">
          <cell r="B4">
            <v>111874</v>
          </cell>
        </row>
      </sheetData>
      <sheetData sheetId="1767">
        <row r="4">
          <cell r="B4">
            <v>111874</v>
          </cell>
        </row>
      </sheetData>
      <sheetData sheetId="1768">
        <row r="4">
          <cell r="B4">
            <v>111874</v>
          </cell>
        </row>
      </sheetData>
      <sheetData sheetId="1769">
        <row r="4">
          <cell r="B4">
            <v>111874</v>
          </cell>
        </row>
      </sheetData>
      <sheetData sheetId="1770">
        <row r="10">
          <cell r="F10">
            <v>1746.43</v>
          </cell>
        </row>
      </sheetData>
      <sheetData sheetId="1771">
        <row r="10">
          <cell r="F10">
            <v>1746.43</v>
          </cell>
        </row>
      </sheetData>
      <sheetData sheetId="1772">
        <row r="10">
          <cell r="F10">
            <v>1746.43</v>
          </cell>
        </row>
      </sheetData>
      <sheetData sheetId="1773">
        <row r="10">
          <cell r="F10">
            <v>1746.43</v>
          </cell>
        </row>
      </sheetData>
      <sheetData sheetId="1774">
        <row r="10">
          <cell r="F10">
            <v>1746.43</v>
          </cell>
        </row>
      </sheetData>
      <sheetData sheetId="1775">
        <row r="10">
          <cell r="F10">
            <v>1746.43</v>
          </cell>
        </row>
      </sheetData>
      <sheetData sheetId="1776">
        <row r="4">
          <cell r="B4">
            <v>111874</v>
          </cell>
        </row>
      </sheetData>
      <sheetData sheetId="1777">
        <row r="10">
          <cell r="F10">
            <v>1746.43</v>
          </cell>
        </row>
      </sheetData>
      <sheetData sheetId="1778">
        <row r="10">
          <cell r="F10">
            <v>1746.43</v>
          </cell>
        </row>
      </sheetData>
      <sheetData sheetId="1779">
        <row r="10">
          <cell r="F10">
            <v>1746.43</v>
          </cell>
        </row>
      </sheetData>
      <sheetData sheetId="1780">
        <row r="10">
          <cell r="F10">
            <v>1746.43</v>
          </cell>
        </row>
      </sheetData>
      <sheetData sheetId="1781">
        <row r="10">
          <cell r="F10">
            <v>1746.43</v>
          </cell>
        </row>
      </sheetData>
      <sheetData sheetId="1782"/>
      <sheetData sheetId="1783">
        <row r="4">
          <cell r="B4">
            <v>111874</v>
          </cell>
        </row>
      </sheetData>
      <sheetData sheetId="1784">
        <row r="10">
          <cell r="F10">
            <v>1746.43</v>
          </cell>
        </row>
      </sheetData>
      <sheetData sheetId="1785">
        <row r="10">
          <cell r="F10">
            <v>1746.43</v>
          </cell>
        </row>
      </sheetData>
      <sheetData sheetId="1786">
        <row r="10">
          <cell r="F10">
            <v>1746.43</v>
          </cell>
        </row>
      </sheetData>
      <sheetData sheetId="1787">
        <row r="10">
          <cell r="F10">
            <v>1746.43</v>
          </cell>
        </row>
      </sheetData>
      <sheetData sheetId="1788">
        <row r="10">
          <cell r="F10">
            <v>1746.43</v>
          </cell>
        </row>
      </sheetData>
      <sheetData sheetId="1789">
        <row r="10">
          <cell r="F10">
            <v>1746.43</v>
          </cell>
        </row>
      </sheetData>
      <sheetData sheetId="1790">
        <row r="4">
          <cell r="B4">
            <v>111874</v>
          </cell>
        </row>
      </sheetData>
      <sheetData sheetId="1791">
        <row r="10">
          <cell r="F10">
            <v>1746.43</v>
          </cell>
        </row>
      </sheetData>
      <sheetData sheetId="1792">
        <row r="10">
          <cell r="F10">
            <v>1746.43</v>
          </cell>
        </row>
      </sheetData>
      <sheetData sheetId="1793">
        <row r="10">
          <cell r="F10">
            <v>1746.43</v>
          </cell>
        </row>
      </sheetData>
      <sheetData sheetId="1794">
        <row r="10">
          <cell r="F10">
            <v>1746.43</v>
          </cell>
        </row>
      </sheetData>
      <sheetData sheetId="1795">
        <row r="10">
          <cell r="F10">
            <v>1746.43</v>
          </cell>
        </row>
      </sheetData>
      <sheetData sheetId="1796">
        <row r="10">
          <cell r="F10">
            <v>1746.43</v>
          </cell>
        </row>
      </sheetData>
      <sheetData sheetId="1797">
        <row r="10">
          <cell r="F10">
            <v>1746.43</v>
          </cell>
        </row>
      </sheetData>
      <sheetData sheetId="1798">
        <row r="10">
          <cell r="F10">
            <v>1746.43</v>
          </cell>
        </row>
      </sheetData>
      <sheetData sheetId="1799">
        <row r="10">
          <cell r="F10">
            <v>1746.43</v>
          </cell>
        </row>
      </sheetData>
      <sheetData sheetId="1800">
        <row r="10">
          <cell r="F10">
            <v>1746.43</v>
          </cell>
        </row>
      </sheetData>
      <sheetData sheetId="1801">
        <row r="10">
          <cell r="F10">
            <v>1746.43</v>
          </cell>
        </row>
      </sheetData>
      <sheetData sheetId="1802">
        <row r="10">
          <cell r="F10">
            <v>1746.43</v>
          </cell>
        </row>
      </sheetData>
      <sheetData sheetId="1803">
        <row r="10">
          <cell r="F10">
            <v>1746.43</v>
          </cell>
        </row>
      </sheetData>
      <sheetData sheetId="1804">
        <row r="10">
          <cell r="F10">
            <v>1746.43</v>
          </cell>
        </row>
      </sheetData>
      <sheetData sheetId="1805">
        <row r="10">
          <cell r="F10">
            <v>1746.43</v>
          </cell>
        </row>
      </sheetData>
      <sheetData sheetId="1806">
        <row r="10">
          <cell r="F10">
            <v>1746.43</v>
          </cell>
        </row>
      </sheetData>
      <sheetData sheetId="1807">
        <row r="10">
          <cell r="F10">
            <v>1746.43</v>
          </cell>
        </row>
      </sheetData>
      <sheetData sheetId="1808">
        <row r="10">
          <cell r="F10">
            <v>1746.43</v>
          </cell>
        </row>
      </sheetData>
      <sheetData sheetId="1809"/>
      <sheetData sheetId="1810">
        <row r="10">
          <cell r="F10">
            <v>1746.43</v>
          </cell>
        </row>
      </sheetData>
      <sheetData sheetId="1811">
        <row r="10">
          <cell r="F10">
            <v>1746.43</v>
          </cell>
        </row>
      </sheetData>
      <sheetData sheetId="1812">
        <row r="10">
          <cell r="F10">
            <v>1746.43</v>
          </cell>
        </row>
      </sheetData>
      <sheetData sheetId="1813">
        <row r="10">
          <cell r="F10">
            <v>1746.43</v>
          </cell>
        </row>
      </sheetData>
      <sheetData sheetId="1814">
        <row r="10">
          <cell r="F10">
            <v>1746.43</v>
          </cell>
        </row>
      </sheetData>
      <sheetData sheetId="1815">
        <row r="10">
          <cell r="F10">
            <v>1746.43</v>
          </cell>
        </row>
      </sheetData>
      <sheetData sheetId="1816"/>
      <sheetData sheetId="1817">
        <row r="10">
          <cell r="F10">
            <v>1746.43</v>
          </cell>
        </row>
      </sheetData>
      <sheetData sheetId="1818">
        <row r="10">
          <cell r="F10">
            <v>1746.43</v>
          </cell>
        </row>
      </sheetData>
      <sheetData sheetId="1819">
        <row r="10">
          <cell r="F10">
            <v>1746.43</v>
          </cell>
        </row>
      </sheetData>
      <sheetData sheetId="1820">
        <row r="10">
          <cell r="F10">
            <v>1746.43</v>
          </cell>
        </row>
      </sheetData>
      <sheetData sheetId="1821">
        <row r="10">
          <cell r="F10">
            <v>1746.43</v>
          </cell>
        </row>
      </sheetData>
      <sheetData sheetId="1822">
        <row r="10">
          <cell r="F10">
            <v>1746.43</v>
          </cell>
        </row>
      </sheetData>
      <sheetData sheetId="1823">
        <row r="10">
          <cell r="F10">
            <v>1746.43</v>
          </cell>
        </row>
      </sheetData>
      <sheetData sheetId="1824">
        <row r="10">
          <cell r="F10">
            <v>1746.43</v>
          </cell>
        </row>
      </sheetData>
      <sheetData sheetId="1825">
        <row r="10">
          <cell r="F10">
            <v>1746.43</v>
          </cell>
        </row>
      </sheetData>
      <sheetData sheetId="1826">
        <row r="10">
          <cell r="F10">
            <v>1746.43</v>
          </cell>
        </row>
      </sheetData>
      <sheetData sheetId="1827">
        <row r="10">
          <cell r="F10">
            <v>1746.43</v>
          </cell>
        </row>
      </sheetData>
      <sheetData sheetId="1828">
        <row r="10">
          <cell r="F10">
            <v>1746.43</v>
          </cell>
        </row>
      </sheetData>
      <sheetData sheetId="1829">
        <row r="10">
          <cell r="F10">
            <v>1746.43</v>
          </cell>
        </row>
      </sheetData>
      <sheetData sheetId="1830">
        <row r="10">
          <cell r="F10">
            <v>1746.43</v>
          </cell>
        </row>
      </sheetData>
      <sheetData sheetId="1831">
        <row r="10">
          <cell r="F10">
            <v>1746.43</v>
          </cell>
        </row>
      </sheetData>
      <sheetData sheetId="1832">
        <row r="10">
          <cell r="F10">
            <v>1746.43</v>
          </cell>
        </row>
      </sheetData>
      <sheetData sheetId="1833">
        <row r="10">
          <cell r="F10">
            <v>1746.43</v>
          </cell>
        </row>
      </sheetData>
      <sheetData sheetId="1834">
        <row r="10">
          <cell r="F10">
            <v>1746.43</v>
          </cell>
        </row>
      </sheetData>
      <sheetData sheetId="1835">
        <row r="10">
          <cell r="F10">
            <v>1746.43</v>
          </cell>
        </row>
      </sheetData>
      <sheetData sheetId="1836">
        <row r="10">
          <cell r="F10">
            <v>1746.43</v>
          </cell>
        </row>
      </sheetData>
      <sheetData sheetId="1837">
        <row r="10">
          <cell r="F10">
            <v>1746.43</v>
          </cell>
        </row>
      </sheetData>
      <sheetData sheetId="1838">
        <row r="10">
          <cell r="F10">
            <v>1746.43</v>
          </cell>
        </row>
      </sheetData>
      <sheetData sheetId="1839">
        <row r="10">
          <cell r="F10">
            <v>1746.43</v>
          </cell>
        </row>
      </sheetData>
      <sheetData sheetId="1840">
        <row r="10">
          <cell r="F10">
            <v>1746.43</v>
          </cell>
        </row>
      </sheetData>
      <sheetData sheetId="1841">
        <row r="10">
          <cell r="F10">
            <v>1746.43</v>
          </cell>
        </row>
      </sheetData>
      <sheetData sheetId="1842">
        <row r="10">
          <cell r="F10">
            <v>1746.43</v>
          </cell>
        </row>
      </sheetData>
      <sheetData sheetId="1843">
        <row r="10">
          <cell r="F10">
            <v>1746.43</v>
          </cell>
        </row>
      </sheetData>
      <sheetData sheetId="1844">
        <row r="10">
          <cell r="F10">
            <v>1746.43</v>
          </cell>
        </row>
      </sheetData>
      <sheetData sheetId="1845">
        <row r="10">
          <cell r="F10">
            <v>1746.43</v>
          </cell>
        </row>
      </sheetData>
      <sheetData sheetId="1846">
        <row r="10">
          <cell r="F10">
            <v>1746.43</v>
          </cell>
        </row>
      </sheetData>
      <sheetData sheetId="1847">
        <row r="10">
          <cell r="F10">
            <v>1746.43</v>
          </cell>
        </row>
      </sheetData>
      <sheetData sheetId="1848">
        <row r="10">
          <cell r="F10">
            <v>1746.43</v>
          </cell>
        </row>
      </sheetData>
      <sheetData sheetId="1849">
        <row r="10">
          <cell r="F10">
            <v>1746.43</v>
          </cell>
        </row>
      </sheetData>
      <sheetData sheetId="1850">
        <row r="10">
          <cell r="F10">
            <v>1746.43</v>
          </cell>
        </row>
      </sheetData>
      <sheetData sheetId="1851">
        <row r="10">
          <cell r="F10">
            <v>1746.43</v>
          </cell>
        </row>
      </sheetData>
      <sheetData sheetId="1852">
        <row r="10">
          <cell r="F10">
            <v>1746.43</v>
          </cell>
        </row>
      </sheetData>
      <sheetData sheetId="1853">
        <row r="10">
          <cell r="F10">
            <v>1746.43</v>
          </cell>
        </row>
      </sheetData>
      <sheetData sheetId="1854">
        <row r="10">
          <cell r="F10">
            <v>1746.43</v>
          </cell>
        </row>
      </sheetData>
      <sheetData sheetId="1855">
        <row r="10">
          <cell r="F10">
            <v>1746.43</v>
          </cell>
        </row>
      </sheetData>
      <sheetData sheetId="1856">
        <row r="10">
          <cell r="F10">
            <v>1746.43</v>
          </cell>
        </row>
      </sheetData>
      <sheetData sheetId="1857">
        <row r="10">
          <cell r="F10">
            <v>1746.43</v>
          </cell>
        </row>
      </sheetData>
      <sheetData sheetId="1858">
        <row r="10">
          <cell r="F10">
            <v>1746.43</v>
          </cell>
        </row>
      </sheetData>
      <sheetData sheetId="1859">
        <row r="10">
          <cell r="F10">
            <v>1746.43</v>
          </cell>
        </row>
      </sheetData>
      <sheetData sheetId="1860">
        <row r="10">
          <cell r="F10">
            <v>1746.43</v>
          </cell>
        </row>
      </sheetData>
      <sheetData sheetId="1861">
        <row r="10">
          <cell r="F10">
            <v>1746.43</v>
          </cell>
        </row>
      </sheetData>
      <sheetData sheetId="1862">
        <row r="10">
          <cell r="F10">
            <v>1746.43</v>
          </cell>
        </row>
      </sheetData>
      <sheetData sheetId="1863">
        <row r="10">
          <cell r="F10">
            <v>1746.43</v>
          </cell>
        </row>
      </sheetData>
      <sheetData sheetId="1864">
        <row r="10">
          <cell r="F10">
            <v>1746.43</v>
          </cell>
        </row>
      </sheetData>
      <sheetData sheetId="1865"/>
      <sheetData sheetId="1866"/>
      <sheetData sheetId="1867">
        <row r="10">
          <cell r="F10">
            <v>1746.43</v>
          </cell>
        </row>
      </sheetData>
      <sheetData sheetId="1868">
        <row r="10">
          <cell r="F10">
            <v>1746.43</v>
          </cell>
        </row>
      </sheetData>
      <sheetData sheetId="1869">
        <row r="10">
          <cell r="F10">
            <v>1746.43</v>
          </cell>
        </row>
      </sheetData>
      <sheetData sheetId="1870">
        <row r="10">
          <cell r="F10">
            <v>1746.43</v>
          </cell>
        </row>
      </sheetData>
      <sheetData sheetId="1871">
        <row r="10">
          <cell r="F10">
            <v>1746.43</v>
          </cell>
        </row>
      </sheetData>
      <sheetData sheetId="1872">
        <row r="10">
          <cell r="F10">
            <v>1746.43</v>
          </cell>
        </row>
      </sheetData>
      <sheetData sheetId="1873">
        <row r="10">
          <cell r="F10">
            <v>1746.43</v>
          </cell>
        </row>
      </sheetData>
      <sheetData sheetId="1874">
        <row r="10">
          <cell r="F10">
            <v>1746.43</v>
          </cell>
        </row>
      </sheetData>
      <sheetData sheetId="1875">
        <row r="10">
          <cell r="F10">
            <v>1746.43</v>
          </cell>
        </row>
      </sheetData>
      <sheetData sheetId="1876">
        <row r="10">
          <cell r="F10">
            <v>1746.43</v>
          </cell>
        </row>
      </sheetData>
      <sheetData sheetId="1877">
        <row r="10">
          <cell r="F10">
            <v>1746.43</v>
          </cell>
        </row>
      </sheetData>
      <sheetData sheetId="1878">
        <row r="10">
          <cell r="F10">
            <v>1746.43</v>
          </cell>
        </row>
      </sheetData>
      <sheetData sheetId="1879">
        <row r="10">
          <cell r="F10">
            <v>1746.43</v>
          </cell>
        </row>
      </sheetData>
      <sheetData sheetId="1880">
        <row r="10">
          <cell r="F10">
            <v>1746.43</v>
          </cell>
        </row>
      </sheetData>
      <sheetData sheetId="1881">
        <row r="10">
          <cell r="F10">
            <v>1746.43</v>
          </cell>
        </row>
      </sheetData>
      <sheetData sheetId="1882">
        <row r="10">
          <cell r="F10">
            <v>1746.43</v>
          </cell>
        </row>
      </sheetData>
      <sheetData sheetId="1883">
        <row r="10">
          <cell r="F10">
            <v>1746.43</v>
          </cell>
        </row>
      </sheetData>
      <sheetData sheetId="1884">
        <row r="10">
          <cell r="F10">
            <v>1746.43</v>
          </cell>
        </row>
      </sheetData>
      <sheetData sheetId="1885">
        <row r="10">
          <cell r="F10">
            <v>1746.43</v>
          </cell>
        </row>
      </sheetData>
      <sheetData sheetId="1886">
        <row r="10">
          <cell r="F10">
            <v>1746.43</v>
          </cell>
        </row>
      </sheetData>
      <sheetData sheetId="1887">
        <row r="10">
          <cell r="F10">
            <v>1746.43</v>
          </cell>
        </row>
      </sheetData>
      <sheetData sheetId="1888">
        <row r="10">
          <cell r="F10">
            <v>1746.43</v>
          </cell>
        </row>
      </sheetData>
      <sheetData sheetId="1889">
        <row r="10">
          <cell r="F10">
            <v>1746.43</v>
          </cell>
        </row>
      </sheetData>
      <sheetData sheetId="1890">
        <row r="10">
          <cell r="F10">
            <v>1746.43</v>
          </cell>
        </row>
      </sheetData>
      <sheetData sheetId="1891">
        <row r="10">
          <cell r="F10">
            <v>1746.43</v>
          </cell>
        </row>
      </sheetData>
      <sheetData sheetId="1892">
        <row r="10">
          <cell r="F10">
            <v>1746.43</v>
          </cell>
        </row>
      </sheetData>
      <sheetData sheetId="1893">
        <row r="10">
          <cell r="F10">
            <v>1746.43</v>
          </cell>
        </row>
      </sheetData>
      <sheetData sheetId="1894">
        <row r="10">
          <cell r="F10">
            <v>1746.43</v>
          </cell>
        </row>
      </sheetData>
      <sheetData sheetId="1895"/>
      <sheetData sheetId="1896">
        <row r="10">
          <cell r="F10">
            <v>1746.43</v>
          </cell>
        </row>
      </sheetData>
      <sheetData sheetId="1897">
        <row r="10">
          <cell r="F10">
            <v>1746.43</v>
          </cell>
        </row>
      </sheetData>
      <sheetData sheetId="1898">
        <row r="10">
          <cell r="F10">
            <v>1746.43</v>
          </cell>
        </row>
      </sheetData>
      <sheetData sheetId="1899">
        <row r="10">
          <cell r="F10">
            <v>1746.43</v>
          </cell>
        </row>
      </sheetData>
      <sheetData sheetId="1900">
        <row r="10">
          <cell r="F10">
            <v>1746.43</v>
          </cell>
        </row>
      </sheetData>
      <sheetData sheetId="1901">
        <row r="10">
          <cell r="F10">
            <v>1746.43</v>
          </cell>
        </row>
      </sheetData>
      <sheetData sheetId="1902">
        <row r="10">
          <cell r="F10">
            <v>1746.43</v>
          </cell>
        </row>
      </sheetData>
      <sheetData sheetId="1903">
        <row r="10">
          <cell r="F10">
            <v>1746.43</v>
          </cell>
        </row>
      </sheetData>
      <sheetData sheetId="1904">
        <row r="10">
          <cell r="F10">
            <v>1746.43</v>
          </cell>
        </row>
      </sheetData>
      <sheetData sheetId="1905">
        <row r="10">
          <cell r="F10">
            <v>1746.43</v>
          </cell>
        </row>
      </sheetData>
      <sheetData sheetId="1906">
        <row r="10">
          <cell r="F10">
            <v>1746.43</v>
          </cell>
        </row>
      </sheetData>
      <sheetData sheetId="1907">
        <row r="10">
          <cell r="F10">
            <v>1746.43</v>
          </cell>
        </row>
      </sheetData>
      <sheetData sheetId="1908">
        <row r="10">
          <cell r="F10">
            <v>1746.43</v>
          </cell>
        </row>
      </sheetData>
      <sheetData sheetId="1909">
        <row r="10">
          <cell r="F10">
            <v>1746.43</v>
          </cell>
        </row>
      </sheetData>
      <sheetData sheetId="1910">
        <row r="10">
          <cell r="F10">
            <v>1746.43</v>
          </cell>
        </row>
      </sheetData>
      <sheetData sheetId="1911">
        <row r="10">
          <cell r="F10">
            <v>1746.43</v>
          </cell>
        </row>
      </sheetData>
      <sheetData sheetId="1912">
        <row r="10">
          <cell r="F10">
            <v>1746.43</v>
          </cell>
        </row>
      </sheetData>
      <sheetData sheetId="1913">
        <row r="10">
          <cell r="F10">
            <v>1746.43</v>
          </cell>
        </row>
      </sheetData>
      <sheetData sheetId="1914">
        <row r="10">
          <cell r="F10">
            <v>1746.43</v>
          </cell>
        </row>
      </sheetData>
      <sheetData sheetId="1915">
        <row r="10">
          <cell r="F10">
            <v>1746.43</v>
          </cell>
        </row>
      </sheetData>
      <sheetData sheetId="1916">
        <row r="10">
          <cell r="F10">
            <v>1746.43</v>
          </cell>
        </row>
      </sheetData>
      <sheetData sheetId="1917">
        <row r="10">
          <cell r="F10">
            <v>1746.43</v>
          </cell>
        </row>
      </sheetData>
      <sheetData sheetId="1918">
        <row r="4">
          <cell r="B4">
            <v>111874</v>
          </cell>
        </row>
      </sheetData>
      <sheetData sheetId="1919">
        <row r="10">
          <cell r="F10">
            <v>1746.43</v>
          </cell>
        </row>
      </sheetData>
      <sheetData sheetId="1920">
        <row r="4">
          <cell r="B4">
            <v>111874</v>
          </cell>
        </row>
      </sheetData>
      <sheetData sheetId="1921">
        <row r="10">
          <cell r="F10">
            <v>1746.43</v>
          </cell>
        </row>
      </sheetData>
      <sheetData sheetId="1922">
        <row r="4">
          <cell r="B4">
            <v>111874</v>
          </cell>
        </row>
      </sheetData>
      <sheetData sheetId="1923">
        <row r="10">
          <cell r="F10">
            <v>1746.43</v>
          </cell>
        </row>
      </sheetData>
      <sheetData sheetId="1924">
        <row r="4">
          <cell r="B4">
            <v>111874</v>
          </cell>
        </row>
      </sheetData>
      <sheetData sheetId="1925">
        <row r="10">
          <cell r="F10">
            <v>1746.43</v>
          </cell>
        </row>
      </sheetData>
      <sheetData sheetId="1926">
        <row r="4">
          <cell r="B4">
            <v>111874</v>
          </cell>
        </row>
      </sheetData>
      <sheetData sheetId="1927">
        <row r="4">
          <cell r="B4">
            <v>111874</v>
          </cell>
        </row>
      </sheetData>
      <sheetData sheetId="1928">
        <row r="4">
          <cell r="B4">
            <v>111874</v>
          </cell>
        </row>
      </sheetData>
      <sheetData sheetId="1929">
        <row r="10">
          <cell r="F10">
            <v>1746.43</v>
          </cell>
        </row>
      </sheetData>
      <sheetData sheetId="1930">
        <row r="4">
          <cell r="B4">
            <v>111874</v>
          </cell>
        </row>
      </sheetData>
      <sheetData sheetId="1931">
        <row r="4">
          <cell r="B4">
            <v>111874</v>
          </cell>
        </row>
      </sheetData>
      <sheetData sheetId="1932">
        <row r="4">
          <cell r="B4">
            <v>111874</v>
          </cell>
        </row>
      </sheetData>
      <sheetData sheetId="1933">
        <row r="10">
          <cell r="F10">
            <v>1746.43</v>
          </cell>
        </row>
      </sheetData>
      <sheetData sheetId="1934">
        <row r="4">
          <cell r="B4">
            <v>111874</v>
          </cell>
        </row>
      </sheetData>
      <sheetData sheetId="1935">
        <row r="4">
          <cell r="B4">
            <v>111874</v>
          </cell>
        </row>
      </sheetData>
      <sheetData sheetId="1936">
        <row r="4">
          <cell r="B4">
            <v>111874</v>
          </cell>
        </row>
      </sheetData>
      <sheetData sheetId="1937">
        <row r="10">
          <cell r="F10">
            <v>1746.43</v>
          </cell>
        </row>
      </sheetData>
      <sheetData sheetId="1938">
        <row r="10">
          <cell r="F10">
            <v>1746.43</v>
          </cell>
        </row>
      </sheetData>
      <sheetData sheetId="1939">
        <row r="10">
          <cell r="F10">
            <v>1746.43</v>
          </cell>
        </row>
      </sheetData>
      <sheetData sheetId="1940">
        <row r="10">
          <cell r="F10">
            <v>1746.43</v>
          </cell>
        </row>
      </sheetData>
      <sheetData sheetId="1941">
        <row r="10">
          <cell r="F10">
            <v>1746.43</v>
          </cell>
        </row>
      </sheetData>
      <sheetData sheetId="1942">
        <row r="10">
          <cell r="F10">
            <v>1746.43</v>
          </cell>
        </row>
      </sheetData>
      <sheetData sheetId="1943">
        <row r="10">
          <cell r="F10">
            <v>1746.43</v>
          </cell>
        </row>
      </sheetData>
      <sheetData sheetId="1944">
        <row r="10">
          <cell r="F10">
            <v>1746.43</v>
          </cell>
        </row>
      </sheetData>
      <sheetData sheetId="1945">
        <row r="10">
          <cell r="F10">
            <v>1746.43</v>
          </cell>
        </row>
      </sheetData>
      <sheetData sheetId="1946">
        <row r="10">
          <cell r="F10">
            <v>1746.43</v>
          </cell>
        </row>
      </sheetData>
      <sheetData sheetId="1947">
        <row r="10">
          <cell r="F10">
            <v>1746.43</v>
          </cell>
        </row>
      </sheetData>
      <sheetData sheetId="1948"/>
      <sheetData sheetId="1949">
        <row r="10">
          <cell r="F10">
            <v>1746.43</v>
          </cell>
        </row>
      </sheetData>
      <sheetData sheetId="1950">
        <row r="10">
          <cell r="F10">
            <v>1746.43</v>
          </cell>
        </row>
      </sheetData>
      <sheetData sheetId="1951">
        <row r="10">
          <cell r="F10">
            <v>1746.43</v>
          </cell>
        </row>
      </sheetData>
      <sheetData sheetId="1952">
        <row r="10">
          <cell r="F10">
            <v>1746.43</v>
          </cell>
        </row>
      </sheetData>
      <sheetData sheetId="1953">
        <row r="10">
          <cell r="F10">
            <v>1746.43</v>
          </cell>
        </row>
      </sheetData>
      <sheetData sheetId="1954">
        <row r="10">
          <cell r="F10">
            <v>1746.43</v>
          </cell>
        </row>
      </sheetData>
      <sheetData sheetId="1955">
        <row r="10">
          <cell r="F10">
            <v>1746.43</v>
          </cell>
        </row>
      </sheetData>
      <sheetData sheetId="1956">
        <row r="10">
          <cell r="F10">
            <v>1746.43</v>
          </cell>
        </row>
      </sheetData>
      <sheetData sheetId="1957">
        <row r="10">
          <cell r="F10">
            <v>1746.43</v>
          </cell>
        </row>
      </sheetData>
      <sheetData sheetId="1958">
        <row r="10">
          <cell r="F10">
            <v>1746.43</v>
          </cell>
        </row>
      </sheetData>
      <sheetData sheetId="1959">
        <row r="10">
          <cell r="F10">
            <v>1746.43</v>
          </cell>
        </row>
      </sheetData>
      <sheetData sheetId="1960">
        <row r="10">
          <cell r="F10">
            <v>1746.43</v>
          </cell>
        </row>
      </sheetData>
      <sheetData sheetId="1961">
        <row r="10">
          <cell r="F10">
            <v>1746.43</v>
          </cell>
        </row>
      </sheetData>
      <sheetData sheetId="1962">
        <row r="10">
          <cell r="F10">
            <v>1746.43</v>
          </cell>
        </row>
      </sheetData>
      <sheetData sheetId="1963">
        <row r="10">
          <cell r="F10">
            <v>1746.43</v>
          </cell>
        </row>
      </sheetData>
      <sheetData sheetId="1964" refreshError="1"/>
      <sheetData sheetId="1965" refreshError="1"/>
      <sheetData sheetId="1966" refreshError="1"/>
      <sheetData sheetId="1967" refreshError="1"/>
      <sheetData sheetId="1968" refreshError="1"/>
      <sheetData sheetId="1969" refreshError="1"/>
      <sheetData sheetId="1970">
        <row r="4">
          <cell r="B4">
            <v>111874</v>
          </cell>
        </row>
      </sheetData>
      <sheetData sheetId="1971"/>
      <sheetData sheetId="1972">
        <row r="10">
          <cell r="F10">
            <v>1746.43</v>
          </cell>
        </row>
      </sheetData>
      <sheetData sheetId="1973">
        <row r="4">
          <cell r="B4">
            <v>111874</v>
          </cell>
        </row>
      </sheetData>
      <sheetData sheetId="1974">
        <row r="10">
          <cell r="F10">
            <v>1746.43</v>
          </cell>
        </row>
      </sheetData>
      <sheetData sheetId="1975">
        <row r="10">
          <cell r="F10">
            <v>1746.43</v>
          </cell>
        </row>
      </sheetData>
      <sheetData sheetId="1976">
        <row r="10">
          <cell r="F10">
            <v>1746.43</v>
          </cell>
        </row>
      </sheetData>
      <sheetData sheetId="1977">
        <row r="4">
          <cell r="B4">
            <v>111874</v>
          </cell>
        </row>
      </sheetData>
      <sheetData sheetId="1978">
        <row r="4">
          <cell r="B4">
            <v>111874</v>
          </cell>
        </row>
      </sheetData>
      <sheetData sheetId="1979">
        <row r="4">
          <cell r="B4">
            <v>111874</v>
          </cell>
        </row>
      </sheetData>
      <sheetData sheetId="1980"/>
      <sheetData sheetId="1981">
        <row r="10">
          <cell r="F10">
            <v>1746.43</v>
          </cell>
        </row>
      </sheetData>
      <sheetData sheetId="1982"/>
      <sheetData sheetId="1983"/>
      <sheetData sheetId="1984">
        <row r="10">
          <cell r="F10">
            <v>1746.43</v>
          </cell>
        </row>
      </sheetData>
      <sheetData sheetId="1985"/>
      <sheetData sheetId="1986">
        <row r="4">
          <cell r="B4">
            <v>111874</v>
          </cell>
        </row>
      </sheetData>
      <sheetData sheetId="1987">
        <row r="4">
          <cell r="B4">
            <v>111874</v>
          </cell>
        </row>
      </sheetData>
      <sheetData sheetId="1988">
        <row r="4">
          <cell r="B4">
            <v>111874</v>
          </cell>
        </row>
      </sheetData>
      <sheetData sheetId="1989">
        <row r="10">
          <cell r="F10">
            <v>1746.43</v>
          </cell>
        </row>
      </sheetData>
      <sheetData sheetId="1990">
        <row r="10">
          <cell r="F10">
            <v>1746.43</v>
          </cell>
        </row>
      </sheetData>
      <sheetData sheetId="1991"/>
      <sheetData sheetId="1992"/>
      <sheetData sheetId="1993"/>
      <sheetData sheetId="1994"/>
      <sheetData sheetId="1995">
        <row r="10">
          <cell r="F10">
            <v>1746.43</v>
          </cell>
        </row>
      </sheetData>
      <sheetData sheetId="1996"/>
      <sheetData sheetId="1997">
        <row r="10">
          <cell r="F10">
            <v>1746.43</v>
          </cell>
        </row>
      </sheetData>
      <sheetData sheetId="1998"/>
      <sheetData sheetId="1999">
        <row r="10">
          <cell r="F10">
            <v>1746.43</v>
          </cell>
        </row>
      </sheetData>
      <sheetData sheetId="2000"/>
      <sheetData sheetId="2001">
        <row r="4">
          <cell r="B4">
            <v>111874</v>
          </cell>
        </row>
      </sheetData>
      <sheetData sheetId="2002">
        <row r="10">
          <cell r="F10">
            <v>1746.43</v>
          </cell>
        </row>
      </sheetData>
      <sheetData sheetId="2003"/>
      <sheetData sheetId="2004"/>
      <sheetData sheetId="2005">
        <row r="10">
          <cell r="F10">
            <v>6.3812059999999997</v>
          </cell>
        </row>
      </sheetData>
      <sheetData sheetId="2006"/>
      <sheetData sheetId="2007"/>
      <sheetData sheetId="2008">
        <row r="10">
          <cell r="F10">
            <v>6.3812059999999997</v>
          </cell>
        </row>
      </sheetData>
      <sheetData sheetId="2009"/>
      <sheetData sheetId="2010"/>
      <sheetData sheetId="2011">
        <row r="10">
          <cell r="F10">
            <v>6.3812059999999997</v>
          </cell>
        </row>
      </sheetData>
      <sheetData sheetId="2012"/>
      <sheetData sheetId="2013"/>
      <sheetData sheetId="2014"/>
      <sheetData sheetId="2015">
        <row r="10">
          <cell r="F10">
            <v>6.3812059999999997</v>
          </cell>
        </row>
      </sheetData>
      <sheetData sheetId="2016">
        <row r="10">
          <cell r="F10">
            <v>1746.43</v>
          </cell>
        </row>
      </sheetData>
      <sheetData sheetId="2017">
        <row r="10">
          <cell r="F10">
            <v>1746.43</v>
          </cell>
        </row>
      </sheetData>
      <sheetData sheetId="2018"/>
      <sheetData sheetId="2019">
        <row r="4">
          <cell r="B4">
            <v>111874</v>
          </cell>
        </row>
      </sheetData>
      <sheetData sheetId="2020">
        <row r="10">
          <cell r="F10">
            <v>1746.43</v>
          </cell>
        </row>
      </sheetData>
      <sheetData sheetId="2021">
        <row r="10">
          <cell r="F10">
            <v>1746.43</v>
          </cell>
        </row>
      </sheetData>
      <sheetData sheetId="2022"/>
      <sheetData sheetId="2023"/>
      <sheetData sheetId="2024">
        <row r="4">
          <cell r="B4">
            <v>111874</v>
          </cell>
        </row>
      </sheetData>
      <sheetData sheetId="2025"/>
      <sheetData sheetId="2026">
        <row r="10">
          <cell r="F10">
            <v>1746.43</v>
          </cell>
        </row>
      </sheetData>
      <sheetData sheetId="2027">
        <row r="4">
          <cell r="B4">
            <v>111874</v>
          </cell>
        </row>
      </sheetData>
      <sheetData sheetId="2028">
        <row r="10">
          <cell r="F10">
            <v>1746.43</v>
          </cell>
        </row>
      </sheetData>
      <sheetData sheetId="2029">
        <row r="10">
          <cell r="F10">
            <v>1746.43</v>
          </cell>
        </row>
      </sheetData>
      <sheetData sheetId="2030">
        <row r="10">
          <cell r="F10">
            <v>1746.43</v>
          </cell>
        </row>
      </sheetData>
      <sheetData sheetId="2031">
        <row r="10">
          <cell r="F10">
            <v>1746.43</v>
          </cell>
        </row>
      </sheetData>
      <sheetData sheetId="2032">
        <row r="10">
          <cell r="F10">
            <v>1746.43</v>
          </cell>
        </row>
      </sheetData>
      <sheetData sheetId="2033">
        <row r="10">
          <cell r="F10">
            <v>1746.43</v>
          </cell>
        </row>
      </sheetData>
      <sheetData sheetId="2034">
        <row r="10">
          <cell r="F10">
            <v>1746.43</v>
          </cell>
        </row>
      </sheetData>
      <sheetData sheetId="2035">
        <row r="10">
          <cell r="F10">
            <v>1746.43</v>
          </cell>
        </row>
      </sheetData>
      <sheetData sheetId="2036">
        <row r="10">
          <cell r="F10">
            <v>1746.43</v>
          </cell>
        </row>
      </sheetData>
      <sheetData sheetId="2037">
        <row r="10">
          <cell r="F10">
            <v>1746.43</v>
          </cell>
        </row>
      </sheetData>
      <sheetData sheetId="2038">
        <row r="10">
          <cell r="F10">
            <v>1746.43</v>
          </cell>
        </row>
      </sheetData>
      <sheetData sheetId="2039">
        <row r="10">
          <cell r="F10">
            <v>1746.43</v>
          </cell>
        </row>
      </sheetData>
      <sheetData sheetId="2040"/>
      <sheetData sheetId="2041">
        <row r="4">
          <cell r="B4">
            <v>111874</v>
          </cell>
        </row>
      </sheetData>
      <sheetData sheetId="2042">
        <row r="4">
          <cell r="B4">
            <v>111874</v>
          </cell>
        </row>
      </sheetData>
      <sheetData sheetId="2043">
        <row r="10">
          <cell r="F10">
            <v>1746.43</v>
          </cell>
        </row>
      </sheetData>
      <sheetData sheetId="2044">
        <row r="10">
          <cell r="F10">
            <v>1746.43</v>
          </cell>
        </row>
      </sheetData>
      <sheetData sheetId="2045">
        <row r="10">
          <cell r="F10">
            <v>1746.43</v>
          </cell>
        </row>
      </sheetData>
      <sheetData sheetId="2046">
        <row r="10">
          <cell r="F10">
            <v>6.3812059999999997</v>
          </cell>
        </row>
      </sheetData>
      <sheetData sheetId="2047">
        <row r="10">
          <cell r="F10">
            <v>1746.43</v>
          </cell>
        </row>
      </sheetData>
      <sheetData sheetId="2048">
        <row r="10">
          <cell r="F10">
            <v>1746.43</v>
          </cell>
        </row>
      </sheetData>
      <sheetData sheetId="2049">
        <row r="10">
          <cell r="F10">
            <v>1746.43</v>
          </cell>
        </row>
      </sheetData>
      <sheetData sheetId="2050">
        <row r="10">
          <cell r="F10">
            <v>6.3812059999999997</v>
          </cell>
        </row>
      </sheetData>
      <sheetData sheetId="2051">
        <row r="10">
          <cell r="F10">
            <v>1746.43</v>
          </cell>
        </row>
      </sheetData>
      <sheetData sheetId="2052">
        <row r="10">
          <cell r="F10">
            <v>1746.43</v>
          </cell>
        </row>
      </sheetData>
      <sheetData sheetId="2053">
        <row r="10">
          <cell r="F10">
            <v>1746.43</v>
          </cell>
        </row>
      </sheetData>
      <sheetData sheetId="2054"/>
      <sheetData sheetId="2055">
        <row r="4">
          <cell r="B4">
            <v>111874</v>
          </cell>
        </row>
      </sheetData>
      <sheetData sheetId="2056">
        <row r="4">
          <cell r="B4">
            <v>111874</v>
          </cell>
        </row>
      </sheetData>
      <sheetData sheetId="2057">
        <row r="10">
          <cell r="F10">
            <v>1746.43</v>
          </cell>
        </row>
      </sheetData>
      <sheetData sheetId="2058">
        <row r="10">
          <cell r="F10">
            <v>6.3812059999999997</v>
          </cell>
        </row>
      </sheetData>
      <sheetData sheetId="2059">
        <row r="10">
          <cell r="F10">
            <v>1746.43</v>
          </cell>
        </row>
      </sheetData>
      <sheetData sheetId="2060">
        <row r="10">
          <cell r="F10">
            <v>1746.43</v>
          </cell>
        </row>
      </sheetData>
      <sheetData sheetId="2061">
        <row r="10">
          <cell r="F10">
            <v>6.3812059999999997</v>
          </cell>
        </row>
      </sheetData>
      <sheetData sheetId="2062">
        <row r="10">
          <cell r="F10">
            <v>1746.43</v>
          </cell>
        </row>
      </sheetData>
      <sheetData sheetId="2063">
        <row r="10">
          <cell r="F10">
            <v>6.3812059999999997</v>
          </cell>
        </row>
      </sheetData>
      <sheetData sheetId="2064">
        <row r="10">
          <cell r="F10">
            <v>1746.43</v>
          </cell>
        </row>
      </sheetData>
      <sheetData sheetId="2065">
        <row r="10">
          <cell r="F10">
            <v>1746.43</v>
          </cell>
        </row>
      </sheetData>
      <sheetData sheetId="2066">
        <row r="10">
          <cell r="F10">
            <v>1746.43</v>
          </cell>
        </row>
      </sheetData>
      <sheetData sheetId="2067">
        <row r="10">
          <cell r="F10">
            <v>6.3812059999999997</v>
          </cell>
        </row>
      </sheetData>
      <sheetData sheetId="2068">
        <row r="4">
          <cell r="B4">
            <v>111874</v>
          </cell>
        </row>
      </sheetData>
      <sheetData sheetId="2069">
        <row r="4">
          <cell r="B4">
            <v>111874</v>
          </cell>
        </row>
      </sheetData>
      <sheetData sheetId="2070">
        <row r="10">
          <cell r="F10">
            <v>1746.43</v>
          </cell>
        </row>
      </sheetData>
      <sheetData sheetId="2071">
        <row r="4">
          <cell r="B4">
            <v>111874</v>
          </cell>
        </row>
      </sheetData>
      <sheetData sheetId="2072">
        <row r="10">
          <cell r="F10">
            <v>1746.43</v>
          </cell>
        </row>
      </sheetData>
      <sheetData sheetId="2073">
        <row r="10">
          <cell r="F10">
            <v>1746.43</v>
          </cell>
        </row>
      </sheetData>
      <sheetData sheetId="2074">
        <row r="10">
          <cell r="F10">
            <v>1746.43</v>
          </cell>
        </row>
      </sheetData>
      <sheetData sheetId="2075">
        <row r="10">
          <cell r="F10">
            <v>1746.43</v>
          </cell>
        </row>
      </sheetData>
      <sheetData sheetId="2076">
        <row r="10">
          <cell r="F10">
            <v>1746.43</v>
          </cell>
        </row>
      </sheetData>
      <sheetData sheetId="2077">
        <row r="10">
          <cell r="F10">
            <v>1746.43</v>
          </cell>
        </row>
      </sheetData>
      <sheetData sheetId="2078">
        <row r="10">
          <cell r="F10">
            <v>1746.43</v>
          </cell>
        </row>
      </sheetData>
      <sheetData sheetId="2079">
        <row r="10">
          <cell r="F10">
            <v>1746.43</v>
          </cell>
        </row>
      </sheetData>
      <sheetData sheetId="2080">
        <row r="10">
          <cell r="F10">
            <v>1746.43</v>
          </cell>
        </row>
      </sheetData>
      <sheetData sheetId="2081">
        <row r="10">
          <cell r="F10">
            <v>1746.43</v>
          </cell>
        </row>
      </sheetData>
      <sheetData sheetId="2082">
        <row r="10">
          <cell r="F10">
            <v>1746.43</v>
          </cell>
        </row>
      </sheetData>
      <sheetData sheetId="2083">
        <row r="10">
          <cell r="F10">
            <v>1746.43</v>
          </cell>
        </row>
      </sheetData>
      <sheetData sheetId="2084">
        <row r="10">
          <cell r="F10">
            <v>1746.43</v>
          </cell>
        </row>
      </sheetData>
      <sheetData sheetId="2085">
        <row r="10">
          <cell r="F10">
            <v>1746.43</v>
          </cell>
        </row>
      </sheetData>
      <sheetData sheetId="2086">
        <row r="10">
          <cell r="F10">
            <v>1746.43</v>
          </cell>
        </row>
      </sheetData>
      <sheetData sheetId="2087">
        <row r="10">
          <cell r="F10">
            <v>1746.43</v>
          </cell>
        </row>
      </sheetData>
      <sheetData sheetId="2088">
        <row r="10">
          <cell r="F10">
            <v>1746.43</v>
          </cell>
        </row>
      </sheetData>
      <sheetData sheetId="2089">
        <row r="10">
          <cell r="F10">
            <v>1746.43</v>
          </cell>
        </row>
      </sheetData>
      <sheetData sheetId="2090">
        <row r="10">
          <cell r="F10">
            <v>1746.43</v>
          </cell>
        </row>
      </sheetData>
      <sheetData sheetId="2091">
        <row r="10">
          <cell r="F10">
            <v>1746.43</v>
          </cell>
        </row>
      </sheetData>
      <sheetData sheetId="2092">
        <row r="10">
          <cell r="F10">
            <v>1746.43</v>
          </cell>
        </row>
      </sheetData>
      <sheetData sheetId="2093">
        <row r="10">
          <cell r="F10">
            <v>1746.43</v>
          </cell>
        </row>
      </sheetData>
      <sheetData sheetId="2094">
        <row r="10">
          <cell r="F10">
            <v>1746.43</v>
          </cell>
        </row>
      </sheetData>
      <sheetData sheetId="2095">
        <row r="10">
          <cell r="F10">
            <v>1746.43</v>
          </cell>
        </row>
      </sheetData>
      <sheetData sheetId="2096">
        <row r="10">
          <cell r="F10">
            <v>1746.43</v>
          </cell>
        </row>
      </sheetData>
      <sheetData sheetId="2097">
        <row r="10">
          <cell r="F10">
            <v>1746.43</v>
          </cell>
        </row>
      </sheetData>
      <sheetData sheetId="2098">
        <row r="10">
          <cell r="F10">
            <v>1746.43</v>
          </cell>
        </row>
      </sheetData>
      <sheetData sheetId="2099">
        <row r="10">
          <cell r="F10">
            <v>1746.43</v>
          </cell>
        </row>
      </sheetData>
      <sheetData sheetId="2100">
        <row r="10">
          <cell r="F10">
            <v>1746.43</v>
          </cell>
        </row>
      </sheetData>
      <sheetData sheetId="2101">
        <row r="10">
          <cell r="F10">
            <v>1746.43</v>
          </cell>
        </row>
      </sheetData>
      <sheetData sheetId="2102">
        <row r="10">
          <cell r="F10">
            <v>1746.43</v>
          </cell>
        </row>
      </sheetData>
      <sheetData sheetId="2103">
        <row r="10">
          <cell r="F10">
            <v>1746.43</v>
          </cell>
        </row>
      </sheetData>
      <sheetData sheetId="2104">
        <row r="10">
          <cell r="F10">
            <v>1746.43</v>
          </cell>
        </row>
      </sheetData>
      <sheetData sheetId="2105">
        <row r="10">
          <cell r="F10">
            <v>6.3812059999999997</v>
          </cell>
        </row>
      </sheetData>
      <sheetData sheetId="2106">
        <row r="10">
          <cell r="F10">
            <v>1746.43</v>
          </cell>
        </row>
      </sheetData>
      <sheetData sheetId="2107">
        <row r="10">
          <cell r="F10">
            <v>1746.43</v>
          </cell>
        </row>
      </sheetData>
      <sheetData sheetId="2108">
        <row r="10">
          <cell r="F10">
            <v>1746.43</v>
          </cell>
        </row>
      </sheetData>
      <sheetData sheetId="2109">
        <row r="10">
          <cell r="F10">
            <v>6.3812059999999997</v>
          </cell>
        </row>
      </sheetData>
      <sheetData sheetId="2110">
        <row r="10">
          <cell r="F10">
            <v>1746.43</v>
          </cell>
        </row>
      </sheetData>
      <sheetData sheetId="2111">
        <row r="10">
          <cell r="F10">
            <v>1746.43</v>
          </cell>
        </row>
      </sheetData>
      <sheetData sheetId="2112">
        <row r="10">
          <cell r="F10">
            <v>1746.43</v>
          </cell>
        </row>
      </sheetData>
      <sheetData sheetId="2113">
        <row r="10">
          <cell r="F10">
            <v>1746.43</v>
          </cell>
        </row>
      </sheetData>
      <sheetData sheetId="2114">
        <row r="10">
          <cell r="F10">
            <v>1746.43</v>
          </cell>
        </row>
      </sheetData>
      <sheetData sheetId="2115">
        <row r="10">
          <cell r="F10">
            <v>1746.43</v>
          </cell>
        </row>
      </sheetData>
      <sheetData sheetId="2116">
        <row r="10">
          <cell r="F10">
            <v>1746.43</v>
          </cell>
        </row>
      </sheetData>
      <sheetData sheetId="2117">
        <row r="10">
          <cell r="F10">
            <v>6.3812059999999997</v>
          </cell>
        </row>
      </sheetData>
      <sheetData sheetId="2118">
        <row r="10">
          <cell r="F10">
            <v>1746.43</v>
          </cell>
        </row>
      </sheetData>
      <sheetData sheetId="2119">
        <row r="10">
          <cell r="F10">
            <v>1746.43</v>
          </cell>
        </row>
      </sheetData>
      <sheetData sheetId="2120">
        <row r="10">
          <cell r="F10">
            <v>6.3812059999999997</v>
          </cell>
        </row>
      </sheetData>
      <sheetData sheetId="2121">
        <row r="10">
          <cell r="F10">
            <v>1746.43</v>
          </cell>
        </row>
      </sheetData>
      <sheetData sheetId="2122">
        <row r="10">
          <cell r="F10">
            <v>6.3812059999999997</v>
          </cell>
        </row>
      </sheetData>
      <sheetData sheetId="2123">
        <row r="10">
          <cell r="F10">
            <v>1746.43</v>
          </cell>
        </row>
      </sheetData>
      <sheetData sheetId="2124">
        <row r="10">
          <cell r="F10">
            <v>1746.43</v>
          </cell>
        </row>
      </sheetData>
      <sheetData sheetId="2125">
        <row r="10">
          <cell r="F10">
            <v>1746.43</v>
          </cell>
        </row>
      </sheetData>
      <sheetData sheetId="2126">
        <row r="10">
          <cell r="F10">
            <v>6.3812059999999997</v>
          </cell>
        </row>
      </sheetData>
      <sheetData sheetId="2127">
        <row r="10">
          <cell r="F10">
            <v>1746.43</v>
          </cell>
        </row>
      </sheetData>
      <sheetData sheetId="2128">
        <row r="10">
          <cell r="F10">
            <v>1746.43</v>
          </cell>
        </row>
      </sheetData>
      <sheetData sheetId="2129">
        <row r="10">
          <cell r="F10">
            <v>1746.43</v>
          </cell>
        </row>
      </sheetData>
      <sheetData sheetId="2130">
        <row r="10">
          <cell r="F10">
            <v>1746.43</v>
          </cell>
        </row>
      </sheetData>
      <sheetData sheetId="2131">
        <row r="4">
          <cell r="B4">
            <v>111874</v>
          </cell>
        </row>
      </sheetData>
      <sheetData sheetId="2132">
        <row r="10">
          <cell r="F10">
            <v>1746.43</v>
          </cell>
        </row>
      </sheetData>
      <sheetData sheetId="2133">
        <row r="10">
          <cell r="F10">
            <v>1746.43</v>
          </cell>
        </row>
      </sheetData>
      <sheetData sheetId="2134">
        <row r="10">
          <cell r="F10">
            <v>1746.43</v>
          </cell>
        </row>
      </sheetData>
      <sheetData sheetId="2135">
        <row r="10">
          <cell r="F10">
            <v>1746.43</v>
          </cell>
        </row>
      </sheetData>
      <sheetData sheetId="2136">
        <row r="10">
          <cell r="F10">
            <v>1746.43</v>
          </cell>
        </row>
      </sheetData>
      <sheetData sheetId="2137">
        <row r="10">
          <cell r="F10">
            <v>1746.43</v>
          </cell>
        </row>
      </sheetData>
      <sheetData sheetId="2138">
        <row r="10">
          <cell r="F10">
            <v>1746.43</v>
          </cell>
        </row>
      </sheetData>
      <sheetData sheetId="2139">
        <row r="10">
          <cell r="F10">
            <v>1746.43</v>
          </cell>
        </row>
      </sheetData>
      <sheetData sheetId="2140">
        <row r="10">
          <cell r="F10">
            <v>1746.43</v>
          </cell>
        </row>
      </sheetData>
      <sheetData sheetId="2141">
        <row r="10">
          <cell r="F10">
            <v>1746.43</v>
          </cell>
        </row>
      </sheetData>
      <sheetData sheetId="2142">
        <row r="10">
          <cell r="F10">
            <v>1746.43</v>
          </cell>
        </row>
      </sheetData>
      <sheetData sheetId="2143">
        <row r="10">
          <cell r="F10">
            <v>1746.43</v>
          </cell>
        </row>
      </sheetData>
      <sheetData sheetId="2144">
        <row r="10">
          <cell r="F10">
            <v>1746.43</v>
          </cell>
        </row>
      </sheetData>
      <sheetData sheetId="2145">
        <row r="10">
          <cell r="F10">
            <v>1746.43</v>
          </cell>
        </row>
      </sheetData>
      <sheetData sheetId="2146" refreshError="1"/>
      <sheetData sheetId="2147" refreshError="1"/>
      <sheetData sheetId="2148" refreshError="1"/>
      <sheetData sheetId="2149" refreshError="1"/>
      <sheetData sheetId="2150"/>
      <sheetData sheetId="2151"/>
      <sheetData sheetId="2152"/>
      <sheetData sheetId="2153"/>
      <sheetData sheetId="2154" refreshError="1"/>
      <sheetData sheetId="2155"/>
      <sheetData sheetId="2156"/>
      <sheetData sheetId="2157" refreshError="1"/>
      <sheetData sheetId="2158"/>
      <sheetData sheetId="2159"/>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ow r="10">
          <cell r="F10">
            <v>1746.43</v>
          </cell>
        </row>
      </sheetData>
      <sheetData sheetId="2180">
        <row r="10">
          <cell r="F10">
            <v>1746.43</v>
          </cell>
        </row>
      </sheetData>
      <sheetData sheetId="2181">
        <row r="10">
          <cell r="F10">
            <v>1746.43</v>
          </cell>
        </row>
      </sheetData>
      <sheetData sheetId="2182">
        <row r="10">
          <cell r="F10">
            <v>1746.43</v>
          </cell>
        </row>
      </sheetData>
      <sheetData sheetId="2183">
        <row r="10">
          <cell r="F10">
            <v>1746.43</v>
          </cell>
        </row>
      </sheetData>
      <sheetData sheetId="2184">
        <row r="10">
          <cell r="F10">
            <v>6.3812059999999997</v>
          </cell>
        </row>
      </sheetData>
      <sheetData sheetId="2185">
        <row r="10">
          <cell r="F10">
            <v>1746.43</v>
          </cell>
        </row>
      </sheetData>
      <sheetData sheetId="2186">
        <row r="10">
          <cell r="F10">
            <v>1746.43</v>
          </cell>
        </row>
      </sheetData>
      <sheetData sheetId="2187">
        <row r="10">
          <cell r="F10">
            <v>1746.43</v>
          </cell>
        </row>
      </sheetData>
      <sheetData sheetId="2188">
        <row r="10">
          <cell r="F10">
            <v>1746.43</v>
          </cell>
        </row>
      </sheetData>
      <sheetData sheetId="2189">
        <row r="10">
          <cell r="F10">
            <v>1746.43</v>
          </cell>
        </row>
      </sheetData>
      <sheetData sheetId="2190">
        <row r="10">
          <cell r="F10">
            <v>1746.43</v>
          </cell>
        </row>
      </sheetData>
      <sheetData sheetId="2191">
        <row r="10">
          <cell r="F10">
            <v>1746.43</v>
          </cell>
        </row>
      </sheetData>
      <sheetData sheetId="2192">
        <row r="10">
          <cell r="F10">
            <v>1746.43</v>
          </cell>
        </row>
      </sheetData>
      <sheetData sheetId="2193">
        <row r="10">
          <cell r="F10">
            <v>1746.43</v>
          </cell>
        </row>
      </sheetData>
      <sheetData sheetId="2194">
        <row r="10">
          <cell r="F10">
            <v>1746.43</v>
          </cell>
        </row>
      </sheetData>
      <sheetData sheetId="2195">
        <row r="10">
          <cell r="F10">
            <v>6.3812059999999997</v>
          </cell>
        </row>
      </sheetData>
      <sheetData sheetId="2196">
        <row r="10">
          <cell r="F10">
            <v>1746.43</v>
          </cell>
        </row>
      </sheetData>
      <sheetData sheetId="2197">
        <row r="10">
          <cell r="F10">
            <v>1746.43</v>
          </cell>
        </row>
      </sheetData>
      <sheetData sheetId="2198">
        <row r="10">
          <cell r="F10">
            <v>1746.43</v>
          </cell>
        </row>
      </sheetData>
      <sheetData sheetId="2199">
        <row r="10">
          <cell r="F10">
            <v>1746.43</v>
          </cell>
        </row>
      </sheetData>
      <sheetData sheetId="2200">
        <row r="10">
          <cell r="F10">
            <v>1746.43</v>
          </cell>
        </row>
      </sheetData>
      <sheetData sheetId="2201">
        <row r="10">
          <cell r="F10">
            <v>1746.43</v>
          </cell>
        </row>
      </sheetData>
      <sheetData sheetId="2202">
        <row r="10">
          <cell r="F10">
            <v>1746.43</v>
          </cell>
        </row>
      </sheetData>
      <sheetData sheetId="2203">
        <row r="10">
          <cell r="F10">
            <v>1746.43</v>
          </cell>
        </row>
      </sheetData>
      <sheetData sheetId="2204">
        <row r="10">
          <cell r="F10">
            <v>1746.43</v>
          </cell>
        </row>
      </sheetData>
      <sheetData sheetId="2205">
        <row r="10">
          <cell r="F10">
            <v>1746.43</v>
          </cell>
        </row>
      </sheetData>
      <sheetData sheetId="2206">
        <row r="10">
          <cell r="F10">
            <v>6.3812059999999997</v>
          </cell>
        </row>
      </sheetData>
      <sheetData sheetId="2207">
        <row r="10">
          <cell r="F10">
            <v>1746.43</v>
          </cell>
        </row>
      </sheetData>
      <sheetData sheetId="2208">
        <row r="10">
          <cell r="F10">
            <v>1746.43</v>
          </cell>
        </row>
      </sheetData>
      <sheetData sheetId="2209">
        <row r="10">
          <cell r="F10">
            <v>1746.43</v>
          </cell>
        </row>
      </sheetData>
      <sheetData sheetId="2210">
        <row r="10">
          <cell r="F10">
            <v>1746.43</v>
          </cell>
        </row>
      </sheetData>
      <sheetData sheetId="2211">
        <row r="10">
          <cell r="F10">
            <v>1746.43</v>
          </cell>
        </row>
      </sheetData>
      <sheetData sheetId="2212">
        <row r="10">
          <cell r="F10">
            <v>1746.43</v>
          </cell>
        </row>
      </sheetData>
      <sheetData sheetId="2213">
        <row r="10">
          <cell r="F10">
            <v>1746.43</v>
          </cell>
        </row>
      </sheetData>
      <sheetData sheetId="2214">
        <row r="10">
          <cell r="F10">
            <v>1746.43</v>
          </cell>
        </row>
      </sheetData>
      <sheetData sheetId="2215">
        <row r="10">
          <cell r="F10">
            <v>1746.43</v>
          </cell>
        </row>
      </sheetData>
      <sheetData sheetId="2216">
        <row r="10">
          <cell r="F10">
            <v>1746.43</v>
          </cell>
        </row>
      </sheetData>
      <sheetData sheetId="2217">
        <row r="10">
          <cell r="F10">
            <v>6.3812059999999997</v>
          </cell>
        </row>
      </sheetData>
      <sheetData sheetId="2218">
        <row r="10">
          <cell r="F10">
            <v>1746.43</v>
          </cell>
        </row>
      </sheetData>
      <sheetData sheetId="2219">
        <row r="10">
          <cell r="F10">
            <v>1746.43</v>
          </cell>
        </row>
      </sheetData>
      <sheetData sheetId="2220">
        <row r="10">
          <cell r="F10">
            <v>1746.43</v>
          </cell>
        </row>
      </sheetData>
      <sheetData sheetId="2221">
        <row r="10">
          <cell r="F10">
            <v>1746.43</v>
          </cell>
        </row>
      </sheetData>
      <sheetData sheetId="2222">
        <row r="10">
          <cell r="F10">
            <v>1746.43</v>
          </cell>
        </row>
      </sheetData>
      <sheetData sheetId="2223">
        <row r="10">
          <cell r="F10">
            <v>1746.43</v>
          </cell>
        </row>
      </sheetData>
      <sheetData sheetId="2224">
        <row r="10">
          <cell r="F10">
            <v>1746.43</v>
          </cell>
        </row>
      </sheetData>
      <sheetData sheetId="2225">
        <row r="10">
          <cell r="F10">
            <v>1746.43</v>
          </cell>
        </row>
      </sheetData>
      <sheetData sheetId="2226">
        <row r="10">
          <cell r="F10">
            <v>1746.43</v>
          </cell>
        </row>
      </sheetData>
      <sheetData sheetId="2227">
        <row r="10">
          <cell r="F10">
            <v>1746.43</v>
          </cell>
        </row>
      </sheetData>
      <sheetData sheetId="2228">
        <row r="10">
          <cell r="F10">
            <v>1746.43</v>
          </cell>
        </row>
      </sheetData>
      <sheetData sheetId="2229">
        <row r="10">
          <cell r="F10">
            <v>1746.43</v>
          </cell>
        </row>
      </sheetData>
      <sheetData sheetId="2230">
        <row r="10">
          <cell r="F10">
            <v>1746.43</v>
          </cell>
        </row>
      </sheetData>
      <sheetData sheetId="2231">
        <row r="10">
          <cell r="F10">
            <v>1746.43</v>
          </cell>
        </row>
      </sheetData>
      <sheetData sheetId="2232">
        <row r="10">
          <cell r="F10">
            <v>1746.43</v>
          </cell>
        </row>
      </sheetData>
      <sheetData sheetId="2233">
        <row r="10">
          <cell r="F10">
            <v>1746.43</v>
          </cell>
        </row>
      </sheetData>
      <sheetData sheetId="2234">
        <row r="10">
          <cell r="F10">
            <v>1746.43</v>
          </cell>
        </row>
      </sheetData>
      <sheetData sheetId="2235">
        <row r="10">
          <cell r="F10">
            <v>1746.43</v>
          </cell>
        </row>
      </sheetData>
      <sheetData sheetId="2236">
        <row r="10">
          <cell r="F10">
            <v>1746.43</v>
          </cell>
        </row>
      </sheetData>
      <sheetData sheetId="2237">
        <row r="10">
          <cell r="F10">
            <v>1746.43</v>
          </cell>
        </row>
      </sheetData>
      <sheetData sheetId="2238">
        <row r="10">
          <cell r="F10">
            <v>1746.43</v>
          </cell>
        </row>
      </sheetData>
      <sheetData sheetId="2239">
        <row r="10">
          <cell r="F10">
            <v>1746.43</v>
          </cell>
        </row>
      </sheetData>
      <sheetData sheetId="2240">
        <row r="10">
          <cell r="F10">
            <v>1746.43</v>
          </cell>
        </row>
      </sheetData>
      <sheetData sheetId="2241">
        <row r="10">
          <cell r="F10">
            <v>6.3812059999999997</v>
          </cell>
        </row>
      </sheetData>
      <sheetData sheetId="2242">
        <row r="10">
          <cell r="F10">
            <v>1746.43</v>
          </cell>
        </row>
      </sheetData>
      <sheetData sheetId="2243">
        <row r="10">
          <cell r="F10">
            <v>1746.43</v>
          </cell>
        </row>
      </sheetData>
      <sheetData sheetId="2244">
        <row r="10">
          <cell r="F10">
            <v>1746.43</v>
          </cell>
        </row>
      </sheetData>
      <sheetData sheetId="2245">
        <row r="10">
          <cell r="F10">
            <v>1746.43</v>
          </cell>
        </row>
      </sheetData>
      <sheetData sheetId="2246">
        <row r="10">
          <cell r="F10">
            <v>1746.43</v>
          </cell>
        </row>
      </sheetData>
      <sheetData sheetId="2247">
        <row r="10">
          <cell r="F10">
            <v>1746.43</v>
          </cell>
        </row>
      </sheetData>
      <sheetData sheetId="2248">
        <row r="10">
          <cell r="F10">
            <v>1746.43</v>
          </cell>
        </row>
      </sheetData>
      <sheetData sheetId="2249">
        <row r="10">
          <cell r="F10">
            <v>1746.43</v>
          </cell>
        </row>
      </sheetData>
      <sheetData sheetId="2250">
        <row r="10">
          <cell r="F10">
            <v>1746.43</v>
          </cell>
        </row>
      </sheetData>
      <sheetData sheetId="2251">
        <row r="10">
          <cell r="F10">
            <v>1746.43</v>
          </cell>
        </row>
      </sheetData>
      <sheetData sheetId="2252">
        <row r="10">
          <cell r="F10">
            <v>6.3812059999999997</v>
          </cell>
        </row>
      </sheetData>
      <sheetData sheetId="2253">
        <row r="10">
          <cell r="F10">
            <v>1746.43</v>
          </cell>
        </row>
      </sheetData>
      <sheetData sheetId="2254">
        <row r="10">
          <cell r="F10">
            <v>1746.43</v>
          </cell>
        </row>
      </sheetData>
      <sheetData sheetId="2255">
        <row r="10">
          <cell r="F10">
            <v>1746.43</v>
          </cell>
        </row>
      </sheetData>
      <sheetData sheetId="2256">
        <row r="10">
          <cell r="F10">
            <v>1746.43</v>
          </cell>
        </row>
      </sheetData>
      <sheetData sheetId="2257">
        <row r="10">
          <cell r="F10">
            <v>1746.43</v>
          </cell>
        </row>
      </sheetData>
      <sheetData sheetId="2258">
        <row r="10">
          <cell r="F10">
            <v>1746.43</v>
          </cell>
        </row>
      </sheetData>
      <sheetData sheetId="2259">
        <row r="10">
          <cell r="F10">
            <v>1746.43</v>
          </cell>
        </row>
      </sheetData>
      <sheetData sheetId="2260">
        <row r="10">
          <cell r="F10">
            <v>1746.43</v>
          </cell>
        </row>
      </sheetData>
      <sheetData sheetId="2261">
        <row r="10">
          <cell r="F10">
            <v>1746.43</v>
          </cell>
        </row>
      </sheetData>
      <sheetData sheetId="2262">
        <row r="10">
          <cell r="F10">
            <v>1746.43</v>
          </cell>
        </row>
      </sheetData>
      <sheetData sheetId="2263">
        <row r="10">
          <cell r="F10">
            <v>6.3812059999999997</v>
          </cell>
        </row>
      </sheetData>
      <sheetData sheetId="2264">
        <row r="10">
          <cell r="F10">
            <v>1746.43</v>
          </cell>
        </row>
      </sheetData>
      <sheetData sheetId="2265">
        <row r="10">
          <cell r="F10">
            <v>1746.43</v>
          </cell>
        </row>
      </sheetData>
      <sheetData sheetId="2266">
        <row r="10">
          <cell r="F10">
            <v>1746.43</v>
          </cell>
        </row>
      </sheetData>
      <sheetData sheetId="2267">
        <row r="10">
          <cell r="F10">
            <v>1746.43</v>
          </cell>
        </row>
      </sheetData>
      <sheetData sheetId="2268">
        <row r="10">
          <cell r="F10">
            <v>1746.43</v>
          </cell>
        </row>
      </sheetData>
      <sheetData sheetId="2269">
        <row r="10">
          <cell r="F10">
            <v>1746.43</v>
          </cell>
        </row>
      </sheetData>
      <sheetData sheetId="2270">
        <row r="10">
          <cell r="F10">
            <v>1746.43</v>
          </cell>
        </row>
      </sheetData>
      <sheetData sheetId="2271">
        <row r="10">
          <cell r="F10">
            <v>1746.43</v>
          </cell>
        </row>
      </sheetData>
      <sheetData sheetId="2272">
        <row r="10">
          <cell r="F10">
            <v>1746.43</v>
          </cell>
        </row>
      </sheetData>
      <sheetData sheetId="2273">
        <row r="10">
          <cell r="F10">
            <v>1746.43</v>
          </cell>
        </row>
      </sheetData>
      <sheetData sheetId="2274">
        <row r="10">
          <cell r="F10">
            <v>1746.43</v>
          </cell>
        </row>
      </sheetData>
      <sheetData sheetId="2275">
        <row r="10">
          <cell r="F10">
            <v>1746.43</v>
          </cell>
        </row>
      </sheetData>
      <sheetData sheetId="2276">
        <row r="10">
          <cell r="F10">
            <v>6.3812059999999997</v>
          </cell>
        </row>
      </sheetData>
      <sheetData sheetId="2277">
        <row r="10">
          <cell r="F10">
            <v>1746.43</v>
          </cell>
        </row>
      </sheetData>
      <sheetData sheetId="2278">
        <row r="10">
          <cell r="F10">
            <v>1746.43</v>
          </cell>
        </row>
      </sheetData>
      <sheetData sheetId="2279">
        <row r="10">
          <cell r="F10">
            <v>1746.43</v>
          </cell>
        </row>
      </sheetData>
      <sheetData sheetId="2280">
        <row r="10">
          <cell r="F10">
            <v>1746.43</v>
          </cell>
        </row>
      </sheetData>
      <sheetData sheetId="2281">
        <row r="10">
          <cell r="F10">
            <v>1746.43</v>
          </cell>
        </row>
      </sheetData>
      <sheetData sheetId="2282">
        <row r="10">
          <cell r="F10">
            <v>1746.43</v>
          </cell>
        </row>
      </sheetData>
      <sheetData sheetId="2283">
        <row r="10">
          <cell r="F10">
            <v>1746.43</v>
          </cell>
        </row>
      </sheetData>
      <sheetData sheetId="2284">
        <row r="10">
          <cell r="F10">
            <v>1746.43</v>
          </cell>
        </row>
      </sheetData>
      <sheetData sheetId="2285">
        <row r="10">
          <cell r="F10">
            <v>1746.43</v>
          </cell>
        </row>
      </sheetData>
      <sheetData sheetId="2286">
        <row r="10">
          <cell r="F10">
            <v>1746.43</v>
          </cell>
        </row>
      </sheetData>
      <sheetData sheetId="2287">
        <row r="10">
          <cell r="F10">
            <v>1746.43</v>
          </cell>
        </row>
      </sheetData>
      <sheetData sheetId="2288">
        <row r="10">
          <cell r="F10">
            <v>1746.43</v>
          </cell>
        </row>
      </sheetData>
      <sheetData sheetId="2289">
        <row r="10">
          <cell r="F10">
            <v>1746.43</v>
          </cell>
        </row>
      </sheetData>
      <sheetData sheetId="2290">
        <row r="10">
          <cell r="F10">
            <v>1746.43</v>
          </cell>
        </row>
      </sheetData>
      <sheetData sheetId="2291">
        <row r="10">
          <cell r="F10">
            <v>1746.43</v>
          </cell>
        </row>
      </sheetData>
      <sheetData sheetId="2292">
        <row r="10">
          <cell r="F10">
            <v>1746.43</v>
          </cell>
        </row>
      </sheetData>
      <sheetData sheetId="2293">
        <row r="10">
          <cell r="F10">
            <v>1746.43</v>
          </cell>
        </row>
      </sheetData>
      <sheetData sheetId="2294">
        <row r="10">
          <cell r="F10">
            <v>1746.43</v>
          </cell>
        </row>
      </sheetData>
      <sheetData sheetId="2295">
        <row r="10">
          <cell r="F10">
            <v>1746.43</v>
          </cell>
        </row>
      </sheetData>
      <sheetData sheetId="2296">
        <row r="10">
          <cell r="F10">
            <v>1746.43</v>
          </cell>
        </row>
      </sheetData>
      <sheetData sheetId="2297">
        <row r="10">
          <cell r="F10">
            <v>1746.43</v>
          </cell>
        </row>
      </sheetData>
      <sheetData sheetId="2298">
        <row r="10">
          <cell r="F10">
            <v>1746.43</v>
          </cell>
        </row>
      </sheetData>
      <sheetData sheetId="2299">
        <row r="10">
          <cell r="F10">
            <v>1746.43</v>
          </cell>
        </row>
      </sheetData>
      <sheetData sheetId="2300">
        <row r="10">
          <cell r="F10">
            <v>1746.43</v>
          </cell>
        </row>
      </sheetData>
      <sheetData sheetId="2301">
        <row r="10">
          <cell r="F10">
            <v>1746.43</v>
          </cell>
        </row>
      </sheetData>
      <sheetData sheetId="2302">
        <row r="10">
          <cell r="F10">
            <v>6.3812059999999997</v>
          </cell>
        </row>
      </sheetData>
      <sheetData sheetId="2303">
        <row r="10">
          <cell r="F10">
            <v>1746.43</v>
          </cell>
        </row>
      </sheetData>
      <sheetData sheetId="2304">
        <row r="10">
          <cell r="F10">
            <v>1746.43</v>
          </cell>
        </row>
      </sheetData>
      <sheetData sheetId="2305">
        <row r="10">
          <cell r="F10">
            <v>1746.43</v>
          </cell>
        </row>
      </sheetData>
      <sheetData sheetId="2306">
        <row r="10">
          <cell r="F10">
            <v>1746.43</v>
          </cell>
        </row>
      </sheetData>
      <sheetData sheetId="2307">
        <row r="10">
          <cell r="F10">
            <v>1746.43</v>
          </cell>
        </row>
      </sheetData>
      <sheetData sheetId="2308">
        <row r="10">
          <cell r="F10">
            <v>1746.43</v>
          </cell>
        </row>
      </sheetData>
      <sheetData sheetId="2309">
        <row r="10">
          <cell r="F10">
            <v>1746.43</v>
          </cell>
        </row>
      </sheetData>
      <sheetData sheetId="2310">
        <row r="10">
          <cell r="F10">
            <v>1746.43</v>
          </cell>
        </row>
      </sheetData>
      <sheetData sheetId="2311">
        <row r="10">
          <cell r="F10">
            <v>1746.43</v>
          </cell>
        </row>
      </sheetData>
      <sheetData sheetId="2312">
        <row r="10">
          <cell r="F10">
            <v>1746.43</v>
          </cell>
        </row>
      </sheetData>
      <sheetData sheetId="2313">
        <row r="10">
          <cell r="F10">
            <v>6.3812059999999997</v>
          </cell>
        </row>
      </sheetData>
      <sheetData sheetId="2314">
        <row r="10">
          <cell r="F10">
            <v>1746.43</v>
          </cell>
        </row>
      </sheetData>
      <sheetData sheetId="2315">
        <row r="10">
          <cell r="F10">
            <v>1746.43</v>
          </cell>
        </row>
      </sheetData>
      <sheetData sheetId="2316">
        <row r="10">
          <cell r="F10">
            <v>1746.43</v>
          </cell>
        </row>
      </sheetData>
      <sheetData sheetId="2317">
        <row r="10">
          <cell r="F10">
            <v>1746.43</v>
          </cell>
        </row>
      </sheetData>
      <sheetData sheetId="2318">
        <row r="10">
          <cell r="F10">
            <v>1746.43</v>
          </cell>
        </row>
      </sheetData>
      <sheetData sheetId="2319">
        <row r="10">
          <cell r="F10">
            <v>1746.43</v>
          </cell>
        </row>
      </sheetData>
      <sheetData sheetId="2320">
        <row r="10">
          <cell r="F10">
            <v>1746.43</v>
          </cell>
        </row>
      </sheetData>
      <sheetData sheetId="2321">
        <row r="10">
          <cell r="F10">
            <v>1746.43</v>
          </cell>
        </row>
      </sheetData>
      <sheetData sheetId="2322">
        <row r="10">
          <cell r="F10">
            <v>1746.43</v>
          </cell>
        </row>
      </sheetData>
      <sheetData sheetId="2323">
        <row r="10">
          <cell r="F10">
            <v>1746.43</v>
          </cell>
        </row>
      </sheetData>
      <sheetData sheetId="2324">
        <row r="10">
          <cell r="F10">
            <v>6.3812059999999997</v>
          </cell>
        </row>
      </sheetData>
      <sheetData sheetId="2325">
        <row r="10">
          <cell r="F10">
            <v>1746.43</v>
          </cell>
        </row>
      </sheetData>
      <sheetData sheetId="2326">
        <row r="10">
          <cell r="F10">
            <v>1746.43</v>
          </cell>
        </row>
      </sheetData>
      <sheetData sheetId="2327">
        <row r="10">
          <cell r="F10">
            <v>1746.43</v>
          </cell>
        </row>
      </sheetData>
      <sheetData sheetId="2328">
        <row r="10">
          <cell r="F10">
            <v>1746.43</v>
          </cell>
        </row>
      </sheetData>
      <sheetData sheetId="2329">
        <row r="10">
          <cell r="F10">
            <v>1746.43</v>
          </cell>
        </row>
      </sheetData>
      <sheetData sheetId="2330">
        <row r="10">
          <cell r="F10">
            <v>1746.43</v>
          </cell>
        </row>
      </sheetData>
      <sheetData sheetId="2331">
        <row r="10">
          <cell r="F10">
            <v>1746.43</v>
          </cell>
        </row>
      </sheetData>
      <sheetData sheetId="2332">
        <row r="10">
          <cell r="F10">
            <v>1746.43</v>
          </cell>
        </row>
      </sheetData>
      <sheetData sheetId="2333">
        <row r="10">
          <cell r="F10">
            <v>1746.43</v>
          </cell>
        </row>
      </sheetData>
      <sheetData sheetId="2334">
        <row r="10">
          <cell r="F10">
            <v>1746.43</v>
          </cell>
        </row>
      </sheetData>
      <sheetData sheetId="2335">
        <row r="10">
          <cell r="F10">
            <v>1746.43</v>
          </cell>
        </row>
      </sheetData>
      <sheetData sheetId="2336">
        <row r="10">
          <cell r="F10">
            <v>1746.43</v>
          </cell>
        </row>
      </sheetData>
      <sheetData sheetId="2337">
        <row r="10">
          <cell r="F10">
            <v>6.3812059999999997</v>
          </cell>
        </row>
      </sheetData>
      <sheetData sheetId="2338">
        <row r="10">
          <cell r="F10">
            <v>1746.43</v>
          </cell>
        </row>
      </sheetData>
      <sheetData sheetId="2339">
        <row r="10">
          <cell r="F10">
            <v>1746.43</v>
          </cell>
        </row>
      </sheetData>
      <sheetData sheetId="2340">
        <row r="10">
          <cell r="F10">
            <v>1746.43</v>
          </cell>
        </row>
      </sheetData>
      <sheetData sheetId="2341">
        <row r="10">
          <cell r="F10">
            <v>1746.43</v>
          </cell>
        </row>
      </sheetData>
      <sheetData sheetId="2342">
        <row r="10">
          <cell r="F10">
            <v>1746.43</v>
          </cell>
        </row>
      </sheetData>
      <sheetData sheetId="2343">
        <row r="10">
          <cell r="F10">
            <v>1746.43</v>
          </cell>
        </row>
      </sheetData>
      <sheetData sheetId="2344">
        <row r="10">
          <cell r="F10">
            <v>1746.43</v>
          </cell>
        </row>
      </sheetData>
      <sheetData sheetId="2345">
        <row r="10">
          <cell r="F10">
            <v>1746.43</v>
          </cell>
        </row>
      </sheetData>
      <sheetData sheetId="2346">
        <row r="10">
          <cell r="F10">
            <v>1746.43</v>
          </cell>
        </row>
      </sheetData>
      <sheetData sheetId="2347">
        <row r="10">
          <cell r="F10">
            <v>1746.43</v>
          </cell>
        </row>
      </sheetData>
      <sheetData sheetId="2348">
        <row r="10">
          <cell r="F10">
            <v>1746.43</v>
          </cell>
        </row>
      </sheetData>
      <sheetData sheetId="2349">
        <row r="10">
          <cell r="F10">
            <v>1746.43</v>
          </cell>
        </row>
      </sheetData>
      <sheetData sheetId="2350">
        <row r="10">
          <cell r="F10">
            <v>1746.43</v>
          </cell>
        </row>
      </sheetData>
      <sheetData sheetId="2351">
        <row r="10">
          <cell r="F10">
            <v>1746.43</v>
          </cell>
        </row>
      </sheetData>
      <sheetData sheetId="2352">
        <row r="10">
          <cell r="F10">
            <v>1746.43</v>
          </cell>
        </row>
      </sheetData>
      <sheetData sheetId="2353">
        <row r="10">
          <cell r="F10">
            <v>1746.43</v>
          </cell>
        </row>
      </sheetData>
      <sheetData sheetId="2354">
        <row r="10">
          <cell r="F10">
            <v>1746.43</v>
          </cell>
        </row>
      </sheetData>
      <sheetData sheetId="2355">
        <row r="10">
          <cell r="F10">
            <v>1746.43</v>
          </cell>
        </row>
      </sheetData>
      <sheetData sheetId="2356">
        <row r="10">
          <cell r="F10">
            <v>1746.43</v>
          </cell>
        </row>
      </sheetData>
      <sheetData sheetId="2357">
        <row r="10">
          <cell r="F10">
            <v>1746.43</v>
          </cell>
        </row>
      </sheetData>
      <sheetData sheetId="2358">
        <row r="10">
          <cell r="F10">
            <v>1746.43</v>
          </cell>
        </row>
      </sheetData>
      <sheetData sheetId="2359">
        <row r="10">
          <cell r="F10">
            <v>1746.43</v>
          </cell>
        </row>
      </sheetData>
      <sheetData sheetId="2360">
        <row r="10">
          <cell r="F10">
            <v>1746.43</v>
          </cell>
        </row>
      </sheetData>
      <sheetData sheetId="2361">
        <row r="10">
          <cell r="F10">
            <v>1746.43</v>
          </cell>
        </row>
      </sheetData>
      <sheetData sheetId="2362">
        <row r="10">
          <cell r="F10">
            <v>1746.43</v>
          </cell>
        </row>
      </sheetData>
      <sheetData sheetId="2363">
        <row r="10">
          <cell r="F10">
            <v>1746.43</v>
          </cell>
        </row>
      </sheetData>
      <sheetData sheetId="2364">
        <row r="10">
          <cell r="F10">
            <v>1746.43</v>
          </cell>
        </row>
      </sheetData>
      <sheetData sheetId="2365">
        <row r="10">
          <cell r="F10">
            <v>1746.43</v>
          </cell>
        </row>
      </sheetData>
      <sheetData sheetId="2366">
        <row r="10">
          <cell r="F10">
            <v>1746.43</v>
          </cell>
        </row>
      </sheetData>
      <sheetData sheetId="2367">
        <row r="10">
          <cell r="F10">
            <v>1746.43</v>
          </cell>
        </row>
      </sheetData>
      <sheetData sheetId="2368">
        <row r="10">
          <cell r="F10">
            <v>1746.43</v>
          </cell>
        </row>
      </sheetData>
      <sheetData sheetId="2369">
        <row r="10">
          <cell r="F10">
            <v>1746.43</v>
          </cell>
        </row>
      </sheetData>
      <sheetData sheetId="2370">
        <row r="10">
          <cell r="F10">
            <v>1746.43</v>
          </cell>
        </row>
      </sheetData>
      <sheetData sheetId="2371">
        <row r="10">
          <cell r="F10">
            <v>1746.43</v>
          </cell>
        </row>
      </sheetData>
      <sheetData sheetId="2372">
        <row r="10">
          <cell r="F10">
            <v>1746.43</v>
          </cell>
        </row>
      </sheetData>
      <sheetData sheetId="2373">
        <row r="10">
          <cell r="F10">
            <v>1746.43</v>
          </cell>
        </row>
      </sheetData>
      <sheetData sheetId="2374">
        <row r="10">
          <cell r="F10">
            <v>1746.43</v>
          </cell>
        </row>
      </sheetData>
      <sheetData sheetId="2375">
        <row r="10">
          <cell r="F10">
            <v>1746.43</v>
          </cell>
        </row>
      </sheetData>
      <sheetData sheetId="2376">
        <row r="10">
          <cell r="F10">
            <v>1746.43</v>
          </cell>
        </row>
      </sheetData>
      <sheetData sheetId="2377">
        <row r="10">
          <cell r="F10">
            <v>1746.43</v>
          </cell>
        </row>
      </sheetData>
      <sheetData sheetId="2378">
        <row r="10">
          <cell r="F10">
            <v>1746.43</v>
          </cell>
        </row>
      </sheetData>
      <sheetData sheetId="2379"/>
      <sheetData sheetId="2380">
        <row r="10">
          <cell r="F10">
            <v>1746.43</v>
          </cell>
        </row>
      </sheetData>
      <sheetData sheetId="2381">
        <row r="10">
          <cell r="F10">
            <v>1746.43</v>
          </cell>
        </row>
      </sheetData>
      <sheetData sheetId="2382"/>
      <sheetData sheetId="2383"/>
      <sheetData sheetId="2384">
        <row r="10">
          <cell r="F10">
            <v>1746.43</v>
          </cell>
        </row>
      </sheetData>
      <sheetData sheetId="2385"/>
      <sheetData sheetId="2386"/>
      <sheetData sheetId="2387"/>
      <sheetData sheetId="2388">
        <row r="10">
          <cell r="F10">
            <v>1746.43</v>
          </cell>
        </row>
      </sheetData>
      <sheetData sheetId="2389">
        <row r="10">
          <cell r="F10">
            <v>1746.43</v>
          </cell>
        </row>
      </sheetData>
      <sheetData sheetId="2390">
        <row r="10">
          <cell r="F10">
            <v>1746.43</v>
          </cell>
        </row>
      </sheetData>
      <sheetData sheetId="2391">
        <row r="10">
          <cell r="F10">
            <v>1746.43</v>
          </cell>
        </row>
      </sheetData>
      <sheetData sheetId="2392">
        <row r="10">
          <cell r="F10">
            <v>1746.43</v>
          </cell>
        </row>
      </sheetData>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0">
          <cell r="F10">
            <v>1746.43</v>
          </cell>
        </row>
      </sheetData>
      <sheetData sheetId="2420">
        <row r="10">
          <cell r="F10">
            <v>1746.43</v>
          </cell>
        </row>
      </sheetData>
      <sheetData sheetId="2421"/>
      <sheetData sheetId="2422"/>
      <sheetData sheetId="2423">
        <row r="10">
          <cell r="F10">
            <v>1746.43</v>
          </cell>
        </row>
      </sheetData>
      <sheetData sheetId="2424">
        <row r="10">
          <cell r="F10">
            <v>1746.43</v>
          </cell>
        </row>
      </sheetData>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row r="10">
          <cell r="F10">
            <v>6.3812059999999997</v>
          </cell>
        </row>
      </sheetData>
      <sheetData sheetId="2476">
        <row r="10">
          <cell r="F10">
            <v>6.3812059999999997</v>
          </cell>
        </row>
      </sheetData>
      <sheetData sheetId="2477"/>
      <sheetData sheetId="2478">
        <row r="10">
          <cell r="F10">
            <v>6.3812059999999997</v>
          </cell>
        </row>
      </sheetData>
      <sheetData sheetId="2479">
        <row r="10">
          <cell r="F10">
            <v>6.3812059999999997</v>
          </cell>
        </row>
      </sheetData>
      <sheetData sheetId="2480"/>
      <sheetData sheetId="2481">
        <row r="10">
          <cell r="F10">
            <v>6.3812059999999997</v>
          </cell>
        </row>
      </sheetData>
      <sheetData sheetId="2482">
        <row r="10">
          <cell r="F10">
            <v>6.3812059999999997</v>
          </cell>
        </row>
      </sheetData>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sheetData sheetId="2509"/>
      <sheetData sheetId="2510">
        <row r="10">
          <cell r="F10">
            <v>1746.43</v>
          </cell>
        </row>
      </sheetData>
      <sheetData sheetId="2511">
        <row r="10">
          <cell r="F10">
            <v>1746.43</v>
          </cell>
        </row>
      </sheetData>
      <sheetData sheetId="2512">
        <row r="10">
          <cell r="F10">
            <v>1746.43</v>
          </cell>
        </row>
      </sheetData>
      <sheetData sheetId="2513">
        <row r="10">
          <cell r="F10">
            <v>1746.43</v>
          </cell>
        </row>
      </sheetData>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ow r="10">
          <cell r="F10">
            <v>1746.43</v>
          </cell>
        </row>
      </sheetData>
      <sheetData sheetId="2707">
        <row r="10">
          <cell r="F10">
            <v>1746.43</v>
          </cell>
        </row>
      </sheetData>
      <sheetData sheetId="2708">
        <row r="10">
          <cell r="F10">
            <v>1746.43</v>
          </cell>
        </row>
      </sheetData>
      <sheetData sheetId="2709"/>
      <sheetData sheetId="2710"/>
      <sheetData sheetId="2711">
        <row r="10">
          <cell r="F10">
            <v>1746.43</v>
          </cell>
        </row>
      </sheetData>
      <sheetData sheetId="2712">
        <row r="10">
          <cell r="F10">
            <v>1746.43</v>
          </cell>
        </row>
      </sheetData>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sheetData sheetId="2875"/>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sheetData sheetId="2918"/>
      <sheetData sheetId="2919"/>
      <sheetData sheetId="2920"/>
      <sheetData sheetId="2921"/>
      <sheetData sheetId="2922"/>
      <sheetData sheetId="2923"/>
      <sheetData sheetId="2924"/>
      <sheetData sheetId="2925"/>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sheetData sheetId="2937"/>
      <sheetData sheetId="2938"/>
      <sheetData sheetId="2939"/>
      <sheetData sheetId="2940" refreshError="1"/>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row r="10">
          <cell r="F10">
            <v>1746.43</v>
          </cell>
        </row>
      </sheetData>
      <sheetData sheetId="3010"/>
      <sheetData sheetId="3011"/>
      <sheetData sheetId="3012"/>
      <sheetData sheetId="3013">
        <row r="10">
          <cell r="F10">
            <v>1746.43</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row r="10">
          <cell r="F10">
            <v>1746.43</v>
          </cell>
        </row>
      </sheetData>
      <sheetData sheetId="3050"/>
      <sheetData sheetId="3051"/>
      <sheetData sheetId="3052"/>
      <sheetData sheetId="3053"/>
      <sheetData sheetId="3054"/>
      <sheetData sheetId="3055"/>
      <sheetData sheetId="3056">
        <row r="10">
          <cell r="F10">
            <v>1746.43</v>
          </cell>
        </row>
      </sheetData>
      <sheetData sheetId="3057">
        <row r="10">
          <cell r="F10">
            <v>1746.43</v>
          </cell>
        </row>
      </sheetData>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M-1-1"/>
      <sheetName val="Sheet1"/>
      <sheetName val="ELEC45-01"/>
      <sheetName val="detail(sum)"/>
      <sheetName val="Trial Balance"/>
      <sheetName val="Template"/>
      <sheetName val="ADJ - RATE"/>
      <sheetName val="K-1A"/>
      <sheetName val="0506合并附注"/>
      <sheetName val="2动力设备"/>
      <sheetName val="Heads"/>
      <sheetName val="Exp"/>
      <sheetName val="MajorAP"/>
      <sheetName val="AP Interco."/>
      <sheetName val="Details for Keppel Sin"/>
      <sheetName val="Details for tri"/>
      <sheetName val="Q1'04"/>
      <sheetName val="Q2'04"/>
      <sheetName val="เง_นก__ธนชาต_"/>
      <sheetName val="เง_นก__ MGC"/>
      <sheetName val="PM-TE"/>
      <sheetName val="TrialBalance Q3-2002"/>
      <sheetName val="TB-2001-Apr'01"/>
      <sheetName val="TH00_12080000"/>
      <sheetName val="VariableII  period"/>
      <sheetName val="6 weeks rolling forecast"/>
      <sheetName val="Cash082002"/>
      <sheetName val="AP"/>
      <sheetName val="AR"/>
      <sheetName val="mbb"/>
      <sheetName val="mbb-us"/>
      <sheetName val="oub"/>
      <sheetName val="Recon-mbb"/>
      <sheetName val="Recon-oub"/>
      <sheetName val="M-1A"/>
      <sheetName val="database"/>
      <sheetName val="table"/>
      <sheetName val="LS매입채무"/>
      <sheetName val="외상매입금명세"/>
      <sheetName val="지급어음명세"/>
      <sheetName val="FX rates"/>
      <sheetName val="Standing Data"/>
      <sheetName val="Asset &amp; Liability"/>
      <sheetName val="Net asset value"/>
      <sheetName val="_x0000_"/>
      <sheetName val=""/>
      <sheetName val="Dates"/>
      <sheetName val="노무비"/>
      <sheetName val="재무가정"/>
      <sheetName val="detail_profit&amp;loss"/>
      <sheetName val="K-5"/>
      <sheetName val="SCB 1 - Current"/>
      <sheetName val="SCB 2 - Current"/>
    </sheetNames>
    <sheetDataSet>
      <sheetData sheetId="0" refreshError="1"/>
      <sheetData sheetId="1" refreshError="1">
        <row r="2">
          <cell r="G2">
            <v>36525</v>
          </cell>
        </row>
        <row r="17">
          <cell r="E17">
            <v>3000000</v>
          </cell>
        </row>
      </sheetData>
      <sheetData sheetId="2" refreshError="1"/>
      <sheetData sheetId="3">
        <row r="4">
          <cell r="B4" t="str">
            <v>กรุงเทพฯ</v>
          </cell>
        </row>
      </sheetData>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M-1-1"/>
      <sheetName val="Sheet1"/>
      <sheetName val="ELEC45-01"/>
      <sheetName val="detail(sum)"/>
      <sheetName val="Trial Balance"/>
      <sheetName val="Template"/>
      <sheetName val="ADJ - RATE"/>
      <sheetName val="K-1A"/>
      <sheetName val="0506合并附注"/>
      <sheetName val="2动力设备"/>
      <sheetName val="Heads"/>
      <sheetName val="Exp"/>
      <sheetName val="MajorAP"/>
      <sheetName val="AP Interco."/>
      <sheetName val="Details for Keppel Sin"/>
      <sheetName val="Details for tri"/>
      <sheetName val="Q1'04"/>
      <sheetName val="Q2'04"/>
      <sheetName val="เง_นก__ธนชาต_"/>
      <sheetName val="เง_นก__ MGC"/>
      <sheetName val="PM-TE"/>
      <sheetName val="TrialBalance Q3-2002"/>
      <sheetName val="TB-2001-Apr'01"/>
      <sheetName val="TH00_12080000"/>
      <sheetName val="VariableII  period"/>
      <sheetName val="6 weeks rolling forecast"/>
      <sheetName val="Cash082002"/>
      <sheetName val="AP"/>
      <sheetName val="AR"/>
      <sheetName val="mbb"/>
      <sheetName val="mbb-us"/>
      <sheetName val="oub"/>
      <sheetName val="Recon-mbb"/>
      <sheetName val="Recon-oub"/>
      <sheetName val="M-1A"/>
      <sheetName val="database"/>
      <sheetName val="table"/>
      <sheetName val="LS매입채무"/>
      <sheetName val="외상매입금명세"/>
      <sheetName val="지급어음명세"/>
      <sheetName val="FX rates"/>
      <sheetName val="Standing Data"/>
      <sheetName val="Asset &amp; Liability"/>
      <sheetName val="Net asset value"/>
      <sheetName val="_x0000_"/>
      <sheetName val=""/>
      <sheetName val="Dates"/>
      <sheetName val="노무비"/>
      <sheetName val="재무가정"/>
      <sheetName val="detail_profit&amp;loss"/>
      <sheetName val="K-5"/>
      <sheetName val="SCB 1 - Current"/>
      <sheetName val="SCB 2 - Current"/>
      <sheetName val="?????"/>
      <sheetName val="BUILD95"/>
      <sheetName val="A"/>
      <sheetName val="?????????????"/>
      <sheetName val="??????? MGC"/>
      <sheetName val="ชื่อหุ้น"/>
      <sheetName val="B&amp;S 1999"/>
      <sheetName val="????-??"/>
      <sheetName val="GROUP1"/>
      <sheetName val="เงินกู้_MGC"/>
      <sheetName val="ตั๋วเงินรับ"/>
      <sheetName val="CRITERIA1"/>
      <sheetName val="Download Grp Branch"/>
      <sheetName val="Download Lcl Branch"/>
      <sheetName val="Supporting Tool"/>
      <sheetName val="Invoice"/>
      <sheetName val="MENU"/>
      <sheetName val="Customize Your Invoice"/>
      <sheetName val="Std 06"/>
      <sheetName val="TB"/>
      <sheetName val="E"/>
      <sheetName val="L3"/>
      <sheetName val="M"/>
      <sheetName val="U4"/>
      <sheetName val="U2"/>
      <sheetName val="BS"/>
      <sheetName val="PL"/>
      <sheetName val="Cover"/>
      <sheetName val="Debt Info"/>
      <sheetName val="Lead"/>
      <sheetName val="legal_h"/>
      <sheetName val="U-3"/>
      <sheetName val="DENMARK"/>
      <sheetName val="Currency"/>
      <sheetName val="Parameters"/>
      <sheetName val="BMCT2003"/>
      <sheetName val="CODE"/>
      <sheetName val="Purchase Order"/>
      <sheetName val="Customize Your Purchase Order"/>
      <sheetName val=" IB-PL-00-01 SUMMARY"/>
      <sheetName val="Call Down Data OLD"/>
      <sheetName val="GL"/>
      <sheetName val="Assumption Data"/>
      <sheetName val="CANADA"/>
      <sheetName val="Links"/>
      <sheetName val="BL - GL - RJ"/>
      <sheetName val="T&amp;E GL"/>
      <sheetName val="T&amp;E System"/>
      <sheetName val="1020 FF"/>
      <sheetName val="BRAZIL"/>
      <sheetName val=" IBPL0001"/>
      <sheetName val="RFC-GRE"/>
      <sheetName val="PHSB-GL-TB"/>
      <sheetName val="FY02 Fcst"/>
      <sheetName val="fxrates"/>
      <sheetName val="HR"/>
      <sheetName val="Aging"/>
      <sheetName val="Variables"/>
      <sheetName val="Operational Plan"/>
      <sheetName val="P13-R"/>
      <sheetName val="Main Menu"/>
      <sheetName val="AOP Summary-2"/>
      <sheetName val="Burden exp"/>
      <sheetName val="Header"/>
      <sheetName val="Lookup"/>
      <sheetName val="PA"/>
      <sheetName val="stockทุน"/>
      <sheetName val="AFEMAI"/>
      <sheetName val="Thailand"/>
      <sheetName val="BE"/>
      <sheetName val="MatMan"/>
      <sheetName val="6289105-"/>
      <sheetName val="Investment Database"/>
      <sheetName val="2002"/>
      <sheetName val="Submission Form"/>
      <sheetName val="Wkgs_BS Lead"/>
      <sheetName val="Final"/>
      <sheetName val="resumen"/>
      <sheetName val="M_Maincomp"/>
      <sheetName val="CF RECONCILE - 1"/>
      <sheetName val="N-4 Patent right"/>
      <sheetName val="Allocate96-98"/>
      <sheetName val="Loan Data"/>
      <sheetName val="ค่าวัสดุ"/>
      <sheetName val="K-5 YE"/>
      <sheetName val="Asset 31-12-47"/>
      <sheetName val="FACTORS"/>
      <sheetName val="Master"/>
      <sheetName val="MA"/>
      <sheetName val="Purchase"/>
      <sheetName val="ALL KSFC RIGS EXCEPT R-5"/>
      <sheetName val="GLdownload"/>
      <sheetName val="Base Rental"/>
      <sheetName val="10-1 Media"/>
      <sheetName val="10-cut"/>
      <sheetName val="F_OH"/>
      <sheetName val="COST (ACC.ขาย10-2005)"/>
      <sheetName val="เงินกู้ธนช"/>
      <sheetName val="Entity List"/>
      <sheetName val="Config"/>
      <sheetName val="_2_ส่งข้อมูลต้นทุนฉีดให้บัญชี"/>
      <sheetName val="7Long term liabilities"/>
      <sheetName val="Detail-Sep"/>
      <sheetName val="Appendix E"/>
      <sheetName val="U-5"/>
      <sheetName val="공사개요"/>
      <sheetName val="?"/>
      <sheetName val="SF commitment "/>
      <sheetName val="Contract_service fee-other"/>
      <sheetName val="624270"/>
      <sheetName val="625120"/>
      <sheetName val="624230"/>
      <sheetName val="624220"/>
      <sheetName val="624210"/>
      <sheetName val="624110"/>
      <sheetName val="613010"/>
      <sheetName val="GL_SF Q3"/>
      <sheetName val="เงินกู้_MGC1"/>
      <sheetName val="SCB_1_-_Current"/>
      <sheetName val="SCB_2_-_Current"/>
      <sheetName val="B&amp;S_1999"/>
      <sheetName val="Trial_Balance"/>
      <sheetName val="ADJ_-_RATE"/>
      <sheetName val="AP_Interco_"/>
      <sheetName val="Details_for_Keppel_Sin"/>
      <sheetName val="Details_for_tri"/>
      <sheetName val="เง_นก___MGC"/>
      <sheetName val="TrialBalance_Q3-2002"/>
      <sheetName val="VariableII__period"/>
      <sheetName val="6_weeks_rolling_forecast"/>
      <sheetName val="FX_rates"/>
      <sheetName val="Standing_Data"/>
      <sheetName val="Asset_&amp;_Liability"/>
      <sheetName val="Net_asset_value"/>
      <sheetName val="???????_MGC"/>
      <sheetName val="Download_Grp_Branch"/>
      <sheetName val="Download_Lcl_Branch"/>
      <sheetName val="Supporting_Tool"/>
      <sheetName val="Customize_Your_Invoice"/>
      <sheetName val="Std_06"/>
      <sheetName val="Debt_Info"/>
      <sheetName val="Purchase_Order"/>
      <sheetName val="Customize_Your_Purchase_Order"/>
      <sheetName val="_IB-PL-00-01_SUMMARY"/>
      <sheetName val="Call_Down_Data_OLD"/>
      <sheetName val="Assumption_Data"/>
      <sheetName val="BL_-_GL_-_RJ"/>
      <sheetName val="T&amp;E_GL"/>
      <sheetName val="T&amp;E_System"/>
      <sheetName val="1020_FF"/>
      <sheetName val="_IBPL0001"/>
      <sheetName val="FY02_Fcst"/>
      <sheetName val="Operational_Plan"/>
      <sheetName val="Main_Menu"/>
      <sheetName val="AOP_Summary-2"/>
      <sheetName val="Burden_exp"/>
      <sheetName val="Investment_Database"/>
      <sheetName val="Submission_Form"/>
      <sheetName val="Wkgs_BS_Lead"/>
      <sheetName val="CF_RECONCILE_-_1"/>
      <sheetName val="N-4_Patent_right"/>
      <sheetName val="Loan_Data"/>
      <sheetName val="K-5_YE"/>
      <sheetName val="Asset_31-12-47"/>
      <sheetName val="ALL_KSFC_RIGS_EXCEPT_R-5"/>
      <sheetName val="Base_Rental"/>
      <sheetName val="10-1_Media"/>
      <sheetName val="COST_(ACC_ขาย10-2005)"/>
      <sheetName val="Entity_List"/>
      <sheetName val="7Long_term_liabilities"/>
      <sheetName val="Appendix_E"/>
      <sheetName val="Addition_AUC"/>
      <sheetName val=" IB-PL-YTD"/>
      <sheetName val="recon"/>
      <sheetName val="Account List"/>
      <sheetName val="Company codes"/>
      <sheetName val="Stock Aging"/>
      <sheetName val="Consolidated"/>
      <sheetName val="Reest_Budget"/>
      <sheetName val="Product_Category_Input"/>
      <sheetName val="Drop Down Lists"/>
      <sheetName val="CAPEX Import"/>
      <sheetName val="Disposal"/>
      <sheetName val="IR66N"/>
      <sheetName val="Value"/>
      <sheetName val="Rates Table"/>
      <sheetName val="type"/>
      <sheetName val="Data"/>
      <sheetName val="PARAMETER"/>
      <sheetName val="lgth adj fine"/>
      <sheetName val="Gauge Accuracy"/>
      <sheetName val="PG8"/>
      <sheetName val="PG7"/>
      <sheetName val="Drop Down"/>
      <sheetName val="Lookups"/>
      <sheetName val="AUDIT FEE"/>
      <sheetName val="Download"/>
      <sheetName val="P&amp;L-RT"/>
      <sheetName val="Pkg"/>
      <sheetName val="Raw Mat"/>
      <sheetName val="Thai better foods"/>
      <sheetName val="Cross Ref"/>
      <sheetName val="99年度原単位"/>
      <sheetName val="PRODUCT"/>
      <sheetName val="เครื่องตกแต่ง"/>
      <sheetName val="อาคาร"/>
      <sheetName val="เครื่องมือ"/>
      <sheetName val="Jung step down (60)"/>
      <sheetName val="SRO"/>
      <sheetName val="Stock"/>
      <sheetName val="10"/>
      <sheetName val="ACC_MASTER"/>
      <sheetName val="Link data"/>
      <sheetName val="Drop down list"/>
      <sheetName val="Assumptions"/>
      <sheetName val="Tax Calculation"/>
      <sheetName val="Dimensions"/>
      <sheetName val="ctrl"/>
      <sheetName val="RIG 134-ASSETS APR 97"/>
      <sheetName val="RIG 027-ASSETS-AFTER 30 JUN 97"/>
      <sheetName val="Sheet2"/>
      <sheetName val="BASIC"/>
      <sheetName val="DEP12"/>
      <sheetName val="V303"/>
      <sheetName val="desc"/>
      <sheetName val="97년추정손익계산서"/>
      <sheetName val="General"/>
      <sheetName val="Saptco00"/>
      <sheetName val="On hand - 31 Mar 03"/>
      <sheetName val="Id"/>
      <sheetName val="Intro2"/>
      <sheetName val="IRELAND"/>
      <sheetName val="conso46"/>
      <sheetName val="JV"/>
      <sheetName val="TB Data base"/>
      <sheetName val="Purchases"/>
      <sheetName val="Scenarios"/>
      <sheetName val="NEW ZEALAND"/>
      <sheetName val="@RISK Correlations"/>
      <sheetName val="Revenue"/>
      <sheetName val="S-5"/>
      <sheetName val="ต้นฉบับ"/>
      <sheetName val="LookupTable"/>
      <sheetName val="MCS_P&amp;L_By_Sub_ USD"/>
      <sheetName val="lab paced"/>
      <sheetName val="TEST"/>
      <sheetName val="03中"/>
      <sheetName val="NAR-Pistons (2)"/>
      <sheetName val="FDR-Jan-99 "/>
      <sheetName val="Main"/>
      <sheetName val="Elimination"/>
      <sheetName val="TAUX MONNAIES"/>
      <sheetName val="Equity Rec."/>
      <sheetName val="_x0000_._x0000__x0000__x0000__x0000__x0000__x0000__x0000__x0000__x0000_9_x0000_D_x0000__x0000__x0000__x0000__x0000_O_x0000_Z_x0000_e_x0000_p_x0000_{_x0000__x0000_"/>
      <sheetName val="Newspaper"/>
      <sheetName val="._x0000_9_x0000_D_x0000_O_x0000_Z_x0000_e_x0000_p_x0000_{_x0000__x0000__x000a_"/>
      <sheetName val="."/>
      <sheetName val="640600"/>
      <sheetName val="?.?????????9?D?????O?Z?e?p?{??"/>
      <sheetName val=".?9?D?O?Z?e?p?{??_x000a_"/>
      <sheetName val="_____________"/>
      <sheetName val="_______ MGC"/>
      <sheetName val="損益分岐点"/>
      <sheetName val="ocean voyage"/>
      <sheetName val="PKT_sales"/>
      <sheetName val="เงินกู้_MGC2"/>
      <sheetName val="SCB_1_-_Current1"/>
      <sheetName val="SCB_2_-_Current1"/>
      <sheetName val="B&amp;S_19991"/>
      <sheetName val="Trial_Balance1"/>
      <sheetName val="ADJ_-_RATE1"/>
      <sheetName val="AP_Interco_1"/>
      <sheetName val="Details_for_Keppel_Sin1"/>
      <sheetName val="Details_for_tri1"/>
      <sheetName val="เง_นก___MGC1"/>
      <sheetName val="TrialBalance_Q3-20021"/>
      <sheetName val="VariableII__period1"/>
      <sheetName val="6_weeks_rolling_forecast1"/>
      <sheetName val="FX_rates1"/>
      <sheetName val="Standing_Data1"/>
      <sheetName val="Asset_&amp;_Liability1"/>
      <sheetName val="Net_asset_value1"/>
      <sheetName val="???????_MGC1"/>
      <sheetName val="Download_Grp_Branch1"/>
      <sheetName val="Download_Lcl_Branch1"/>
      <sheetName val="Supporting_Tool1"/>
      <sheetName val="Customize_Your_Invoice1"/>
      <sheetName val="Std_061"/>
      <sheetName val="Debt_Info1"/>
      <sheetName val="Purchase_Order1"/>
      <sheetName val="Customize_Your_Purchase_Order1"/>
      <sheetName val="_IB-PL-00-01_SUMMARY1"/>
      <sheetName val="Call_Down_Data_OLD1"/>
      <sheetName val="Assumption_Data1"/>
      <sheetName val="BL_-_GL_-_RJ1"/>
      <sheetName val="T&amp;E_GL1"/>
      <sheetName val="T&amp;E_System1"/>
      <sheetName val="1020_FF1"/>
      <sheetName val="_IBPL00011"/>
      <sheetName val="FY02_Fcst1"/>
      <sheetName val="Operational_Plan1"/>
      <sheetName val="Main_Menu1"/>
      <sheetName val="AOP_Summary-21"/>
      <sheetName val="Burden_exp1"/>
      <sheetName val="Investment_Database1"/>
      <sheetName val="Submission_Form1"/>
      <sheetName val="Wkgs_BS_Lead1"/>
      <sheetName val="CF_RECONCILE_-_11"/>
      <sheetName val="N-4_Patent_right1"/>
      <sheetName val="Loan_Data1"/>
      <sheetName val="K-5_YE1"/>
      <sheetName val="Asset_31-12-471"/>
      <sheetName val="ALL_KSFC_RIGS_EXCEPT_R-51"/>
      <sheetName val="Base_Rental1"/>
      <sheetName val="10-1_Media1"/>
      <sheetName val="COST_(ACC_ขาย10-2005)1"/>
      <sheetName val="Entity_List1"/>
      <sheetName val="7Long_term_liabilities1"/>
      <sheetName val="Appendix_E1"/>
      <sheetName val="ALPL"/>
      <sheetName val="standard cost "/>
      <sheetName val="C-1"/>
      <sheetName val="K-1"/>
      <sheetName val="ภาระผูกพันตามโครงการผลประโยชน์"/>
      <sheetName val="211901_คชจ.ค้างจ่าย"/>
      <sheetName val="グラフデータ"/>
      <sheetName val="B1"/>
      <sheetName val="Month"/>
      <sheetName val="Book 1 Summary"/>
      <sheetName val="J2"/>
      <sheetName val="group-expense"/>
      <sheetName val="Global Cover"/>
      <sheetName val="Anniversary at Multi Group"/>
      <sheetName val="TheMall_Empo_Sep04"/>
      <sheetName val="Index"/>
      <sheetName val="A_TODDI &amp; B_TODDI"/>
      <sheetName val="Common"/>
      <sheetName val="Genetica Molecular '07"/>
      <sheetName val="SUM RV-November"/>
      <sheetName val="E-1D"/>
      <sheetName val="BAX Export 25mar07 - 31mar07"/>
      <sheetName val="GL Code"/>
      <sheetName val="CST1198"/>
      <sheetName val="INFORM"/>
      <sheetName val="TB P12"/>
      <sheetName val="Summary"/>
      <sheetName val="Market Segment"/>
      <sheetName val="Owner Unit"/>
      <sheetName val="vendor name"/>
      <sheetName val="HQ"/>
      <sheetName val="MasterSheet"/>
      <sheetName val="Sheet10"/>
      <sheetName val="Content Page"/>
      <sheetName val="Basic_Information"/>
      <sheetName val="Setup"/>
      <sheetName val="PU+MSS+ESS"/>
      <sheetName val="PLSUMM"/>
      <sheetName val="Elim Seg LM"/>
      <sheetName val="Elim Seg BM"/>
      <sheetName val="Elim Seg AM"/>
      <sheetName val="Table Array"/>
      <sheetName val="Setup 2008"/>
      <sheetName val="Output"/>
      <sheetName val="Content"/>
      <sheetName val="GMI"/>
      <sheetName val="list"/>
      <sheetName val="p***"/>
      <sheetName val="Setup 2009"/>
      <sheetName val="EBANOV96"/>
      <sheetName val="f&amp;b (2)"/>
      <sheetName val="P&amp;LSUM"/>
      <sheetName val="Data Sources"/>
      <sheetName val="XREF"/>
      <sheetName val="외상매출금현황-수정분 A2"/>
      <sheetName val="Master Updated(517)"/>
      <sheetName val="Tooling list T lite"/>
      <sheetName val="1"/>
      <sheetName val="7251-06540"/>
      <sheetName val="Asset41_42"/>
      <sheetName val="Casual2003"/>
      <sheetName val="1602-97"/>
      <sheetName val="Master table"/>
      <sheetName val="P&amp;L"/>
      <sheetName val="Nominal Wizard"/>
      <sheetName val="Jan.05"/>
      <sheetName val="BS-Q1'04"/>
      <sheetName val="set_"/>
      <sheetName val="FCT 2008 - HM ok"/>
      <sheetName val="ยานพาหนะ"/>
      <sheetName val="LJ Assumptions"/>
      <sheetName val="LJ Cost"/>
      <sheetName val="LJ His CF"/>
      <sheetName val="YS Loan "/>
      <sheetName val="YS Hotel Budget"/>
      <sheetName val="YS Assumptions"/>
      <sheetName val="YS Cost "/>
      <sheetName val="YS His CF"/>
      <sheetName val="Sheet4"/>
      <sheetName val="new IFS format"/>
      <sheetName val="TMF Draft"/>
      <sheetName val="Fill this out first..."/>
      <sheetName val="FE-1770.P1"/>
      <sheetName val="03100(SS)"/>
      <sheetName val="RECY"/>
      <sheetName val="INV"/>
      <sheetName val="FA(NEW)"/>
      <sheetName val="CUSTOMER"/>
      <sheetName val="???"/>
      <sheetName val="ADJ _ RATE"/>
      <sheetName val="Summary Comparison SGD"/>
      <sheetName val="인원계획-미화"/>
      <sheetName val="U-7.1"/>
      <sheetName val="anaysis_sheet"/>
      <sheetName val="Ratchada"/>
      <sheetName val="N-4.4"/>
      <sheetName val="7 Jan 02"/>
      <sheetName val="oresreqsum"/>
      <sheetName val="Tke"/>
      <sheetName val="DOMESTIC"/>
      <sheetName val="Mkt Dev 1291 ONL 1290 - 1010"/>
      <sheetName val="GAAP Pru"/>
      <sheetName val="PGMMNG"/>
      <sheetName val="SwapData"/>
      <sheetName val="31.12.04"/>
      <sheetName val="Bill No. 2 - Carpark"/>
      <sheetName val="TB_Hotel"/>
      <sheetName val="sum to LRH"/>
      <sheetName val="6เครื่อง"/>
      <sheetName val="interest income"/>
      <sheetName val="Procedures"/>
      <sheetName val="Tax Formulas"/>
      <sheetName val="Formulas&amp;Settings"/>
      <sheetName val="Setup Sheet"/>
      <sheetName val="K101 FA Lead"/>
      <sheetName val="N201"/>
      <sheetName val="数外余额"/>
      <sheetName val="HO"/>
      <sheetName val="K2"/>
      <sheetName val="M_CT_OUT"/>
      <sheetName val="CASA-PLAN"/>
      <sheetName val="Accure"/>
      <sheetName val="W-현원가"/>
      <sheetName val="S8"/>
      <sheetName val="J1"/>
      <sheetName val="Home Page"/>
      <sheetName val="Interest Rate Projection"/>
      <sheetName val="Drop_Down_Lists"/>
      <sheetName val="CAPEX_Import"/>
      <sheetName val="Rates_Table"/>
      <sheetName val="lgth_adj_fine"/>
      <sheetName val="Gauge_Accuracy"/>
      <sheetName val="Drop_Down"/>
      <sheetName val="AUDIT_FEE"/>
      <sheetName val="Raw_Mat"/>
      <sheetName val="Jung_step_down_(60)"/>
      <sheetName val="Thai_better_foods"/>
      <sheetName val="Cross_Ref"/>
      <sheetName val="Account_Map"/>
      <sheetName val="Table LL13"/>
      <sheetName val="Deckblatt"/>
      <sheetName val="FF7"/>
      <sheetName val="Data2"/>
      <sheetName val="ar_billwise_age"/>
      <sheetName val="BALANCE SHEET "/>
      <sheetName val="New Hire Input &amp; Calc"/>
      <sheetName val="On Board Headcount Changes"/>
      <sheetName val="Permanent info"/>
      <sheetName val="STart"/>
      <sheetName val="SAP COMPANY CODES"/>
      <sheetName val="Cover2"/>
      <sheetName val="ana u5"/>
      <sheetName val="FY04 budget vol"/>
      <sheetName val="p___"/>
      <sheetName val="VData"/>
      <sheetName val="STD_RESERVE"/>
      <sheetName val="DEP C2001"/>
      <sheetName val="Q_TS_AERP_MONTHLY"/>
      <sheetName val="Cost Center"/>
      <sheetName val="AP-FAsb"/>
      <sheetName val="21 Ocl"/>
      <sheetName val="FC"/>
      <sheetName val="acc.depre-report-old"/>
      <sheetName val="Plant_Overhead"/>
      <sheetName val="COMPUTER HARDWARE(IFM)_(A)"/>
      <sheetName val="MHK"/>
      <sheetName val="summary of used bits"/>
      <sheetName val="Sheet3"/>
      <sheetName val="98FORECAST (1)"/>
      <sheetName val="Map"/>
      <sheetName val="N-4_4"/>
      <sheetName val="f&amp;b_(2)"/>
      <sheetName val="7_Jan_02"/>
      <sheetName val="ARTT"/>
      <sheetName val="PRICE LIST MASTER"/>
      <sheetName val="Freight"/>
      <sheetName val="Input Price"/>
      <sheetName val="SPC"/>
      <sheetName val="Main Model"/>
      <sheetName val="FSST"/>
      <sheetName val="#ofclose"/>
      <sheetName val="Month v YTD"/>
      <sheetName val="ASSET339"/>
      <sheetName val="Project Detail "/>
      <sheetName val="設計通知"/>
      <sheetName val="Metals"/>
      <sheetName val="Mapping table"/>
      <sheetName val="DEMO"/>
      <sheetName val="feb"/>
      <sheetName val="DropDown"/>
      <sheetName val="FS"/>
      <sheetName val="TB-Circuit ONE -12"/>
      <sheetName val="Market_Segment"/>
      <sheetName val="Owner_Unit"/>
      <sheetName val="vendor_name"/>
      <sheetName val="Content_Page"/>
      <sheetName val="Elim_Seg_LM"/>
      <sheetName val="Elim_Seg_BM"/>
      <sheetName val="Elim_Seg_AM"/>
      <sheetName val="Table_Array"/>
      <sheetName val="DataLookups"/>
      <sheetName val="เงินกู้MGC"/>
      <sheetName val="_0510"/>
      <sheetName val="Macro1"/>
      <sheetName val="#ofclose .xl"/>
      <sheetName val="OD"/>
      <sheetName val="Report_HR"/>
      <sheetName val="NBD1.1.01"/>
      <sheetName val="NBD2.1.02"/>
      <sheetName val="NBD2.1.03"/>
      <sheetName val="NBD2.1.04"/>
      <sheetName val="NBD2.2.02"/>
      <sheetName val="NBD6.2.01"/>
      <sheetName val="NBD6.2.02"/>
      <sheetName val="NBD8.2.01"/>
      <sheetName val="NBD8.2.08"/>
      <sheetName val="NBD8.2.09"/>
      <sheetName val="NBD8.2.11"/>
      <sheetName val="NBD8.2.12"/>
      <sheetName val="NBD8.2.16"/>
      <sheetName val="NBD8.2.18"/>
      <sheetName val="NBD8.2.20"/>
      <sheetName val="NBD8.2.21"/>
      <sheetName val="JAN08"/>
      <sheetName val="PDR (ORI)"/>
      <sheetName val="Landing Factors"/>
      <sheetName val="Agency Walker ID"/>
      <sheetName val="Master_table"/>
      <sheetName val="SAP_COMPANY_CODES"/>
      <sheetName val="OreType"/>
      <sheetName val="Inter co"/>
      <sheetName val="ADO_2552"/>
      <sheetName val="D-con-toll"/>
      <sheetName val="KPI48"/>
      <sheetName val="BS ATTACH"/>
      <sheetName val="10Segment report"/>
      <sheetName val="1Cash for Interest"/>
      <sheetName val="3Detail of cash flow"/>
      <sheetName val="SRT"/>
      <sheetName val="Fidelio Input"/>
      <sheetName val="VALAS"/>
      <sheetName val="TOTAL"/>
      <sheetName val="SPART"/>
      <sheetName val="PACK"/>
      <sheetName val="LOKALEXP"/>
      <sheetName val="EXPPART"/>
      <sheetName val="KOMLOK"/>
      <sheetName val="SUPPLIES"/>
      <sheetName val="SA"/>
      <sheetName val="KAR"/>
      <sheetName val="ACCES"/>
      <sheetName val="SERV"/>
      <sheetName val="NONPPL"/>
      <sheetName val="Sheet11"/>
      <sheetName val="Macro5"/>
      <sheetName val="wch"/>
      <sheetName val="คชจ.ดำเนินงาน6-43"/>
      <sheetName val="Int.2010"/>
      <sheetName val="ALL"/>
      <sheetName val="Land 28101"/>
      <sheetName val="งบบริหาร PL-report"/>
      <sheetName val="เวลา"/>
      <sheetName val="PL12M"/>
      <sheetName val="Income Tax Provision"/>
      <sheetName val="BKE"/>
      <sheetName val="EPR"/>
      <sheetName val="TaxCal"/>
      <sheetName val="Uskei（契約）"/>
      <sheetName val="_____"/>
      <sheetName val="____-__"/>
      <sheetName val="ARP-U301"/>
      <sheetName val="U411"/>
      <sheetName val="_"/>
      <sheetName val="_._________9_D_____O_Z_e_p_{__"/>
      <sheetName val="._9_D_O_Z_e_p_{___"/>
      <sheetName val="___"/>
      <sheetName val="________MGC"/>
      <sheetName val="ADJ_-_RATE2"/>
      <sheetName val="Trial_Balance2"/>
      <sheetName val="Loan_Data2"/>
      <sheetName val="Ex Hyp"/>
      <sheetName val="Data_Sources"/>
      <sheetName val="외상매출금현황-수정분_A2"/>
      <sheetName val="Master_Updated(517)"/>
      <sheetName val="_9DOZep{"/>
      <sheetName val="?_?????????9?D?????O?Z?e?p?{??"/>
      <sheetName val="_?9?D?O?Z?e?p?{??_x000a_"/>
      <sheetName val="Tooling_list_T_lite"/>
      <sheetName val="_9DOZep{_x000a_"/>
      <sheetName val="FY04_budget_vol"/>
      <sheetName val="DEP_C2001"/>
      <sheetName val="Actual"/>
      <sheetName val="Parameters2"/>
      <sheetName val="AP_Interco_2"/>
      <sheetName val="Details_for_Keppel_Sin2"/>
      <sheetName val="Details_for_tri2"/>
      <sheetName val="เง_นก___MGC2"/>
      <sheetName val="6_weeks_rolling_forecast2"/>
      <sheetName val="FX_rates2"/>
      <sheetName val="Standing_Data2"/>
      <sheetName val="Asset_&amp;_Liability2"/>
      <sheetName val="Net_asset_value2"/>
      <sheetName val="Data_Sources1"/>
      <sheetName val="외상매출금현황-수정분_A21"/>
      <sheetName val="Master_Updated(517)1"/>
      <sheetName val="_1"/>
      <sheetName val="?_?????????9?D?????O?Z?e?p?{?1"/>
      <sheetName val="_?9?D?O?Z?e?p?{??_x000a_1"/>
      <sheetName val="________MGC1"/>
      <sheetName val="Tooling_list_T_lite1"/>
      <sheetName val="FY04_budget_vol1"/>
      <sheetName val="Drop_Down_Lists1"/>
      <sheetName val="CAPEX_Import1"/>
      <sheetName val="Rates_Table1"/>
      <sheetName val="lgth_adj_fine1"/>
      <sheetName val="Gauge_Accuracy1"/>
      <sheetName val="Drop_Down1"/>
      <sheetName val="Raw_Mat1"/>
      <sheetName val="AUDIT_FEE1"/>
      <sheetName val="Thai_better_foods1"/>
      <sheetName val="Cross_Ref1"/>
      <sheetName val="DEP_C20011"/>
      <sheetName val="เงินกู้_MGC3"/>
      <sheetName val="ADJ_-_RATE3"/>
      <sheetName val="Trial_Balance3"/>
      <sheetName val="Loan_Data3"/>
      <sheetName val="Database_PL"/>
      <sheetName val="Submit"/>
      <sheetName val="ADJ_-_RATE6"/>
      <sheetName val="Detail"/>
      <sheetName val="N-2"/>
      <sheetName val="rate adj"/>
      <sheetName val="BSLA"/>
      <sheetName val="Setup_2009"/>
      <sheetName val="Nominal_Wizard"/>
      <sheetName val="NEW-PANEL"/>
      <sheetName val="FY00"/>
      <sheetName val="interest_income"/>
      <sheetName val="31_12_04"/>
      <sheetName val="interest_income1"/>
      <sheetName val="31_12_041"/>
      <sheetName val="Market_Segment1"/>
      <sheetName val="Owner_Unit1"/>
      <sheetName val="vendor_name1"/>
      <sheetName val="Content_Page1"/>
      <sheetName val="Elim_Seg_LM1"/>
      <sheetName val="Elim_Seg_BM1"/>
      <sheetName val="Elim_Seg_AM1"/>
      <sheetName val="Table_Array1"/>
      <sheetName val="SCB_1_-_Current2"/>
      <sheetName val="SCB_2_-_Current2"/>
      <sheetName val="B&amp;S_19992"/>
      <sheetName val="TrialBalance_Q3-20022"/>
      <sheetName val="VariableII__period2"/>
      <sheetName val="???????_MGC2"/>
      <sheetName val="Download_Grp_Branch2"/>
      <sheetName val="Download_Lcl_Branch2"/>
      <sheetName val="Supporting_Tool2"/>
      <sheetName val="Customize_Your_Invoice2"/>
      <sheetName val="Std_062"/>
      <sheetName val="Debt_Info2"/>
      <sheetName val="Purchase_Order2"/>
      <sheetName val="Customize_Your_Purchase_Order2"/>
      <sheetName val="_IB-PL-00-01_SUMMARY2"/>
      <sheetName val="Call_Down_Data_OLD2"/>
      <sheetName val="Assumption_Data2"/>
      <sheetName val="BL_-_GL_-_RJ2"/>
      <sheetName val="T&amp;E_GL2"/>
      <sheetName val="T&amp;E_System2"/>
      <sheetName val="1020_FF2"/>
      <sheetName val="_IBPL00012"/>
      <sheetName val="FY02_Fcst2"/>
      <sheetName val="Operational_Plan2"/>
      <sheetName val="Main_Menu2"/>
      <sheetName val="AOP_Summary-22"/>
      <sheetName val="Burden_exp2"/>
      <sheetName val="Investment_Database2"/>
      <sheetName val="Submission_Form2"/>
      <sheetName val="Wkgs_BS_Lead2"/>
      <sheetName val="CF_RECONCILE_-_12"/>
      <sheetName val="N-4_Patent_right2"/>
      <sheetName val="K-5_YE2"/>
      <sheetName val="Asset_31-12-472"/>
      <sheetName val="ALL_KSFC_RIGS_EXCEPT_R-52"/>
      <sheetName val="Base_Rental2"/>
      <sheetName val="10-1_Media2"/>
      <sheetName val="COST_(ACC_ขาย10-2005)2"/>
      <sheetName val="Entity_List2"/>
      <sheetName val="7Long_term_liabilities2"/>
      <sheetName val="Appendix_E2"/>
      <sheetName val="_IB-PL-YTD"/>
      <sheetName val="Account_List"/>
      <sheetName val="Company_codes"/>
      <sheetName val="Stock_Aging"/>
      <sheetName val="Link_data"/>
      <sheetName val="Drop_down_list"/>
      <sheetName val="Tax_Calculation"/>
      <sheetName val="RIG_134-ASSETS_APR_97"/>
      <sheetName val="RIG_027-ASSETS-AFTER_30_JUN_97"/>
      <sheetName val="On_hand_-_31_Mar_03"/>
      <sheetName val="TB_Data_base"/>
      <sheetName val="NEW_ZEALAND"/>
      <sheetName val="@RISK_Correlations"/>
      <sheetName val="MCS_P&amp;L_By_Sub__USD"/>
      <sheetName val="lab_paced"/>
      <sheetName val="NAR-Pistons_(2)"/>
      <sheetName val="FDR-Jan-99_"/>
      <sheetName val="TAUX_MONNAIES"/>
      <sheetName val="Equity_Rec_"/>
    </sheetNames>
    <sheetDataSet>
      <sheetData sheetId="0" refreshError="1">
        <row r="2">
          <cell r="G2">
            <v>36525</v>
          </cell>
        </row>
        <row r="17">
          <cell r="E17">
            <v>2301291.9806534634</v>
          </cell>
        </row>
      </sheetData>
      <sheetData sheetId="1" refreshError="1">
        <row r="2">
          <cell r="G2">
            <v>36525</v>
          </cell>
        </row>
        <row r="17">
          <cell r="E17">
            <v>3000000</v>
          </cell>
        </row>
      </sheetData>
      <sheetData sheetId="2" refreshError="1"/>
      <sheetData sheetId="3">
        <row r="2">
          <cell r="G2">
            <v>36525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G2">
            <v>36525</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ow r="15">
          <cell r="F15">
            <v>0</v>
          </cell>
        </row>
      </sheetData>
      <sheetData sheetId="163"/>
      <sheetData sheetId="164"/>
      <sheetData sheetId="165"/>
      <sheetData sheetId="166"/>
      <sheetData sheetId="167"/>
      <sheetData sheetId="168"/>
      <sheetData sheetId="169"/>
      <sheetData sheetId="170"/>
      <sheetData sheetId="171"/>
      <sheetData sheetId="172">
        <row r="2">
          <cell r="G2">
            <v>36525</v>
          </cell>
        </row>
      </sheetData>
      <sheetData sheetId="173"/>
      <sheetData sheetId="174"/>
      <sheetData sheetId="175"/>
      <sheetData sheetId="176">
        <row r="2">
          <cell r="G2">
            <v>36525</v>
          </cell>
        </row>
      </sheetData>
      <sheetData sheetId="177"/>
      <sheetData sheetId="178"/>
      <sheetData sheetId="179"/>
      <sheetData sheetId="180">
        <row r="4">
          <cell r="B4">
            <v>8500000</v>
          </cell>
        </row>
      </sheetData>
      <sheetData sheetId="181"/>
      <sheetData sheetId="182">
        <row r="2">
          <cell r="G2">
            <v>36525</v>
          </cell>
        </row>
      </sheetData>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ow r="4">
          <cell r="B4">
            <v>8500000</v>
          </cell>
        </row>
      </sheetData>
      <sheetData sheetId="321"/>
      <sheetData sheetId="322"/>
      <sheetData sheetId="323"/>
      <sheetData sheetId="324"/>
      <sheetData sheetId="325">
        <row r="4">
          <cell r="B4">
            <v>8500000</v>
          </cell>
        </row>
      </sheetData>
      <sheetData sheetId="326"/>
      <sheetData sheetId="327"/>
      <sheetData sheetId="328"/>
      <sheetData sheetId="329"/>
      <sheetData sheetId="330"/>
      <sheetData sheetId="33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ow r="3">
          <cell r="A3" t="str">
            <v>CLIENT</v>
          </cell>
        </row>
      </sheetData>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sheetData sheetId="567"/>
      <sheetData sheetId="568"/>
      <sheetData sheetId="569"/>
      <sheetData sheetId="570"/>
      <sheetData sheetId="571"/>
      <sheetData sheetId="572"/>
      <sheetData sheetId="573"/>
      <sheetData sheetId="574" refreshError="1"/>
      <sheetData sheetId="575"/>
      <sheetData sheetId="576" refreshError="1"/>
      <sheetData sheetId="577" refreshError="1"/>
      <sheetData sheetId="578" refreshError="1"/>
      <sheetData sheetId="579" refreshError="1"/>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refreshError="1"/>
      <sheetData sheetId="596" refreshError="1"/>
      <sheetData sheetId="597" refreshError="1"/>
      <sheetData sheetId="598" refreshError="1"/>
      <sheetData sheetId="599" refreshError="1"/>
      <sheetData sheetId="600" refreshError="1"/>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ow r="2">
          <cell r="G2">
            <v>36525</v>
          </cell>
        </row>
      </sheetData>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sheetData sheetId="653"/>
      <sheetData sheetId="654" refreshError="1"/>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sheetData sheetId="668"/>
      <sheetData sheetId="669"/>
      <sheetData sheetId="670"/>
      <sheetData sheetId="671"/>
      <sheetData sheetId="672"/>
      <sheetData sheetId="673"/>
      <sheetData sheetId="674"/>
      <sheetData sheetId="675"/>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ow r="2">
          <cell r="G2">
            <v>36525</v>
          </cell>
        </row>
      </sheetData>
      <sheetData sheetId="697"/>
      <sheetData sheetId="698"/>
      <sheetData sheetId="699"/>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sheetData sheetId="709" refreshError="1"/>
      <sheetData sheetId="710" refreshError="1"/>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 val="FS-YTD"/>
      <sheetName val="Budget"/>
      <sheetName val="Department"/>
      <sheetName val="Project"/>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taff cost trf.by GL"/>
      <sheetName val="reclass staff 2008"/>
      <sheetName val="Act08"/>
      <sheetName val="BG08"/>
      <sheetName val="Sheet1"/>
      <sheetName val="Sheet2"/>
      <sheetName val="act07"/>
    </sheetNames>
    <sheetDataSet>
      <sheetData sheetId="0" refreshError="1"/>
      <sheetData sheetId="1" refreshError="1"/>
      <sheetData sheetId="2">
        <row r="34">
          <cell r="H34">
            <v>6773815.9900000002</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Test "/>
      <sheetName val="Test1"/>
      <sheetName val="41100"/>
      <sheetName val="41100.1"/>
      <sheetName val="46101"/>
      <sheetName val="OCC"/>
      <sheetName val="46107"/>
      <sheetName val="46107Adj.2HC"/>
      <sheetName val="46105"/>
      <sheetName val="46205"/>
      <sheetName val="46305"/>
      <sheetName val="Act08"/>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s>
    <sheetDataSet>
      <sheetData sheetId="0">
        <row r="9">
          <cell r="D9" t="str">
            <v>2012</v>
          </cell>
        </row>
        <row r="13">
          <cell r="D13">
            <v>41274</v>
          </cell>
        </row>
        <row r="15">
          <cell r="D15" t="str">
            <v>THB</v>
          </cell>
        </row>
      </sheetData>
      <sheetData sheetId="1"/>
      <sheetData sheetId="2">
        <row r="1">
          <cell r="A1" t="str">
            <v/>
          </cell>
          <cell r="C1" t="str">
            <v>Actual/Actual Comparison w/o EIBV</v>
          </cell>
          <cell r="D1" t="str">
            <v>Date of Preparation: 01st September 2011</v>
          </cell>
        </row>
        <row r="2">
          <cell r="A2" t="str">
            <v/>
          </cell>
        </row>
        <row r="3">
          <cell r="A3" t="str">
            <v/>
          </cell>
          <cell r="C3" t="str">
            <v>Controlling Area</v>
          </cell>
          <cell r="D3" t="str">
            <v>TSIL       TSIL Controlling Area</v>
          </cell>
        </row>
        <row r="4">
          <cell r="A4" t="str">
            <v/>
          </cell>
          <cell r="C4" t="str">
            <v>Profit Centre/Group</v>
          </cell>
          <cell r="D4" t="str">
            <v>TSIL Consoidated Group</v>
          </cell>
        </row>
        <row r="5">
          <cell r="A5" t="str">
            <v/>
          </cell>
          <cell r="C5" t="str">
            <v>Person Responsible</v>
          </cell>
        </row>
        <row r="6">
          <cell r="A6" t="str">
            <v/>
          </cell>
          <cell r="C6" t="str">
            <v>Reporting Period (1)</v>
          </cell>
          <cell r="D6" t="str">
            <v>0 - 12 2011</v>
          </cell>
          <cell r="E6">
            <v>40724</v>
          </cell>
        </row>
        <row r="7">
          <cell r="A7" t="str">
            <v/>
          </cell>
          <cell r="C7" t="str">
            <v>Reporting Period (2)</v>
          </cell>
          <cell r="D7" t="str">
            <v>0 - 03 2012</v>
          </cell>
          <cell r="E7">
            <v>40816</v>
          </cell>
        </row>
        <row r="8">
          <cell r="A8" t="str">
            <v/>
          </cell>
          <cell r="DQ8" t="str">
            <v>NEW  TB 13 OCT</v>
          </cell>
          <cell r="DV8" t="str">
            <v>1 MONTH NEW</v>
          </cell>
        </row>
        <row r="9">
          <cell r="A9" t="str">
            <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t="str">
            <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dec95"/>
      <sheetName val="Sheet1"/>
      <sheetName val="Tp 1997"/>
      <sheetName val="memo"/>
      <sheetName val="Tp-คค 95-96domestic"/>
      <sheetName val="Tp-คค 95-96inter"/>
      <sheetName val="Tp-คค 95-96wt"/>
      <sheetName val="reconcile"/>
      <sheetName val="summary"/>
      <sheetName val="gl"/>
      <sheetName val="Cal-Mod"/>
      <sheetName val="Database"/>
      <sheetName val="Tp'96 (2)"/>
      <sheetName val="samart"/>
      <sheetName val="EST97"/>
      <sheetName val="Tp_1997"/>
      <sheetName val="Tp-คค_95-96domestic"/>
      <sheetName val="Tp-คค_95-96inter"/>
      <sheetName val="Tp-คค_95-96wt"/>
      <sheetName val="Tp'96_(2)"/>
      <sheetName val="TP-Contract (2)"/>
      <sheetName val="EST97.XLS"/>
      <sheetName val="\ANUWATS\21-10\SHARE.AC\LT1998\"/>
      <sheetName val="BS"/>
      <sheetName val="BALANCE_SHEET_1"/>
      <sheetName val="Data"/>
      <sheetName val="Expenses &amp; Adj"/>
      <sheetName val="REPORT"/>
      <sheetName val="submit"/>
      <sheetName val="Cpsale"/>
      <sheetName val="Other adj"/>
      <sheetName val="PPR241"/>
      <sheetName val="SU"/>
      <sheetName val="acc"/>
      <sheetName val="A"/>
      <sheetName val="น้อง"/>
      <sheetName val="[EST97.XLS]\ANUWATS\21-10\SHARE"/>
      <sheetName val="[EST97.XLS][EST97.XLS][EST97.XL"/>
      <sheetName val="Feb"/>
      <sheetName val="Mar"/>
      <sheetName val="Apr"/>
      <sheetName val="May"/>
      <sheetName val="Jan"/>
      <sheetName val="June"/>
      <sheetName val="MD_R"/>
      <sheetName val="CELL_A"/>
      <sheetName val="ENV_A"/>
      <sheetName val="PG_A"/>
      <sheetName val="MD_A"/>
      <sheetName val="QA&amp;R_A"/>
      <sheetName val="RMP_A"/>
      <sheetName val="RMZ_A"/>
      <sheetName val="JUNE1"/>
      <sheetName val="ENV_R"/>
      <sheetName val="PG_R"/>
      <sheetName val="CELL_R"/>
      <sheetName val="QA&amp;R_R"/>
      <sheetName val="RMP_R"/>
      <sheetName val="RMZ_R"/>
      <sheetName val="DealerData"/>
      <sheetName val="Consolidated"/>
      <sheetName val="COVER"/>
      <sheetName val="MR.MEYER"/>
    </sheetNames>
    <definedNames>
      <definedName name="[Cal-Mod].Month_REV"/>
      <definedName name="[Cal-Mod].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 val="IC_Statement"/>
      <sheetName val="BG2018"/>
      <sheetName val="Sheet1"/>
      <sheetName val="stat local"/>
      <sheetName val="Accure"/>
      <sheetName val="Total 01'05"/>
      <sheetName val="発停サイクル表"/>
      <sheetName val="PR4"/>
      <sheetName val="co"/>
      <sheetName val="WIP"/>
      <sheetName val="J300 "/>
      <sheetName val="MOTO"/>
      <sheetName val="Identitas"/>
      <sheetName val="bblยังไม่จ่าย"/>
      <sheetName val="IC_Statement1"/>
      <sheetName val="stat_local"/>
      <sheetName val="Total_01'05"/>
      <sheetName val="J300_"/>
      <sheetName val="GROUPING"/>
      <sheetName val="Data"/>
      <sheetName val="ROOMS_ST"/>
      <sheetName val="TELEPHONE"/>
      <sheetName val="NEW LOCAL"/>
      <sheetName val="OUTSIDE MARKET"/>
      <sheetName val="LOCAL MARKET"/>
      <sheetName val="gl"/>
      <sheetName val="1257"/>
      <sheetName val="To Generate"/>
      <sheetName val="C101"/>
      <sheetName val="I101"/>
      <sheetName val="M101"/>
      <sheetName val="G101"/>
      <sheetName val="T101 "/>
      <sheetName val="TB"/>
      <sheetName val="00 - 01 Rates"/>
      <sheetName val="DFA"/>
      <sheetName val="far"/>
      <sheetName val="Sch 1-18"/>
      <sheetName val="FF-4"/>
      <sheetName val="FF-21(a)"/>
      <sheetName val="ca"/>
      <sheetName val="MFA"/>
      <sheetName val="O4 CA"/>
      <sheetName val="O2 TC"/>
      <sheetName val="ALLOWANCE'99"/>
      <sheetName val="CA Comp"/>
      <sheetName val="Company Info"/>
      <sheetName val="RATE"/>
      <sheetName val="Cash&amp;Bank - A"/>
      <sheetName val="CFlow2"/>
      <sheetName val="A3|1"/>
      <sheetName val="ADD"/>
      <sheetName val="P&amp;L"/>
      <sheetName val="SCH"/>
      <sheetName val="D"/>
      <sheetName val="Addition"/>
      <sheetName val="3-4"/>
      <sheetName val="FF-3"/>
      <sheetName val="O3"/>
      <sheetName val="O2"/>
      <sheetName val="BPR"/>
      <sheetName val="BP-CPX1"/>
      <sheetName val="Assumptions"/>
      <sheetName val="Operations"/>
      <sheetName val="Cashflow"/>
      <sheetName val="Financing"/>
      <sheetName val="Equity Analysis"/>
      <sheetName val="Traffic_revenue"/>
      <sheetName val="Depreciation"/>
      <sheetName val="FF-2"/>
      <sheetName val="n7-e"/>
      <sheetName val="TB 01"/>
      <sheetName val="TB 02"/>
      <sheetName val="inventory.qty.Dec"/>
      <sheetName val="Inventory Valuation Quantity"/>
      <sheetName val="C100"/>
      <sheetName val="DCF"/>
      <sheetName val="Cover"/>
      <sheetName val="Main"/>
      <sheetName val="Input"/>
      <sheetName val="IBA&amp;HP"/>
      <sheetName val="Inc&amp;Exp"/>
      <sheetName val="FA"/>
      <sheetName val="Aging_Report"/>
      <sheetName val="TB5"/>
      <sheetName val="B"/>
      <sheetName val="T101_"/>
      <sheetName val="O4_CA"/>
      <sheetName val="O2_TC"/>
      <sheetName val="CA_Comp"/>
      <sheetName val="Company_Info"/>
      <sheetName val="Cash&amp;Bank_-_A"/>
      <sheetName val="Equity_Analysis"/>
      <sheetName val="To_Generate"/>
      <sheetName val="00_-_01_Rates"/>
      <sheetName val="Sch_1-18"/>
      <sheetName val="IntDec00TespM&amp;B"/>
      <sheetName val="M_CT_OUT"/>
      <sheetName val="INCOME TAX PAYABLE"/>
      <sheetName val="TC"/>
      <sheetName val="FSL"/>
      <sheetName val="EAF"/>
      <sheetName val="Tariff"/>
      <sheetName val="04Carat"/>
      <sheetName val="EYAR"/>
      <sheetName val="sintesi per referenza"/>
      <sheetName val="A2-3"/>
      <sheetName val="EE97"/>
      <sheetName val="C101 Cash Lead"/>
      <sheetName val="K101 Fixed assets"/>
      <sheetName val="I101 Interco Balances OS"/>
      <sheetName val="G101 Other Receivables"/>
      <sheetName val="N101 Other Creditors "/>
      <sheetName val="T101 Share Capital and Reserves"/>
      <sheetName val="M101 Trade Creditors"/>
      <sheetName val="E101 Trade Receivables"/>
      <sheetName val="F100 WIP"/>
      <sheetName val="COA"/>
      <sheetName val="CA_new"/>
      <sheetName val="IND"/>
      <sheetName val="GRAPH"/>
      <sheetName val="T2-Stat review"/>
      <sheetName val="FSA"/>
      <sheetName val="FF-2 (1)"/>
      <sheetName val="Sch18-34"/>
      <sheetName val="O5"/>
      <sheetName val="5 Analysis"/>
      <sheetName val="13-CA"/>
      <sheetName val="APCODE"/>
      <sheetName val="T101_1"/>
      <sheetName val="O4_CA1"/>
      <sheetName val="O2_TC1"/>
      <sheetName val="CA_Comp1"/>
      <sheetName val="Company_Info1"/>
      <sheetName val="Cash&amp;Bank_-_A1"/>
      <sheetName val="Equity_Analysis1"/>
      <sheetName val="To_Generate1"/>
      <sheetName val="00_-_01_Rates1"/>
      <sheetName val="Sch_1-181"/>
      <sheetName val="TB_01"/>
      <sheetName val="TB_02"/>
      <sheetName val="inventory_qty_Dec"/>
      <sheetName val="Inventory_Valuation_Quantity"/>
      <sheetName val="INCOME_TAX_PAYABLE"/>
      <sheetName val="sintesi_per_referenza"/>
      <sheetName val="C101_Cash_Lead"/>
      <sheetName val="K101_Fixed_assets"/>
      <sheetName val="I101_Interco_Balances_OS"/>
      <sheetName val="G101_Other_Receivables"/>
      <sheetName val="N101_Other_Creditors_"/>
      <sheetName val="T101_Share_Capital_and_Reserves"/>
      <sheetName val="M101_Trade_Creditors"/>
      <sheetName val="E101_Trade_Receivables"/>
      <sheetName val="F100_WIP"/>
      <sheetName val="T2-Stat_review"/>
      <sheetName val="FF-2_(1)"/>
      <sheetName val="5_Analysis"/>
      <sheetName val="Summary Balance Sheet"/>
      <sheetName val="Assum-Driver"/>
      <sheetName val="Cases"/>
      <sheetName val="sumdepn01"/>
      <sheetName val="U110"/>
      <sheetName val="PD2"/>
      <sheetName val="CA-O7"/>
      <sheetName val="110"/>
      <sheetName val="CA Sum"/>
      <sheetName val="G301(01)"/>
      <sheetName val="BSWP"/>
      <sheetName val="MFGWP"/>
      <sheetName val="PNLWP"/>
      <sheetName val="hspmcashflow statment"/>
      <sheetName val="cashflow statement"/>
      <sheetName val="CF2006"/>
      <sheetName val="BALANCE SHEET"/>
      <sheetName val="Cost of goods sold"/>
      <sheetName val="BS-assets"/>
      <sheetName val="BS-E&amp;L"/>
      <sheetName val="(Pg1)PNLby function-12mths"/>
      <sheetName val="(Pg-2)PNLfunction"/>
      <sheetName val="(Pg-3)BSA"/>
      <sheetName val="(Pg-4)BSE"/>
      <sheetName val="(Pg-5)EQUITY "/>
      <sheetName val="IS1 "/>
      <sheetName val="IS2"/>
      <sheetName val="IS3"/>
      <sheetName val="PNL123WP"/>
      <sheetName val="Expenses"/>
      <sheetName val="BSA"/>
      <sheetName val="BSE"/>
      <sheetName val="PNLby function-12mths"/>
      <sheetName val="PNLfunction"/>
      <sheetName val="EQUITY "/>
      <sheetName val="IS1"/>
      <sheetName val="BSA (2)"/>
      <sheetName val="(Pg-3)BSABSE"/>
      <sheetName val="Summary"/>
      <sheetName val="FF-5"/>
      <sheetName val="MMIP(JU)"/>
      <sheetName val="F-1&amp;F-2"/>
      <sheetName val="JobDetails"/>
      <sheetName val="WPROXY"/>
      <sheetName val=""/>
      <sheetName val="Phase2 movementDEC"/>
      <sheetName val="Phase1f.a.DEC"/>
      <sheetName val="Phase2 f.a.DEC (2)"/>
      <sheetName val="FF-1"/>
      <sheetName val="Lookup"/>
      <sheetName val="H101 "/>
      <sheetName val="N101"/>
      <sheetName val="cf"/>
      <sheetName val="fa-c"/>
      <sheetName val="shCap"/>
      <sheetName val="Consol.Debt"/>
      <sheetName val="CAPEX SUM"/>
      <sheetName val="Main orig"/>
      <sheetName val="P&amp;L of Coy-dec2003-yrly"/>
      <sheetName val="P&amp;E-Feb 00"/>
      <sheetName val="InputVariables"/>
      <sheetName val="B_Sheet"/>
      <sheetName val="Notes"/>
      <sheetName val="TBal"/>
      <sheetName val="CC"/>
      <sheetName val="jun94"/>
      <sheetName val="K1-3"/>
      <sheetName val="Gain Loss Calculation"/>
      <sheetName val="Sls"/>
      <sheetName val="BB-11(CAR)"/>
      <sheetName val="BB-5(Fire)"/>
      <sheetName val="BB-13(liabilities)"/>
      <sheetName val="BB-10(Cargo)"/>
      <sheetName val="BB-9(Hull)"/>
      <sheetName val="BB-7(ACT)"/>
      <sheetName val="BB-6(MO)"/>
      <sheetName val="BB-14(other)"/>
      <sheetName val="BB-8(PA)"/>
      <sheetName val="BB-12(WC)"/>
      <sheetName val="Workings"/>
      <sheetName val="M-1 Nov"/>
      <sheetName val="itc"/>
      <sheetName val="DEC'09"/>
      <sheetName val="acs"/>
      <sheetName val="General Instructions"/>
      <sheetName val="Profile"/>
      <sheetName val="Control"/>
      <sheetName val="BS"/>
      <sheetName val="PL"/>
      <sheetName val="BS int1"/>
      <sheetName val="BS int2"/>
      <sheetName val="1"/>
      <sheetName val="2"/>
      <sheetName val="3"/>
      <sheetName val="4"/>
      <sheetName val="5"/>
      <sheetName val="6"/>
      <sheetName val="7"/>
      <sheetName val="8"/>
      <sheetName val="9"/>
      <sheetName val="10"/>
      <sheetName val="11"/>
      <sheetName val="11A"/>
      <sheetName val="12"/>
      <sheetName val="13"/>
      <sheetName val="14"/>
      <sheetName val="14C"/>
      <sheetName val="14A"/>
      <sheetName val="15"/>
      <sheetName val="15C"/>
      <sheetName val="15A"/>
      <sheetName val="16"/>
      <sheetName val="16C"/>
      <sheetName val="16A"/>
      <sheetName val="17"/>
      <sheetName val="17C"/>
      <sheetName val="17A"/>
      <sheetName val="17AC"/>
      <sheetName val="17B"/>
      <sheetName val="18"/>
      <sheetName val="19"/>
      <sheetName val="20"/>
      <sheetName val="20C"/>
      <sheetName val="21"/>
      <sheetName val="21C"/>
      <sheetName val="22"/>
      <sheetName val="22C"/>
      <sheetName val="23"/>
      <sheetName val="24"/>
      <sheetName val="25"/>
      <sheetName val="25A"/>
      <sheetName val="26"/>
      <sheetName val="26C"/>
      <sheetName val="26A"/>
      <sheetName val="26AC"/>
      <sheetName val="27"/>
      <sheetName val="28"/>
      <sheetName val="28A"/>
      <sheetName val="29"/>
      <sheetName val="30"/>
      <sheetName val="31"/>
      <sheetName val="32"/>
      <sheetName val="32C"/>
      <sheetName val="32A"/>
      <sheetName val="33"/>
      <sheetName val="33C"/>
      <sheetName val="34"/>
      <sheetName val="35"/>
      <sheetName val="36"/>
      <sheetName val="37"/>
      <sheetName val="38"/>
      <sheetName val="38A"/>
      <sheetName val="39"/>
      <sheetName val="39A"/>
      <sheetName val="40"/>
      <sheetName val="41"/>
      <sheetName val="42"/>
      <sheetName val="42C"/>
      <sheetName val="43"/>
      <sheetName val="43C"/>
      <sheetName val="43A"/>
      <sheetName val="43AC"/>
      <sheetName val="45"/>
      <sheetName val="46"/>
      <sheetName val="47"/>
      <sheetName val="47C"/>
      <sheetName val="FF-50"/>
      <sheetName val="BUT-1"/>
      <sheetName val="HEX-A"/>
      <sheetName val="HEX-E"/>
      <sheetName val="I-BUT"/>
      <sheetName val="RD I-BUT"/>
      <sheetName val="2005-2034"/>
      <sheetName val="L-chart"/>
      <sheetName val="Income Stmnt"/>
      <sheetName val="FF-6"/>
      <sheetName val="TrialBalance Q3-2002"/>
      <sheetName val="Trial Balance"/>
      <sheetName val="TTL"/>
      <sheetName val="ชื่อหุ้น"/>
      <sheetName val="YQty"/>
      <sheetName val="7)Fin Highlight (Q)"/>
      <sheetName val="2-3-50"/>
      <sheetName val="gVL"/>
      <sheetName val="เงินสำรองเกษียยณอายุ"/>
      <sheetName val="Group"/>
      <sheetName val="PL-0102"/>
      <sheetName val="10-1 Media"/>
      <sheetName val="10-cut"/>
      <sheetName val="EI-HIS4"/>
      <sheetName val="IC_Statement2"/>
      <sheetName val="Total_01'051"/>
      <sheetName val="stat_local1"/>
      <sheetName val="J300_1"/>
      <sheetName val="TrialBalance_Q3-2002"/>
      <sheetName val="To_Generate2"/>
      <sheetName val="T101_2"/>
      <sheetName val="00_-_01_Rates2"/>
      <sheetName val="Sch_1-182"/>
      <sheetName val="O4_CA2"/>
      <sheetName val="O2_TC2"/>
      <sheetName val="CA_Comp2"/>
      <sheetName val="Company_Info2"/>
      <sheetName val="Cash&amp;Bank_-_A2"/>
      <sheetName val="Equity_Analysis2"/>
      <sheetName val="TB_011"/>
      <sheetName val="TB_021"/>
      <sheetName val="inventory_qty_Dec1"/>
      <sheetName val="Inventory_Valuation_Quantity1"/>
      <sheetName val="INCOME_TAX_PAYABLE1"/>
      <sheetName val="sintesi_per_referenza1"/>
      <sheetName val="C101_Cash_Lead1"/>
      <sheetName val="K101_Fixed_assets1"/>
      <sheetName val="I101_Interco_Balances_OS1"/>
      <sheetName val="G101_Other_Receivables1"/>
      <sheetName val="N101_Other_Creditors_1"/>
      <sheetName val="T101_Share_Capital_and_Reserve1"/>
      <sheetName val="M101_Trade_Creditors1"/>
      <sheetName val="E101_Trade_Receivables1"/>
      <sheetName val="F100_WIP1"/>
      <sheetName val="T2-Stat_review1"/>
      <sheetName val="FF-2_(1)1"/>
      <sheetName val="5_Analysis1"/>
      <sheetName val="Summary_Balance_Sheet"/>
      <sheetName val="CA_Sum"/>
      <sheetName val="hspmcashflow_statment"/>
      <sheetName val="cashflow_statement"/>
      <sheetName val="BALANCE_SHEET"/>
      <sheetName val="Cost_of_goods_sold"/>
      <sheetName val="(Pg1)PNLby_function-12mths"/>
      <sheetName val="(Pg-5)EQUITY_"/>
      <sheetName val="IS1_"/>
      <sheetName val="PNLby_function-12mths"/>
      <sheetName val="EQUITY_"/>
      <sheetName val="BSA_(2)"/>
      <sheetName val="Phase2_movementDEC"/>
      <sheetName val="Phase1f_a_DEC"/>
      <sheetName val="Phase2_f_a_DEC_(2)"/>
      <sheetName val="H101_"/>
      <sheetName val="Consol_Debt"/>
      <sheetName val="CAPEX_SUM"/>
      <sheetName val="Main_orig"/>
      <sheetName val="P&amp;L_of_Coy-dec2003-yrly"/>
      <sheetName val="P&amp;E-Feb_00"/>
      <sheetName val="Gain_Loss_Calculation"/>
      <sheetName val="M-1_Nov"/>
      <sheetName val="General_Instructions"/>
      <sheetName val="BS_int1"/>
      <sheetName val="BS_int2"/>
      <sheetName val="RD_I-BUT"/>
      <sheetName val="Income_Stmnt"/>
      <sheetName val="NEW_LOCAL"/>
      <sheetName val="OUTSIDE_MARKET"/>
      <sheetName val="LOCAL_MARKET"/>
      <sheetName val="7)Fin_Highlight_(Q)"/>
      <sheetName val="IC_Statement3"/>
      <sheetName val="Total_01'052"/>
      <sheetName val="stat_local2"/>
      <sheetName val="J300_2"/>
      <sheetName val="TrialBalance_Q3-20021"/>
      <sheetName val="To_Generate3"/>
      <sheetName val="T101_3"/>
      <sheetName val="00_-_01_Rates3"/>
      <sheetName val="Sch_1-183"/>
      <sheetName val="O4_CA3"/>
      <sheetName val="O2_TC3"/>
      <sheetName val="CA_Comp3"/>
      <sheetName val="Company_Info3"/>
      <sheetName val="Cash&amp;Bank_-_A3"/>
      <sheetName val="Equity_Analysis3"/>
      <sheetName val="TB_012"/>
      <sheetName val="TB_022"/>
      <sheetName val="inventory_qty_Dec2"/>
      <sheetName val="Inventory_Valuation_Quantity2"/>
      <sheetName val="INCOME_TAX_PAYABLE2"/>
      <sheetName val="sintesi_per_referenza2"/>
      <sheetName val="C101_Cash_Lead2"/>
      <sheetName val="K101_Fixed_assets2"/>
      <sheetName val="I101_Interco_Balances_OS2"/>
      <sheetName val="G101_Other_Receivables2"/>
      <sheetName val="N101_Other_Creditors_2"/>
      <sheetName val="T101_Share_Capital_and_Reserve2"/>
      <sheetName val="M101_Trade_Creditors2"/>
      <sheetName val="E101_Trade_Receivables2"/>
      <sheetName val="F100_WIP2"/>
      <sheetName val="T2-Stat_review2"/>
      <sheetName val="FF-2_(1)2"/>
      <sheetName val="5_Analysis2"/>
      <sheetName val="Summary_Balance_Sheet1"/>
      <sheetName val="CA_Sum1"/>
      <sheetName val="hspmcashflow_statment1"/>
      <sheetName val="cashflow_statement1"/>
      <sheetName val="BALANCE_SHEET1"/>
      <sheetName val="Cost_of_goods_sold1"/>
      <sheetName val="(Pg1)PNLby_function-12mths1"/>
      <sheetName val="(Pg-5)EQUITY_1"/>
      <sheetName val="IS1_1"/>
      <sheetName val="PNLby_function-12mths1"/>
      <sheetName val="EQUITY_1"/>
      <sheetName val="BSA_(2)1"/>
      <sheetName val="Phase2_movementDEC1"/>
      <sheetName val="Phase1f_a_DEC1"/>
      <sheetName val="Phase2_f_a_DEC_(2)1"/>
      <sheetName val="H101_1"/>
      <sheetName val="Consol_Debt1"/>
      <sheetName val="CAPEX_SUM1"/>
      <sheetName val="Main_orig1"/>
      <sheetName val="P&amp;L_of_Coy-dec2003-yrly1"/>
      <sheetName val="P&amp;E-Feb_001"/>
      <sheetName val="Gain_Loss_Calculation1"/>
      <sheetName val="M-1_Nov1"/>
      <sheetName val="General_Instructions1"/>
      <sheetName val="BS_int11"/>
      <sheetName val="BS_int21"/>
      <sheetName val="RD_I-BUT1"/>
      <sheetName val="Income_Stmnt1"/>
      <sheetName val="NEW_LOCAL1"/>
      <sheetName val="OUTSIDE_MARKET1"/>
      <sheetName val="LOCAL_MARKET1"/>
      <sheetName val="7)Fin_Highlight_(Q)1"/>
      <sheetName val="Trial_Balance"/>
      <sheetName val="TAX SCHEDULE"/>
      <sheetName val="MTO REV.0"/>
      <sheetName val="IC_Statement4"/>
      <sheetName val="Total_01'053"/>
      <sheetName val="stat_local3"/>
      <sheetName val="J300_3"/>
      <sheetName val="TrialBalance_Q3-20022"/>
      <sheetName val="To_Generate4"/>
      <sheetName val="T101_4"/>
      <sheetName val="00_-_01_Rates4"/>
      <sheetName val="Sch_1-184"/>
      <sheetName val="O4_CA4"/>
      <sheetName val="O2_TC4"/>
      <sheetName val="CA_Comp4"/>
      <sheetName val="Company_Info4"/>
      <sheetName val="Cash&amp;Bank_-_A4"/>
      <sheetName val="Equity_Analysis4"/>
      <sheetName val="TB_013"/>
      <sheetName val="TB_023"/>
      <sheetName val="inventory_qty_Dec3"/>
      <sheetName val="Inventory_Valuation_Quantity3"/>
      <sheetName val="INCOME_TAX_PAYABLE3"/>
      <sheetName val="sintesi_per_referenza3"/>
      <sheetName val="C101_Cash_Lead3"/>
      <sheetName val="K101_Fixed_assets3"/>
      <sheetName val="I101_Interco_Balances_OS3"/>
      <sheetName val="G101_Other_Receivables3"/>
      <sheetName val="N101_Other_Creditors_3"/>
      <sheetName val="T101_Share_Capital_and_Reserve3"/>
      <sheetName val="M101_Trade_Creditors3"/>
      <sheetName val="E101_Trade_Receivables3"/>
      <sheetName val="F100_WIP3"/>
      <sheetName val="T2-Stat_review3"/>
      <sheetName val="FF-2_(1)3"/>
      <sheetName val="5_Analysis3"/>
      <sheetName val="Summary_Balance_Sheet2"/>
      <sheetName val="CA_Sum2"/>
      <sheetName val="hspmcashflow_statment2"/>
      <sheetName val="cashflow_statement2"/>
      <sheetName val="BALANCE_SHEET2"/>
      <sheetName val="Cost_of_goods_sold2"/>
      <sheetName val="(Pg1)PNLby_function-12mths2"/>
      <sheetName val="(Pg-5)EQUITY_2"/>
      <sheetName val="IS1_2"/>
      <sheetName val="PNLby_function-12mths2"/>
      <sheetName val="EQUITY_2"/>
      <sheetName val="BSA_(2)2"/>
      <sheetName val="Phase2_movementDEC2"/>
      <sheetName val="Phase1f_a_DEC2"/>
      <sheetName val="Phase2_f_a_DEC_(2)2"/>
      <sheetName val="H101_2"/>
      <sheetName val="Consol_Debt2"/>
      <sheetName val="CAPEX_SUM2"/>
      <sheetName val="Main_orig2"/>
      <sheetName val="P&amp;L_of_Coy-dec2003-yrly2"/>
      <sheetName val="P&amp;E-Feb_002"/>
      <sheetName val="Gain_Loss_Calculation2"/>
      <sheetName val="M-1_Nov2"/>
      <sheetName val="General_Instructions2"/>
      <sheetName val="BS_int12"/>
      <sheetName val="BS_int22"/>
      <sheetName val="RD_I-BUT2"/>
      <sheetName val="Income_Stmnt2"/>
      <sheetName val="NEW_LOCAL2"/>
      <sheetName val="OUTSIDE_MARKET2"/>
      <sheetName val="LOCAL_MARKET2"/>
      <sheetName val="7)Fin_Highlight_(Q)2"/>
      <sheetName val="Trial_Balance1"/>
      <sheetName val="Calculation PS"/>
      <sheetName val="DealerData"/>
      <sheetName val="list"/>
      <sheetName val="P_2005_4511 (Rach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5">
          <cell r="B15">
            <v>7.5107999999999997</v>
          </cell>
        </row>
      </sheetData>
      <sheetData sheetId="250">
        <row r="15">
          <cell r="B15">
            <v>7.5107999999999997</v>
          </cell>
        </row>
      </sheetData>
      <sheetData sheetId="251">
        <row r="15">
          <cell r="B15">
            <v>7.5107999999999997</v>
          </cell>
        </row>
      </sheetData>
      <sheetData sheetId="252">
        <row r="15">
          <cell r="B15">
            <v>7.5107999999999997</v>
          </cell>
        </row>
      </sheetData>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refreshError="1"/>
      <sheetData sheetId="487" refreshError="1"/>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refreshError="1"/>
      <sheetData sheetId="555" refreshError="1"/>
      <sheetData sheetId="556" refreshError="1"/>
      <sheetData sheetId="55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pacTB"/>
      <sheetName val="Total Trial Balance"/>
      <sheetName val="Sheet1"/>
      <sheetName val="Total_Trial_Balance"/>
      <sheetName val="10"/>
      <sheetName val="BUDGET"/>
      <sheetName val="MAIN"/>
      <sheetName val="DETAIL "/>
      <sheetName val="Menu"/>
      <sheetName val="10-1 Media"/>
      <sheetName val="J2"/>
      <sheetName val="Group"/>
      <sheetName val="CodeA"/>
      <sheetName val="Cost Center_2014"/>
      <sheetName val="Trial Balance"/>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17. Non consolidated stock"/>
      <sheetName val="General Data"/>
      <sheetName val="Assets"/>
      <sheetName val="Liabilities"/>
      <sheetName val="P-L"/>
      <sheetName val="14. Fixed assets"/>
      <sheetName val="13. Intangible assets"/>
      <sheetName val="Budget-Bal"/>
      <sheetName val="HTE LIST"/>
      <sheetName val="Hit"/>
      <sheetName val="tax10"/>
      <sheetName val="CUSTOMER"/>
      <sheetName val="Depreciation Calc"/>
      <sheetName val="TRUE-END"/>
      <sheetName val="EQ4NTV"/>
      <sheetName val="Sheet4"/>
      <sheetName val="DIS"/>
      <sheetName val="price1-15"/>
      <sheetName val="Cost Center_2016"/>
      <sheetName val="Reason to investment"/>
      <sheetName val="YTD-Actual"/>
      <sheetName val="YTD_Revised"/>
      <sheetName val="gvl"/>
      <sheetName val="Calculation of end rates"/>
    </sheetNames>
    <sheetDataSet>
      <sheetData sheetId="0">
        <row r="8">
          <cell r="N8">
            <v>16820367.16</v>
          </cell>
          <cell r="P8" t="str">
            <v>0030</v>
          </cell>
        </row>
        <row r="9">
          <cell r="N9">
            <v>984444.36</v>
          </cell>
          <cell r="P9" t="str">
            <v>0201</v>
          </cell>
        </row>
        <row r="10">
          <cell r="N10">
            <v>926519.88</v>
          </cell>
          <cell r="P10" t="str">
            <v>0202</v>
          </cell>
        </row>
        <row r="11">
          <cell r="N11">
            <v>3095121.5</v>
          </cell>
          <cell r="P11" t="str">
            <v>0204</v>
          </cell>
        </row>
        <row r="12">
          <cell r="N12">
            <v>844785.95</v>
          </cell>
          <cell r="P12" t="str">
            <v>0206</v>
          </cell>
        </row>
        <row r="13">
          <cell r="N13">
            <v>1522005</v>
          </cell>
          <cell r="P13" t="str">
            <v>0207</v>
          </cell>
        </row>
        <row r="14">
          <cell r="N14">
            <v>168258.88</v>
          </cell>
          <cell r="P14" t="str">
            <v>0208</v>
          </cell>
        </row>
        <row r="15">
          <cell r="N15">
            <v>0</v>
          </cell>
          <cell r="P15" t="str">
            <v>0211</v>
          </cell>
        </row>
        <row r="16">
          <cell r="N16">
            <v>0</v>
          </cell>
          <cell r="P16" t="str">
            <v>0511</v>
          </cell>
        </row>
        <row r="17">
          <cell r="N17">
            <v>0</v>
          </cell>
          <cell r="P17" t="str">
            <v>0521</v>
          </cell>
        </row>
        <row r="18">
          <cell r="N18">
            <v>-2000000</v>
          </cell>
          <cell r="P18" t="str">
            <v>0701</v>
          </cell>
        </row>
        <row r="19">
          <cell r="N19">
            <v>-6305047.5200000005</v>
          </cell>
          <cell r="P19" t="str">
            <v>0702</v>
          </cell>
        </row>
        <row r="20">
          <cell r="N20">
            <v>-1235201.27</v>
          </cell>
          <cell r="P20" t="str">
            <v>0801</v>
          </cell>
        </row>
        <row r="21">
          <cell r="N21">
            <v>0</v>
          </cell>
          <cell r="P21" t="str">
            <v>0831</v>
          </cell>
        </row>
        <row r="22">
          <cell r="N22">
            <v>-300000</v>
          </cell>
          <cell r="P22" t="str">
            <v>0841</v>
          </cell>
        </row>
        <row r="23">
          <cell r="N23">
            <v>-1365642.8</v>
          </cell>
          <cell r="P23" t="str">
            <v>0851</v>
          </cell>
        </row>
        <row r="24">
          <cell r="N24">
            <v>-183333.37</v>
          </cell>
          <cell r="P24" t="str">
            <v>0852</v>
          </cell>
        </row>
        <row r="25">
          <cell r="N25">
            <v>0</v>
          </cell>
          <cell r="P25" t="str">
            <v>0853</v>
          </cell>
        </row>
        <row r="26">
          <cell r="N26">
            <v>0</v>
          </cell>
          <cell r="P26" t="str">
            <v>0854</v>
          </cell>
        </row>
        <row r="27">
          <cell r="N27">
            <v>-2038903.66</v>
          </cell>
          <cell r="P27" t="str">
            <v>0855</v>
          </cell>
        </row>
        <row r="28">
          <cell r="N28">
            <v>0</v>
          </cell>
          <cell r="P28" t="str">
            <v>0856</v>
          </cell>
        </row>
        <row r="29">
          <cell r="N29">
            <v>0</v>
          </cell>
          <cell r="P29" t="str">
            <v>0870</v>
          </cell>
        </row>
        <row r="30">
          <cell r="N30">
            <v>-930633.91</v>
          </cell>
          <cell r="P30" t="str">
            <v>0871</v>
          </cell>
        </row>
        <row r="31">
          <cell r="N31">
            <v>-850060.28</v>
          </cell>
          <cell r="P31" t="str">
            <v>0872</v>
          </cell>
        </row>
        <row r="32">
          <cell r="N32">
            <v>-2369036.7799999998</v>
          </cell>
          <cell r="P32" t="str">
            <v>0874</v>
          </cell>
        </row>
        <row r="33">
          <cell r="N33">
            <v>-358399.91</v>
          </cell>
          <cell r="P33" t="str">
            <v>0876</v>
          </cell>
        </row>
        <row r="34">
          <cell r="N34">
            <v>-752792.65</v>
          </cell>
          <cell r="P34" t="str">
            <v>0877</v>
          </cell>
        </row>
        <row r="35">
          <cell r="N35">
            <v>-168256.88</v>
          </cell>
          <cell r="P35" t="str">
            <v>0878</v>
          </cell>
        </row>
        <row r="36">
          <cell r="N36">
            <v>-2795384.09</v>
          </cell>
          <cell r="P36" t="str">
            <v>0879</v>
          </cell>
        </row>
        <row r="37">
          <cell r="N37">
            <v>0</v>
          </cell>
          <cell r="P37" t="str">
            <v>0881</v>
          </cell>
        </row>
        <row r="38">
          <cell r="N38">
            <v>0</v>
          </cell>
          <cell r="P38" t="str">
            <v>0991</v>
          </cell>
        </row>
        <row r="39">
          <cell r="N39">
            <v>0</v>
          </cell>
          <cell r="P39" t="str">
            <v>0992</v>
          </cell>
        </row>
        <row r="40">
          <cell r="N40">
            <v>20000</v>
          </cell>
          <cell r="P40" t="str">
            <v>1001</v>
          </cell>
        </row>
        <row r="41">
          <cell r="N41">
            <v>214697.1</v>
          </cell>
          <cell r="P41" t="str">
            <v>1101</v>
          </cell>
        </row>
        <row r="42">
          <cell r="N42">
            <v>0</v>
          </cell>
          <cell r="P42" t="str">
            <v>1102</v>
          </cell>
        </row>
        <row r="43">
          <cell r="N43">
            <v>0</v>
          </cell>
          <cell r="P43" t="str">
            <v>1103</v>
          </cell>
        </row>
        <row r="44">
          <cell r="N44">
            <v>5194289.25</v>
          </cell>
          <cell r="P44" t="str">
            <v>1104</v>
          </cell>
        </row>
        <row r="45">
          <cell r="N45">
            <v>0</v>
          </cell>
          <cell r="P45" t="str">
            <v>1105</v>
          </cell>
        </row>
        <row r="46">
          <cell r="N46">
            <v>0</v>
          </cell>
          <cell r="P46" t="str">
            <v>1106</v>
          </cell>
        </row>
        <row r="47">
          <cell r="N47">
            <v>0</v>
          </cell>
          <cell r="P47" t="str">
            <v>1112</v>
          </cell>
        </row>
        <row r="48">
          <cell r="N48">
            <v>0</v>
          </cell>
          <cell r="P48" t="str">
            <v>1115</v>
          </cell>
        </row>
        <row r="49">
          <cell r="N49">
            <v>12828416.08</v>
          </cell>
          <cell r="P49" t="str">
            <v>1401</v>
          </cell>
        </row>
        <row r="50">
          <cell r="N50">
            <v>703443.25</v>
          </cell>
          <cell r="P50" t="str">
            <v>1402</v>
          </cell>
        </row>
        <row r="51">
          <cell r="N51">
            <v>0</v>
          </cell>
          <cell r="P51" t="str">
            <v>1450</v>
          </cell>
        </row>
        <row r="52">
          <cell r="N52">
            <v>0</v>
          </cell>
          <cell r="P52" t="str">
            <v>1450</v>
          </cell>
        </row>
        <row r="53">
          <cell r="N53">
            <v>161922.44</v>
          </cell>
          <cell r="P53" t="str">
            <v>1501</v>
          </cell>
        </row>
        <row r="54">
          <cell r="N54">
            <v>372411.05</v>
          </cell>
          <cell r="P54" t="str">
            <v>1503</v>
          </cell>
        </row>
        <row r="55">
          <cell r="N55">
            <v>0</v>
          </cell>
          <cell r="P55" t="str">
            <v>1504</v>
          </cell>
        </row>
        <row r="56">
          <cell r="N56">
            <v>0</v>
          </cell>
          <cell r="P56" t="str">
            <v>1505</v>
          </cell>
        </row>
        <row r="57">
          <cell r="N57">
            <v>0</v>
          </cell>
          <cell r="P57" t="str">
            <v>1511</v>
          </cell>
        </row>
        <row r="58">
          <cell r="N58">
            <v>0</v>
          </cell>
          <cell r="P58" t="str">
            <v>1512</v>
          </cell>
        </row>
        <row r="59">
          <cell r="N59">
            <v>0</v>
          </cell>
          <cell r="P59" t="str">
            <v>1513</v>
          </cell>
        </row>
        <row r="60">
          <cell r="N60">
            <v>0</v>
          </cell>
          <cell r="P60" t="str">
            <v>1514</v>
          </cell>
        </row>
        <row r="61">
          <cell r="N61">
            <v>66883</v>
          </cell>
          <cell r="P61" t="str">
            <v>1551</v>
          </cell>
        </row>
        <row r="62">
          <cell r="N62">
            <v>10008</v>
          </cell>
          <cell r="P62" t="str">
            <v>1552</v>
          </cell>
        </row>
        <row r="63">
          <cell r="N63">
            <v>247466.33</v>
          </cell>
          <cell r="P63" t="str">
            <v>1561</v>
          </cell>
        </row>
        <row r="64">
          <cell r="N64">
            <v>-1303058.58</v>
          </cell>
          <cell r="P64" t="str">
            <v>1562</v>
          </cell>
        </row>
        <row r="65">
          <cell r="N65">
            <v>1127.06</v>
          </cell>
          <cell r="P65" t="str">
            <v>1563</v>
          </cell>
        </row>
        <row r="66">
          <cell r="N66">
            <v>0</v>
          </cell>
          <cell r="P66" t="str">
            <v>1564</v>
          </cell>
        </row>
        <row r="67">
          <cell r="N67">
            <v>-19737368.780000001</v>
          </cell>
          <cell r="P67" t="str">
            <v>1601</v>
          </cell>
        </row>
        <row r="68">
          <cell r="N68">
            <v>-12221.75</v>
          </cell>
          <cell r="P68" t="str">
            <v>1602</v>
          </cell>
        </row>
        <row r="69">
          <cell r="N69">
            <v>0</v>
          </cell>
          <cell r="P69" t="str">
            <v>1603</v>
          </cell>
        </row>
        <row r="70">
          <cell r="N70">
            <v>-288654.96999999997</v>
          </cell>
          <cell r="P70" t="str">
            <v>1604</v>
          </cell>
        </row>
        <row r="71">
          <cell r="N71">
            <v>-461562.25</v>
          </cell>
          <cell r="P71" t="str">
            <v>1605</v>
          </cell>
        </row>
        <row r="72">
          <cell r="N72">
            <v>-88630</v>
          </cell>
          <cell r="P72" t="str">
            <v>1606</v>
          </cell>
        </row>
        <row r="73">
          <cell r="N73">
            <v>0</v>
          </cell>
          <cell r="P73" t="str">
            <v>1607</v>
          </cell>
        </row>
        <row r="74">
          <cell r="N74">
            <v>-62364.2</v>
          </cell>
          <cell r="P74" t="str">
            <v>1608</v>
          </cell>
        </row>
        <row r="75">
          <cell r="N75">
            <v>0</v>
          </cell>
          <cell r="P75" t="str">
            <v>1615</v>
          </cell>
        </row>
        <row r="76">
          <cell r="N76">
            <v>-6596721</v>
          </cell>
          <cell r="P76" t="str">
            <v>1621</v>
          </cell>
        </row>
        <row r="77">
          <cell r="N77">
            <v>-46353.5</v>
          </cell>
          <cell r="P77" t="str">
            <v>1841</v>
          </cell>
        </row>
        <row r="78">
          <cell r="N78">
            <v>0</v>
          </cell>
          <cell r="P78" t="str">
            <v>1842</v>
          </cell>
        </row>
        <row r="79">
          <cell r="N79">
            <v>-14044</v>
          </cell>
          <cell r="P79" t="str">
            <v>1843</v>
          </cell>
        </row>
        <row r="80">
          <cell r="N80">
            <v>0</v>
          </cell>
          <cell r="P80" t="str">
            <v>2074</v>
          </cell>
        </row>
        <row r="81">
          <cell r="N81">
            <v>-49.1</v>
          </cell>
          <cell r="P81" t="str">
            <v>2074</v>
          </cell>
        </row>
        <row r="82">
          <cell r="N82">
            <v>0</v>
          </cell>
          <cell r="P82" t="str">
            <v>2074</v>
          </cell>
        </row>
        <row r="83">
          <cell r="N83">
            <v>0</v>
          </cell>
          <cell r="P83" t="str">
            <v>2074</v>
          </cell>
        </row>
        <row r="84">
          <cell r="N84">
            <v>-10341.15</v>
          </cell>
          <cell r="P84" t="str">
            <v>2074</v>
          </cell>
        </row>
        <row r="85">
          <cell r="N85">
            <v>0</v>
          </cell>
          <cell r="P85" t="str">
            <v>2131</v>
          </cell>
        </row>
        <row r="86">
          <cell r="N86">
            <v>1026.78</v>
          </cell>
          <cell r="P86" t="str">
            <v>2131</v>
          </cell>
        </row>
        <row r="87">
          <cell r="N87">
            <v>397989.08</v>
          </cell>
          <cell r="P87" t="str">
            <v>2131</v>
          </cell>
        </row>
        <row r="88">
          <cell r="N88">
            <v>0</v>
          </cell>
          <cell r="P88" t="str">
            <v>2131</v>
          </cell>
        </row>
        <row r="89">
          <cell r="N89">
            <v>0</v>
          </cell>
          <cell r="P89" t="str">
            <v>2131</v>
          </cell>
        </row>
        <row r="90">
          <cell r="N90">
            <v>0</v>
          </cell>
          <cell r="P90" t="str">
            <v>2134</v>
          </cell>
        </row>
        <row r="91">
          <cell r="N91">
            <v>0</v>
          </cell>
          <cell r="P91" t="str">
            <v>2134</v>
          </cell>
        </row>
        <row r="92">
          <cell r="N92">
            <v>1303058.58</v>
          </cell>
          <cell r="P92" t="str">
            <v>2134</v>
          </cell>
        </row>
        <row r="93">
          <cell r="N93">
            <v>0</v>
          </cell>
          <cell r="P93" t="str">
            <v>2134</v>
          </cell>
        </row>
        <row r="94">
          <cell r="N94">
            <v>0</v>
          </cell>
          <cell r="P94" t="str">
            <v>2134</v>
          </cell>
        </row>
        <row r="95">
          <cell r="N95">
            <v>0</v>
          </cell>
          <cell r="P95" t="str">
            <v>2281</v>
          </cell>
        </row>
        <row r="96">
          <cell r="N96">
            <v>0</v>
          </cell>
          <cell r="P96" t="str">
            <v>2281</v>
          </cell>
        </row>
        <row r="97">
          <cell r="N97">
            <v>0</v>
          </cell>
          <cell r="P97" t="str">
            <v>2281</v>
          </cell>
        </row>
        <row r="98">
          <cell r="N98">
            <v>0</v>
          </cell>
          <cell r="P98" t="str">
            <v>2281</v>
          </cell>
        </row>
        <row r="99">
          <cell r="N99">
            <v>0</v>
          </cell>
          <cell r="P99" t="str">
            <v>2281</v>
          </cell>
        </row>
        <row r="100">
          <cell r="N100">
            <v>0</v>
          </cell>
          <cell r="P100" t="str">
            <v>2283</v>
          </cell>
        </row>
        <row r="101">
          <cell r="N101">
            <v>0</v>
          </cell>
          <cell r="P101" t="str">
            <v>2283</v>
          </cell>
        </row>
        <row r="102">
          <cell r="N102">
            <v>0</v>
          </cell>
          <cell r="P102" t="str">
            <v>2283</v>
          </cell>
        </row>
        <row r="103">
          <cell r="N103">
            <v>0</v>
          </cell>
          <cell r="P103" t="str">
            <v>2283</v>
          </cell>
        </row>
        <row r="104">
          <cell r="N104">
            <v>-867391.37</v>
          </cell>
          <cell r="P104" t="str">
            <v>2283</v>
          </cell>
        </row>
        <row r="105">
          <cell r="N105">
            <v>0</v>
          </cell>
          <cell r="P105" t="str">
            <v>2284</v>
          </cell>
        </row>
        <row r="106">
          <cell r="N106">
            <v>24415.15</v>
          </cell>
          <cell r="P106" t="str">
            <v>2284</v>
          </cell>
        </row>
        <row r="107">
          <cell r="N107">
            <v>0</v>
          </cell>
          <cell r="P107" t="str">
            <v>2284</v>
          </cell>
        </row>
        <row r="108">
          <cell r="N108">
            <v>0</v>
          </cell>
          <cell r="P108" t="str">
            <v>2284</v>
          </cell>
        </row>
        <row r="109">
          <cell r="N109">
            <v>29294.18</v>
          </cell>
          <cell r="P109" t="str">
            <v>2284</v>
          </cell>
        </row>
        <row r="110">
          <cell r="N110">
            <v>0</v>
          </cell>
          <cell r="P110" t="str">
            <v>2501</v>
          </cell>
        </row>
        <row r="111">
          <cell r="N111">
            <v>0</v>
          </cell>
          <cell r="P111" t="str">
            <v>2501</v>
          </cell>
        </row>
        <row r="112">
          <cell r="N112">
            <v>0</v>
          </cell>
          <cell r="P112" t="str">
            <v>2501</v>
          </cell>
        </row>
        <row r="113">
          <cell r="N113">
            <v>0</v>
          </cell>
          <cell r="P113" t="str">
            <v>2501</v>
          </cell>
        </row>
        <row r="114">
          <cell r="N114">
            <v>0</v>
          </cell>
          <cell r="P114" t="str">
            <v>2501</v>
          </cell>
        </row>
        <row r="115">
          <cell r="N115">
            <v>0</v>
          </cell>
          <cell r="P115" t="str">
            <v>2502</v>
          </cell>
        </row>
        <row r="116">
          <cell r="N116">
            <v>0</v>
          </cell>
          <cell r="P116" t="str">
            <v>2502</v>
          </cell>
        </row>
        <row r="117">
          <cell r="N117">
            <v>0</v>
          </cell>
          <cell r="P117" t="str">
            <v>2502</v>
          </cell>
        </row>
        <row r="118">
          <cell r="N118">
            <v>0</v>
          </cell>
          <cell r="P118" t="str">
            <v>2502</v>
          </cell>
        </row>
        <row r="119">
          <cell r="N119">
            <v>0</v>
          </cell>
          <cell r="P119" t="str">
            <v>2502</v>
          </cell>
        </row>
        <row r="120">
          <cell r="N120">
            <v>0</v>
          </cell>
          <cell r="P120" t="str">
            <v>2503</v>
          </cell>
        </row>
        <row r="121">
          <cell r="N121">
            <v>520</v>
          </cell>
          <cell r="P121" t="str">
            <v>2503</v>
          </cell>
        </row>
        <row r="122">
          <cell r="N122">
            <v>11823.32</v>
          </cell>
          <cell r="P122" t="str">
            <v>2503</v>
          </cell>
        </row>
        <row r="123">
          <cell r="N123">
            <v>1765.55</v>
          </cell>
          <cell r="P123" t="str">
            <v>2503</v>
          </cell>
        </row>
        <row r="124">
          <cell r="N124">
            <v>8222.5</v>
          </cell>
          <cell r="P124" t="str">
            <v>2503</v>
          </cell>
        </row>
        <row r="125">
          <cell r="N125">
            <v>0</v>
          </cell>
          <cell r="P125" t="str">
            <v>2901</v>
          </cell>
        </row>
        <row r="126">
          <cell r="N126">
            <v>0</v>
          </cell>
          <cell r="P126" t="str">
            <v>2901</v>
          </cell>
        </row>
        <row r="127">
          <cell r="N127">
            <v>0</v>
          </cell>
          <cell r="P127" t="str">
            <v>2901</v>
          </cell>
        </row>
        <row r="128">
          <cell r="N128">
            <v>0</v>
          </cell>
          <cell r="P128" t="str">
            <v>2901</v>
          </cell>
        </row>
        <row r="129">
          <cell r="N129">
            <v>300000</v>
          </cell>
          <cell r="P129" t="str">
            <v>2901</v>
          </cell>
        </row>
        <row r="130">
          <cell r="N130">
            <v>6924521.5499999998</v>
          </cell>
          <cell r="P130" t="str">
            <v>3001</v>
          </cell>
        </row>
        <row r="131">
          <cell r="N131">
            <v>0</v>
          </cell>
          <cell r="P131" t="str">
            <v>3001</v>
          </cell>
        </row>
        <row r="132">
          <cell r="N132">
            <v>0</v>
          </cell>
          <cell r="P132" t="str">
            <v>3001</v>
          </cell>
        </row>
        <row r="133">
          <cell r="N133">
            <v>0</v>
          </cell>
          <cell r="P133" t="str">
            <v>3001</v>
          </cell>
        </row>
        <row r="134">
          <cell r="N134">
            <v>0</v>
          </cell>
          <cell r="P134" t="str">
            <v>3001</v>
          </cell>
        </row>
        <row r="135">
          <cell r="N135">
            <v>0</v>
          </cell>
          <cell r="P135" t="str">
            <v>3002</v>
          </cell>
        </row>
        <row r="136">
          <cell r="N136">
            <v>0</v>
          </cell>
          <cell r="P136" t="str">
            <v>3002</v>
          </cell>
        </row>
        <row r="137">
          <cell r="N137">
            <v>0</v>
          </cell>
          <cell r="P137" t="str">
            <v>3002</v>
          </cell>
        </row>
        <row r="138">
          <cell r="N138">
            <v>0</v>
          </cell>
          <cell r="P138" t="str">
            <v>3002</v>
          </cell>
        </row>
        <row r="139">
          <cell r="N139">
            <v>0</v>
          </cell>
          <cell r="P139" t="str">
            <v>3002</v>
          </cell>
        </row>
        <row r="140">
          <cell r="N140">
            <v>0</v>
          </cell>
          <cell r="P140" t="str">
            <v>3003</v>
          </cell>
        </row>
        <row r="141">
          <cell r="N141">
            <v>0</v>
          </cell>
          <cell r="P141" t="str">
            <v>3003</v>
          </cell>
        </row>
        <row r="142">
          <cell r="N142">
            <v>0</v>
          </cell>
          <cell r="P142" t="str">
            <v>3003</v>
          </cell>
        </row>
        <row r="143">
          <cell r="N143">
            <v>0</v>
          </cell>
          <cell r="P143" t="str">
            <v>3003</v>
          </cell>
        </row>
        <row r="144">
          <cell r="N144">
            <v>0</v>
          </cell>
          <cell r="P144" t="str">
            <v>3003</v>
          </cell>
        </row>
        <row r="145">
          <cell r="N145">
            <v>0</v>
          </cell>
          <cell r="P145" t="str">
            <v>3004</v>
          </cell>
        </row>
        <row r="146">
          <cell r="N146">
            <v>0</v>
          </cell>
          <cell r="P146" t="str">
            <v>3004</v>
          </cell>
        </row>
        <row r="147">
          <cell r="N147">
            <v>0</v>
          </cell>
          <cell r="P147" t="str">
            <v>3004</v>
          </cell>
        </row>
        <row r="148">
          <cell r="N148">
            <v>0</v>
          </cell>
          <cell r="P148" t="str">
            <v>3004</v>
          </cell>
        </row>
        <row r="149">
          <cell r="N149">
            <v>0</v>
          </cell>
          <cell r="P149" t="str">
            <v>3004</v>
          </cell>
        </row>
        <row r="150">
          <cell r="N150">
            <v>0</v>
          </cell>
          <cell r="P150" t="str">
            <v>4202</v>
          </cell>
        </row>
        <row r="151">
          <cell r="N151">
            <v>2182666.13</v>
          </cell>
          <cell r="P151" t="str">
            <v>4202</v>
          </cell>
        </row>
        <row r="152">
          <cell r="N152">
            <v>649590</v>
          </cell>
          <cell r="P152" t="str">
            <v>4202</v>
          </cell>
        </row>
        <row r="153">
          <cell r="N153">
            <v>1976337.74</v>
          </cell>
          <cell r="P153" t="str">
            <v>4202</v>
          </cell>
        </row>
        <row r="154">
          <cell r="N154">
            <v>1268630</v>
          </cell>
          <cell r="P154" t="str">
            <v>4202</v>
          </cell>
        </row>
        <row r="155">
          <cell r="N155">
            <v>0</v>
          </cell>
          <cell r="P155" t="str">
            <v>4203</v>
          </cell>
        </row>
        <row r="156">
          <cell r="N156">
            <v>0</v>
          </cell>
          <cell r="P156" t="str">
            <v>4203</v>
          </cell>
        </row>
        <row r="157">
          <cell r="N157">
            <v>0</v>
          </cell>
          <cell r="P157" t="str">
            <v>4203</v>
          </cell>
        </row>
        <row r="158">
          <cell r="N158">
            <v>0</v>
          </cell>
          <cell r="P158" t="str">
            <v>4203</v>
          </cell>
        </row>
        <row r="159">
          <cell r="N159">
            <v>50000</v>
          </cell>
          <cell r="P159" t="str">
            <v>4203</v>
          </cell>
        </row>
        <row r="160">
          <cell r="N160">
            <v>0</v>
          </cell>
          <cell r="P160" t="str">
            <v>4204</v>
          </cell>
        </row>
        <row r="161">
          <cell r="N161">
            <v>264354.18</v>
          </cell>
          <cell r="P161" t="str">
            <v>4204</v>
          </cell>
        </row>
        <row r="162">
          <cell r="N162">
            <v>314174.14</v>
          </cell>
          <cell r="P162" t="str">
            <v>4204</v>
          </cell>
        </row>
        <row r="163">
          <cell r="N163">
            <v>774326.4</v>
          </cell>
          <cell r="P163" t="str">
            <v>4204</v>
          </cell>
        </row>
        <row r="164">
          <cell r="N164">
            <v>562735.57999999996</v>
          </cell>
          <cell r="P164" t="str">
            <v>4204</v>
          </cell>
        </row>
        <row r="165">
          <cell r="N165">
            <v>0</v>
          </cell>
          <cell r="P165" t="str">
            <v>4301</v>
          </cell>
        </row>
        <row r="166">
          <cell r="N166">
            <v>87232.5</v>
          </cell>
          <cell r="P166" t="str">
            <v>4301</v>
          </cell>
        </row>
        <row r="167">
          <cell r="N167">
            <v>37965.300000000003</v>
          </cell>
          <cell r="P167" t="str">
            <v>4301</v>
          </cell>
        </row>
        <row r="168">
          <cell r="N168">
            <v>80546</v>
          </cell>
          <cell r="P168" t="str">
            <v>4301</v>
          </cell>
        </row>
        <row r="169">
          <cell r="N169">
            <v>104129.45</v>
          </cell>
          <cell r="P169" t="str">
            <v>4301</v>
          </cell>
        </row>
        <row r="170">
          <cell r="N170">
            <v>0</v>
          </cell>
          <cell r="P170" t="str">
            <v>4305</v>
          </cell>
        </row>
        <row r="171">
          <cell r="N171">
            <v>13847</v>
          </cell>
          <cell r="P171" t="str">
            <v>4305</v>
          </cell>
        </row>
        <row r="172">
          <cell r="N172">
            <v>1500</v>
          </cell>
          <cell r="P172" t="str">
            <v>4305</v>
          </cell>
        </row>
        <row r="173">
          <cell r="N173">
            <v>2860</v>
          </cell>
          <cell r="P173" t="str">
            <v>4305</v>
          </cell>
        </row>
        <row r="174">
          <cell r="N174">
            <v>25031.71</v>
          </cell>
          <cell r="P174" t="str">
            <v>4305</v>
          </cell>
        </row>
        <row r="175">
          <cell r="N175">
            <v>0</v>
          </cell>
          <cell r="P175" t="str">
            <v>4401</v>
          </cell>
        </row>
        <row r="176">
          <cell r="N176">
            <v>0</v>
          </cell>
          <cell r="P176" t="str">
            <v>4401</v>
          </cell>
        </row>
        <row r="177">
          <cell r="N177">
            <v>0</v>
          </cell>
          <cell r="P177" t="str">
            <v>4401</v>
          </cell>
        </row>
        <row r="178">
          <cell r="N178">
            <v>0</v>
          </cell>
          <cell r="P178" t="str">
            <v>4401</v>
          </cell>
        </row>
        <row r="179">
          <cell r="N179">
            <v>36212.589999999997</v>
          </cell>
          <cell r="P179" t="str">
            <v>4401</v>
          </cell>
        </row>
        <row r="180">
          <cell r="N180">
            <v>0</v>
          </cell>
          <cell r="P180" t="str">
            <v>4402</v>
          </cell>
        </row>
        <row r="181">
          <cell r="N181">
            <v>7290.74</v>
          </cell>
          <cell r="P181" t="str">
            <v>4402</v>
          </cell>
        </row>
        <row r="182">
          <cell r="N182">
            <v>0</v>
          </cell>
          <cell r="P182" t="str">
            <v>4402</v>
          </cell>
        </row>
        <row r="183">
          <cell r="N183">
            <v>300</v>
          </cell>
          <cell r="P183" t="str">
            <v>4402</v>
          </cell>
        </row>
        <row r="184">
          <cell r="N184">
            <v>21243.63</v>
          </cell>
          <cell r="P184" t="str">
            <v>4402</v>
          </cell>
        </row>
        <row r="185">
          <cell r="N185">
            <v>0</v>
          </cell>
          <cell r="P185" t="str">
            <v>4412</v>
          </cell>
        </row>
        <row r="186">
          <cell r="N186">
            <v>800</v>
          </cell>
          <cell r="P186" t="str">
            <v>4412</v>
          </cell>
        </row>
        <row r="187">
          <cell r="N187">
            <v>1620.2</v>
          </cell>
          <cell r="P187" t="str">
            <v>4412</v>
          </cell>
        </row>
        <row r="188">
          <cell r="N188">
            <v>16705.29</v>
          </cell>
          <cell r="P188" t="str">
            <v>4412</v>
          </cell>
        </row>
        <row r="189">
          <cell r="N189">
            <v>0</v>
          </cell>
          <cell r="P189" t="str">
            <v>4412</v>
          </cell>
        </row>
        <row r="190">
          <cell r="N190">
            <v>0</v>
          </cell>
          <cell r="P190" t="str">
            <v>4431</v>
          </cell>
        </row>
        <row r="191">
          <cell r="N191">
            <v>1152.2</v>
          </cell>
          <cell r="P191" t="str">
            <v>4431</v>
          </cell>
        </row>
        <row r="192">
          <cell r="N192">
            <v>0</v>
          </cell>
          <cell r="P192" t="str">
            <v>4431</v>
          </cell>
        </row>
        <row r="193">
          <cell r="N193">
            <v>0</v>
          </cell>
          <cell r="P193" t="str">
            <v>4431</v>
          </cell>
        </row>
        <row r="194">
          <cell r="N194">
            <v>0</v>
          </cell>
          <cell r="P194" t="str">
            <v>4431</v>
          </cell>
        </row>
        <row r="195">
          <cell r="N195">
            <v>0</v>
          </cell>
          <cell r="P195" t="str">
            <v>4451</v>
          </cell>
        </row>
        <row r="196">
          <cell r="N196">
            <v>0</v>
          </cell>
          <cell r="P196" t="str">
            <v>4451</v>
          </cell>
        </row>
        <row r="197">
          <cell r="N197">
            <v>0</v>
          </cell>
          <cell r="P197" t="str">
            <v>4451</v>
          </cell>
        </row>
        <row r="198">
          <cell r="N198">
            <v>0</v>
          </cell>
          <cell r="P198" t="str">
            <v>4451</v>
          </cell>
        </row>
        <row r="199">
          <cell r="N199">
            <v>350808.08</v>
          </cell>
          <cell r="P199" t="str">
            <v>4451</v>
          </cell>
        </row>
        <row r="200">
          <cell r="N200">
            <v>0</v>
          </cell>
          <cell r="P200" t="str">
            <v>4476</v>
          </cell>
        </row>
        <row r="201">
          <cell r="N201">
            <v>0</v>
          </cell>
          <cell r="P201" t="str">
            <v>4476</v>
          </cell>
        </row>
        <row r="202">
          <cell r="N202">
            <v>0</v>
          </cell>
          <cell r="P202" t="str">
            <v>4476</v>
          </cell>
        </row>
        <row r="203">
          <cell r="N203">
            <v>0</v>
          </cell>
          <cell r="P203" t="str">
            <v>4476</v>
          </cell>
        </row>
        <row r="204">
          <cell r="N204">
            <v>0</v>
          </cell>
          <cell r="P204" t="str">
            <v>4476</v>
          </cell>
        </row>
        <row r="205">
          <cell r="N205">
            <v>0</v>
          </cell>
          <cell r="P205" t="str">
            <v>4501</v>
          </cell>
        </row>
        <row r="206">
          <cell r="N206">
            <v>0</v>
          </cell>
          <cell r="P206" t="str">
            <v>4501</v>
          </cell>
        </row>
        <row r="207">
          <cell r="N207">
            <v>0</v>
          </cell>
          <cell r="P207" t="str">
            <v>4501</v>
          </cell>
        </row>
        <row r="208">
          <cell r="N208">
            <v>0</v>
          </cell>
          <cell r="P208" t="str">
            <v>4501</v>
          </cell>
        </row>
        <row r="209">
          <cell r="N209">
            <v>83027.5</v>
          </cell>
          <cell r="P209" t="str">
            <v>4501</v>
          </cell>
        </row>
        <row r="210">
          <cell r="N210">
            <v>0</v>
          </cell>
          <cell r="P210" t="str">
            <v>4502</v>
          </cell>
        </row>
        <row r="211">
          <cell r="N211">
            <v>0</v>
          </cell>
          <cell r="P211" t="str">
            <v>4502</v>
          </cell>
        </row>
        <row r="212">
          <cell r="N212">
            <v>0</v>
          </cell>
          <cell r="P212" t="str">
            <v>4502</v>
          </cell>
        </row>
        <row r="213">
          <cell r="N213">
            <v>0</v>
          </cell>
          <cell r="P213" t="str">
            <v>4502</v>
          </cell>
        </row>
        <row r="214">
          <cell r="N214">
            <v>0</v>
          </cell>
          <cell r="P214" t="str">
            <v>4502</v>
          </cell>
        </row>
        <row r="215">
          <cell r="N215">
            <v>0</v>
          </cell>
          <cell r="P215" t="str">
            <v>4601</v>
          </cell>
        </row>
        <row r="216">
          <cell r="N216">
            <v>0</v>
          </cell>
          <cell r="P216" t="str">
            <v>4601</v>
          </cell>
        </row>
        <row r="217">
          <cell r="N217">
            <v>0</v>
          </cell>
          <cell r="P217" t="str">
            <v>4601</v>
          </cell>
        </row>
        <row r="218">
          <cell r="N218">
            <v>0</v>
          </cell>
          <cell r="P218" t="str">
            <v>4601</v>
          </cell>
        </row>
        <row r="219">
          <cell r="N219">
            <v>127000</v>
          </cell>
          <cell r="P219" t="str">
            <v>4601</v>
          </cell>
        </row>
        <row r="220">
          <cell r="N220">
            <v>0</v>
          </cell>
          <cell r="P220" t="str">
            <v>4602</v>
          </cell>
        </row>
        <row r="221">
          <cell r="N221">
            <v>0</v>
          </cell>
          <cell r="P221" t="str">
            <v>4602</v>
          </cell>
        </row>
        <row r="222">
          <cell r="N222">
            <v>0</v>
          </cell>
          <cell r="P222" t="str">
            <v>4602</v>
          </cell>
        </row>
        <row r="223">
          <cell r="N223">
            <v>0</v>
          </cell>
          <cell r="P223" t="str">
            <v>4602</v>
          </cell>
        </row>
        <row r="224">
          <cell r="N224">
            <v>193533.37</v>
          </cell>
          <cell r="P224" t="str">
            <v>4602</v>
          </cell>
        </row>
        <row r="225">
          <cell r="N225">
            <v>0</v>
          </cell>
          <cell r="P225" t="str">
            <v>4603</v>
          </cell>
        </row>
        <row r="226">
          <cell r="N226">
            <v>0</v>
          </cell>
          <cell r="P226" t="str">
            <v>4603</v>
          </cell>
        </row>
        <row r="227">
          <cell r="N227">
            <v>0</v>
          </cell>
          <cell r="P227" t="str">
            <v>4603</v>
          </cell>
        </row>
        <row r="228">
          <cell r="N228">
            <v>0</v>
          </cell>
          <cell r="P228" t="str">
            <v>4603</v>
          </cell>
        </row>
        <row r="229">
          <cell r="N229">
            <v>42975</v>
          </cell>
          <cell r="P229" t="str">
            <v>4603</v>
          </cell>
        </row>
        <row r="230">
          <cell r="N230">
            <v>0</v>
          </cell>
          <cell r="P230" t="str">
            <v>4604</v>
          </cell>
        </row>
        <row r="231">
          <cell r="N231">
            <v>0</v>
          </cell>
          <cell r="P231" t="str">
            <v>4604</v>
          </cell>
        </row>
        <row r="232">
          <cell r="N232">
            <v>0</v>
          </cell>
          <cell r="P232" t="str">
            <v>4604</v>
          </cell>
        </row>
        <row r="233">
          <cell r="N233">
            <v>0</v>
          </cell>
          <cell r="P233" t="str">
            <v>4604</v>
          </cell>
        </row>
        <row r="234">
          <cell r="N234">
            <v>0</v>
          </cell>
          <cell r="P234" t="str">
            <v>4604</v>
          </cell>
        </row>
        <row r="235">
          <cell r="N235">
            <v>0</v>
          </cell>
          <cell r="P235" t="str">
            <v>4605</v>
          </cell>
        </row>
        <row r="236">
          <cell r="N236">
            <v>52542.26</v>
          </cell>
          <cell r="P236" t="str">
            <v>4605</v>
          </cell>
        </row>
        <row r="237">
          <cell r="N237">
            <v>0</v>
          </cell>
          <cell r="P237" t="str">
            <v>4605</v>
          </cell>
        </row>
        <row r="238">
          <cell r="N238">
            <v>40004.29</v>
          </cell>
          <cell r="P238" t="str">
            <v>4605</v>
          </cell>
        </row>
        <row r="239">
          <cell r="N239">
            <v>95401.88</v>
          </cell>
          <cell r="P239" t="str">
            <v>4605</v>
          </cell>
        </row>
        <row r="240">
          <cell r="N240">
            <v>0</v>
          </cell>
          <cell r="P240" t="str">
            <v>4611</v>
          </cell>
        </row>
        <row r="241">
          <cell r="N241">
            <v>3711.31</v>
          </cell>
          <cell r="P241" t="str">
            <v>4611</v>
          </cell>
        </row>
        <row r="242">
          <cell r="N242">
            <v>3314</v>
          </cell>
          <cell r="P242" t="str">
            <v>4611</v>
          </cell>
        </row>
        <row r="243">
          <cell r="N243">
            <v>487</v>
          </cell>
          <cell r="P243" t="str">
            <v>4611</v>
          </cell>
        </row>
        <row r="244">
          <cell r="N244">
            <v>13248.58</v>
          </cell>
          <cell r="P244" t="str">
            <v>4611</v>
          </cell>
        </row>
        <row r="245">
          <cell r="N245">
            <v>0</v>
          </cell>
          <cell r="P245" t="str">
            <v>4612</v>
          </cell>
        </row>
        <row r="246">
          <cell r="N246">
            <v>131612.69</v>
          </cell>
          <cell r="P246" t="str">
            <v>4612</v>
          </cell>
        </row>
        <row r="247">
          <cell r="N247">
            <v>50787.12</v>
          </cell>
          <cell r="P247" t="str">
            <v>4612</v>
          </cell>
        </row>
        <row r="248">
          <cell r="N248">
            <v>134777.78</v>
          </cell>
          <cell r="P248" t="str">
            <v>4612</v>
          </cell>
        </row>
        <row r="249">
          <cell r="N249">
            <v>245514.9</v>
          </cell>
          <cell r="P249" t="str">
            <v>4612</v>
          </cell>
        </row>
        <row r="250">
          <cell r="N250">
            <v>0</v>
          </cell>
          <cell r="P250" t="str">
            <v>4613</v>
          </cell>
        </row>
        <row r="251">
          <cell r="N251">
            <v>0</v>
          </cell>
          <cell r="P251" t="str">
            <v>4613</v>
          </cell>
        </row>
        <row r="252">
          <cell r="N252">
            <v>0</v>
          </cell>
          <cell r="P252" t="str">
            <v>4613</v>
          </cell>
        </row>
        <row r="253">
          <cell r="N253">
            <v>0</v>
          </cell>
          <cell r="P253" t="str">
            <v>4613</v>
          </cell>
        </row>
        <row r="254">
          <cell r="N254">
            <v>0</v>
          </cell>
          <cell r="P254" t="str">
            <v>4613</v>
          </cell>
        </row>
        <row r="255">
          <cell r="N255">
            <v>0</v>
          </cell>
          <cell r="P255" t="str">
            <v>4631</v>
          </cell>
        </row>
        <row r="256">
          <cell r="N256">
            <v>53066.77</v>
          </cell>
          <cell r="P256" t="str">
            <v>4631</v>
          </cell>
        </row>
        <row r="257">
          <cell r="N257">
            <v>0</v>
          </cell>
          <cell r="P257" t="str">
            <v>4631</v>
          </cell>
        </row>
        <row r="258">
          <cell r="N258">
            <v>16366.25</v>
          </cell>
          <cell r="P258" t="str">
            <v>4631</v>
          </cell>
        </row>
        <row r="259">
          <cell r="N259">
            <v>0</v>
          </cell>
          <cell r="P259" t="str">
            <v>4631</v>
          </cell>
        </row>
        <row r="260">
          <cell r="N260">
            <v>0</v>
          </cell>
          <cell r="P260" t="str">
            <v>4632</v>
          </cell>
        </row>
        <row r="261">
          <cell r="N261">
            <v>0</v>
          </cell>
          <cell r="P261" t="str">
            <v>4632</v>
          </cell>
        </row>
        <row r="262">
          <cell r="N262">
            <v>0</v>
          </cell>
          <cell r="P262" t="str">
            <v>4632</v>
          </cell>
        </row>
        <row r="263">
          <cell r="N263">
            <v>0</v>
          </cell>
          <cell r="P263" t="str">
            <v>4632</v>
          </cell>
        </row>
        <row r="264">
          <cell r="N264">
            <v>0</v>
          </cell>
          <cell r="P264" t="str">
            <v>4632</v>
          </cell>
        </row>
        <row r="265">
          <cell r="N265">
            <v>0</v>
          </cell>
          <cell r="P265" t="str">
            <v>4633</v>
          </cell>
        </row>
        <row r="266">
          <cell r="N266">
            <v>3550</v>
          </cell>
          <cell r="P266" t="str">
            <v>4633</v>
          </cell>
        </row>
        <row r="267">
          <cell r="N267">
            <v>60962.48</v>
          </cell>
          <cell r="P267" t="str">
            <v>4633</v>
          </cell>
        </row>
        <row r="268">
          <cell r="N268">
            <v>4733.6499999999996</v>
          </cell>
          <cell r="P268" t="str">
            <v>4633</v>
          </cell>
        </row>
        <row r="269">
          <cell r="N269">
            <v>46038</v>
          </cell>
          <cell r="P269" t="str">
            <v>4633</v>
          </cell>
        </row>
        <row r="270">
          <cell r="N270">
            <v>0</v>
          </cell>
          <cell r="P270" t="str">
            <v>4634</v>
          </cell>
        </row>
        <row r="271">
          <cell r="N271">
            <v>9039.51</v>
          </cell>
          <cell r="P271" t="str">
            <v>4634</v>
          </cell>
        </row>
        <row r="272">
          <cell r="N272">
            <v>0</v>
          </cell>
          <cell r="P272" t="str">
            <v>4634</v>
          </cell>
        </row>
        <row r="273">
          <cell r="N273">
            <v>4743.6499999999996</v>
          </cell>
          <cell r="P273" t="str">
            <v>4634</v>
          </cell>
        </row>
        <row r="274">
          <cell r="N274">
            <v>100</v>
          </cell>
          <cell r="P274" t="str">
            <v>4634</v>
          </cell>
        </row>
        <row r="275">
          <cell r="N275">
            <v>0</v>
          </cell>
          <cell r="P275" t="str">
            <v>4641</v>
          </cell>
        </row>
        <row r="276">
          <cell r="N276">
            <v>56847.33</v>
          </cell>
          <cell r="P276" t="str">
            <v>4641</v>
          </cell>
        </row>
        <row r="277">
          <cell r="N277">
            <v>1042</v>
          </cell>
          <cell r="P277" t="str">
            <v>4641</v>
          </cell>
        </row>
        <row r="278">
          <cell r="N278">
            <v>515</v>
          </cell>
          <cell r="P278" t="str">
            <v>4641</v>
          </cell>
        </row>
        <row r="279">
          <cell r="N279">
            <v>0</v>
          </cell>
          <cell r="P279" t="str">
            <v>4641</v>
          </cell>
        </row>
        <row r="280">
          <cell r="N280">
            <v>0</v>
          </cell>
          <cell r="P280" t="str">
            <v>4651</v>
          </cell>
        </row>
        <row r="281">
          <cell r="N281">
            <v>0</v>
          </cell>
          <cell r="P281" t="str">
            <v>4651</v>
          </cell>
        </row>
        <row r="282">
          <cell r="N282">
            <v>0</v>
          </cell>
          <cell r="P282" t="str">
            <v>4651</v>
          </cell>
        </row>
        <row r="283">
          <cell r="N283">
            <v>0</v>
          </cell>
          <cell r="P283" t="str">
            <v>4651</v>
          </cell>
        </row>
        <row r="284">
          <cell r="N284">
            <v>31181.3</v>
          </cell>
          <cell r="P284" t="str">
            <v>4651</v>
          </cell>
        </row>
        <row r="285">
          <cell r="N285">
            <v>0</v>
          </cell>
          <cell r="P285" t="str">
            <v>4652</v>
          </cell>
        </row>
        <row r="286">
          <cell r="N286">
            <v>5303.73</v>
          </cell>
          <cell r="P286" t="str">
            <v>4652</v>
          </cell>
        </row>
        <row r="287">
          <cell r="N287">
            <v>13082.69</v>
          </cell>
          <cell r="P287" t="str">
            <v>4652</v>
          </cell>
        </row>
        <row r="288">
          <cell r="N288">
            <v>21122.62</v>
          </cell>
          <cell r="P288" t="str">
            <v>4652</v>
          </cell>
        </row>
        <row r="289">
          <cell r="N289">
            <v>155679.62</v>
          </cell>
          <cell r="P289" t="str">
            <v>4652</v>
          </cell>
        </row>
        <row r="290">
          <cell r="N290">
            <v>0</v>
          </cell>
          <cell r="P290" t="str">
            <v>4653</v>
          </cell>
        </row>
        <row r="291">
          <cell r="N291">
            <v>151861.79</v>
          </cell>
          <cell r="P291" t="str">
            <v>4653</v>
          </cell>
        </row>
        <row r="292">
          <cell r="N292">
            <v>132794.76</v>
          </cell>
          <cell r="P292" t="str">
            <v>4653</v>
          </cell>
        </row>
        <row r="293">
          <cell r="N293">
            <v>19040.77</v>
          </cell>
          <cell r="P293" t="str">
            <v>4653</v>
          </cell>
        </row>
        <row r="294">
          <cell r="N294">
            <v>556973.46</v>
          </cell>
          <cell r="P294" t="str">
            <v>4653</v>
          </cell>
        </row>
        <row r="295">
          <cell r="N295">
            <v>0</v>
          </cell>
          <cell r="P295" t="str">
            <v>4654</v>
          </cell>
        </row>
        <row r="296">
          <cell r="N296">
            <v>13234.58</v>
          </cell>
          <cell r="P296" t="str">
            <v>4654</v>
          </cell>
        </row>
        <row r="297">
          <cell r="N297">
            <v>2500</v>
          </cell>
          <cell r="P297" t="str">
            <v>4654</v>
          </cell>
        </row>
        <row r="298">
          <cell r="N298">
            <v>4200</v>
          </cell>
          <cell r="P298" t="str">
            <v>4654</v>
          </cell>
        </row>
        <row r="299">
          <cell r="N299">
            <v>15100</v>
          </cell>
          <cell r="P299" t="str">
            <v>4654</v>
          </cell>
        </row>
        <row r="300">
          <cell r="N300">
            <v>0</v>
          </cell>
          <cell r="P300" t="str">
            <v>4655</v>
          </cell>
        </row>
        <row r="301">
          <cell r="N301">
            <v>1040</v>
          </cell>
          <cell r="P301" t="str">
            <v>4655</v>
          </cell>
        </row>
        <row r="302">
          <cell r="N302">
            <v>0</v>
          </cell>
          <cell r="P302" t="str">
            <v>4655</v>
          </cell>
        </row>
        <row r="303">
          <cell r="N303">
            <v>0</v>
          </cell>
          <cell r="P303" t="str">
            <v>4655</v>
          </cell>
        </row>
        <row r="304">
          <cell r="N304">
            <v>38759.120000000003</v>
          </cell>
          <cell r="P304" t="str">
            <v>4655</v>
          </cell>
        </row>
        <row r="305">
          <cell r="N305">
            <v>0</v>
          </cell>
          <cell r="P305" t="str">
            <v>4656</v>
          </cell>
        </row>
        <row r="306">
          <cell r="N306">
            <v>0</v>
          </cell>
          <cell r="P306" t="str">
            <v>4656</v>
          </cell>
        </row>
        <row r="307">
          <cell r="N307">
            <v>0</v>
          </cell>
          <cell r="P307" t="str">
            <v>4656</v>
          </cell>
        </row>
        <row r="308">
          <cell r="N308">
            <v>0</v>
          </cell>
          <cell r="P308" t="str">
            <v>4656</v>
          </cell>
        </row>
        <row r="309">
          <cell r="N309">
            <v>0</v>
          </cell>
          <cell r="P309" t="str">
            <v>4656</v>
          </cell>
        </row>
        <row r="310">
          <cell r="N310">
            <v>0</v>
          </cell>
          <cell r="P310" t="str">
            <v>4657</v>
          </cell>
        </row>
        <row r="311">
          <cell r="N311">
            <v>0</v>
          </cell>
          <cell r="P311" t="str">
            <v>4657</v>
          </cell>
        </row>
        <row r="312">
          <cell r="N312">
            <v>0</v>
          </cell>
          <cell r="P312" t="str">
            <v>4657</v>
          </cell>
        </row>
        <row r="313">
          <cell r="N313">
            <v>0</v>
          </cell>
          <cell r="P313" t="str">
            <v>4657</v>
          </cell>
        </row>
        <row r="314">
          <cell r="N314">
            <v>0</v>
          </cell>
          <cell r="P314" t="str">
            <v>4657</v>
          </cell>
        </row>
        <row r="315">
          <cell r="N315">
            <v>0</v>
          </cell>
          <cell r="P315" t="str">
            <v>4661</v>
          </cell>
        </row>
        <row r="316">
          <cell r="N316">
            <v>372106.62</v>
          </cell>
          <cell r="P316" t="str">
            <v>4661</v>
          </cell>
        </row>
        <row r="317">
          <cell r="N317">
            <v>1312</v>
          </cell>
          <cell r="P317" t="str">
            <v>4661</v>
          </cell>
        </row>
        <row r="318">
          <cell r="N318">
            <v>13910.38</v>
          </cell>
          <cell r="P318" t="str">
            <v>4661</v>
          </cell>
        </row>
        <row r="319">
          <cell r="N319">
            <v>4298</v>
          </cell>
          <cell r="P319" t="str">
            <v>4661</v>
          </cell>
        </row>
        <row r="320">
          <cell r="N320">
            <v>0</v>
          </cell>
          <cell r="P320" t="str">
            <v>4662</v>
          </cell>
        </row>
        <row r="321">
          <cell r="N321">
            <v>168882.81</v>
          </cell>
          <cell r="P321" t="str">
            <v>4662</v>
          </cell>
        </row>
        <row r="322">
          <cell r="N322">
            <v>0</v>
          </cell>
          <cell r="P322" t="str">
            <v>4662</v>
          </cell>
        </row>
        <row r="323">
          <cell r="N323">
            <v>43418.879999999997</v>
          </cell>
          <cell r="P323" t="str">
            <v>4662</v>
          </cell>
        </row>
        <row r="324">
          <cell r="N324">
            <v>0</v>
          </cell>
          <cell r="P324" t="str">
            <v>4662</v>
          </cell>
        </row>
        <row r="325">
          <cell r="N325">
            <v>0</v>
          </cell>
          <cell r="P325" t="str">
            <v>4781</v>
          </cell>
        </row>
        <row r="326">
          <cell r="N326">
            <v>10000</v>
          </cell>
          <cell r="P326" t="str">
            <v>4781</v>
          </cell>
        </row>
        <row r="327">
          <cell r="N327">
            <v>0</v>
          </cell>
          <cell r="P327" t="str">
            <v>4781</v>
          </cell>
        </row>
        <row r="328">
          <cell r="N328">
            <v>0</v>
          </cell>
          <cell r="P328" t="str">
            <v>4781</v>
          </cell>
        </row>
        <row r="329">
          <cell r="N329">
            <v>0</v>
          </cell>
          <cell r="P329" t="str">
            <v>4781</v>
          </cell>
        </row>
        <row r="330">
          <cell r="N330">
            <v>0</v>
          </cell>
          <cell r="P330" t="str">
            <v>4782</v>
          </cell>
        </row>
        <row r="331">
          <cell r="N331">
            <v>43496.47</v>
          </cell>
          <cell r="P331" t="str">
            <v>4782</v>
          </cell>
        </row>
        <row r="332">
          <cell r="N332">
            <v>0</v>
          </cell>
          <cell r="P332" t="str">
            <v>4782</v>
          </cell>
        </row>
        <row r="333">
          <cell r="N333">
            <v>0</v>
          </cell>
          <cell r="P333" t="str">
            <v>4782</v>
          </cell>
        </row>
        <row r="334">
          <cell r="N334">
            <v>10350</v>
          </cell>
          <cell r="P334" t="str">
            <v>4782</v>
          </cell>
        </row>
        <row r="335">
          <cell r="N335">
            <v>0</v>
          </cell>
          <cell r="P335" t="str">
            <v>4783</v>
          </cell>
        </row>
        <row r="336">
          <cell r="N336">
            <v>0</v>
          </cell>
          <cell r="P336" t="str">
            <v>4783</v>
          </cell>
        </row>
        <row r="337">
          <cell r="N337">
            <v>0</v>
          </cell>
          <cell r="P337" t="str">
            <v>4783</v>
          </cell>
        </row>
        <row r="338">
          <cell r="N338">
            <v>0</v>
          </cell>
          <cell r="P338" t="str">
            <v>4783</v>
          </cell>
        </row>
        <row r="339">
          <cell r="N339">
            <v>0</v>
          </cell>
          <cell r="P339" t="str">
            <v>4783</v>
          </cell>
        </row>
        <row r="340">
          <cell r="N340">
            <v>0</v>
          </cell>
          <cell r="P340" t="str">
            <v>4841</v>
          </cell>
        </row>
        <row r="341">
          <cell r="N341">
            <v>293420.93</v>
          </cell>
          <cell r="P341" t="str">
            <v>4841</v>
          </cell>
        </row>
        <row r="342">
          <cell r="N342">
            <v>0</v>
          </cell>
          <cell r="P342" t="str">
            <v>4841</v>
          </cell>
        </row>
        <row r="343">
          <cell r="N343">
            <v>190586.67</v>
          </cell>
          <cell r="P343" t="str">
            <v>4841</v>
          </cell>
        </row>
        <row r="344">
          <cell r="N344">
            <v>1018241.32</v>
          </cell>
          <cell r="P344" t="str">
            <v>4841</v>
          </cell>
        </row>
        <row r="345">
          <cell r="N345">
            <v>0</v>
          </cell>
          <cell r="P345" t="str">
            <v>4842</v>
          </cell>
        </row>
        <row r="346">
          <cell r="N346">
            <v>0</v>
          </cell>
          <cell r="P346" t="str">
            <v>4842</v>
          </cell>
        </row>
        <row r="347">
          <cell r="N347">
            <v>624100.71</v>
          </cell>
          <cell r="P347" t="str">
            <v>4842</v>
          </cell>
        </row>
        <row r="348">
          <cell r="N348">
            <v>0</v>
          </cell>
          <cell r="P348" t="str">
            <v>4842</v>
          </cell>
        </row>
        <row r="349">
          <cell r="N349">
            <v>0</v>
          </cell>
          <cell r="P349" t="str">
            <v>4842</v>
          </cell>
        </row>
        <row r="350">
          <cell r="N350">
            <v>0</v>
          </cell>
          <cell r="P350" t="str">
            <v>4843</v>
          </cell>
        </row>
        <row r="351">
          <cell r="N351">
            <v>0</v>
          </cell>
          <cell r="P351" t="str">
            <v>4843</v>
          </cell>
        </row>
        <row r="352">
          <cell r="N352">
            <v>0</v>
          </cell>
          <cell r="P352" t="str">
            <v>4843</v>
          </cell>
        </row>
        <row r="353">
          <cell r="N353">
            <v>0</v>
          </cell>
          <cell r="P353" t="str">
            <v>4843</v>
          </cell>
        </row>
        <row r="354">
          <cell r="N354">
            <v>0</v>
          </cell>
          <cell r="P354" t="str">
            <v>4843</v>
          </cell>
        </row>
        <row r="355">
          <cell r="N355">
            <v>0</v>
          </cell>
          <cell r="P355" t="str">
            <v>4901</v>
          </cell>
        </row>
        <row r="356">
          <cell r="N356">
            <v>0</v>
          </cell>
          <cell r="P356" t="str">
            <v>4901</v>
          </cell>
        </row>
        <row r="357">
          <cell r="N357">
            <v>0</v>
          </cell>
          <cell r="P357" t="str">
            <v>4901</v>
          </cell>
        </row>
        <row r="358">
          <cell r="N358">
            <v>0</v>
          </cell>
          <cell r="P358" t="str">
            <v>4901</v>
          </cell>
        </row>
        <row r="359">
          <cell r="N359">
            <v>0</v>
          </cell>
          <cell r="P359" t="str">
            <v>4901</v>
          </cell>
        </row>
        <row r="360">
          <cell r="N360">
            <v>0</v>
          </cell>
          <cell r="P360" t="str">
            <v>4931</v>
          </cell>
        </row>
        <row r="361">
          <cell r="N361">
            <v>0</v>
          </cell>
          <cell r="P361" t="str">
            <v>4931</v>
          </cell>
        </row>
        <row r="362">
          <cell r="N362">
            <v>0</v>
          </cell>
          <cell r="P362" t="str">
            <v>4931</v>
          </cell>
        </row>
        <row r="363">
          <cell r="N363">
            <v>0</v>
          </cell>
          <cell r="P363" t="str">
            <v>4931</v>
          </cell>
        </row>
        <row r="364">
          <cell r="N364">
            <v>0</v>
          </cell>
          <cell r="P364" t="str">
            <v>4931</v>
          </cell>
        </row>
        <row r="365">
          <cell r="N365">
            <v>0</v>
          </cell>
          <cell r="P365" t="str">
            <v>7351</v>
          </cell>
        </row>
        <row r="366">
          <cell r="N366">
            <v>0</v>
          </cell>
          <cell r="P366" t="str">
            <v>7351</v>
          </cell>
        </row>
        <row r="367">
          <cell r="N367">
            <v>19187514.850000001</v>
          </cell>
          <cell r="P367" t="str">
            <v>7351</v>
          </cell>
        </row>
        <row r="368">
          <cell r="N368">
            <v>0</v>
          </cell>
          <cell r="P368" t="str">
            <v>7351</v>
          </cell>
        </row>
        <row r="369">
          <cell r="N369">
            <v>0</v>
          </cell>
          <cell r="P369" t="str">
            <v>7351</v>
          </cell>
        </row>
        <row r="370">
          <cell r="N370">
            <v>0</v>
          </cell>
          <cell r="P370" t="str">
            <v>7352</v>
          </cell>
        </row>
        <row r="371">
          <cell r="N371">
            <v>0</v>
          </cell>
          <cell r="P371" t="str">
            <v>7352</v>
          </cell>
        </row>
        <row r="372">
          <cell r="N372">
            <v>38612.76</v>
          </cell>
          <cell r="P372" t="str">
            <v>7352</v>
          </cell>
        </row>
        <row r="373">
          <cell r="N373">
            <v>0</v>
          </cell>
          <cell r="P373" t="str">
            <v>7352</v>
          </cell>
        </row>
        <row r="374">
          <cell r="N374">
            <v>0</v>
          </cell>
          <cell r="P374" t="str">
            <v>7352</v>
          </cell>
        </row>
        <row r="375">
          <cell r="N375">
            <v>0</v>
          </cell>
          <cell r="P375" t="str">
            <v>7356</v>
          </cell>
        </row>
        <row r="376">
          <cell r="N376">
            <v>0</v>
          </cell>
          <cell r="P376" t="str">
            <v>7356</v>
          </cell>
        </row>
        <row r="377">
          <cell r="N377">
            <v>0</v>
          </cell>
          <cell r="P377" t="str">
            <v>7356</v>
          </cell>
        </row>
        <row r="378">
          <cell r="N378">
            <v>0</v>
          </cell>
          <cell r="P378" t="str">
            <v>7356</v>
          </cell>
        </row>
        <row r="379">
          <cell r="N379">
            <v>0</v>
          </cell>
          <cell r="P379" t="str">
            <v>7356</v>
          </cell>
        </row>
        <row r="380">
          <cell r="N380">
            <v>0</v>
          </cell>
          <cell r="P380" t="str">
            <v>7357</v>
          </cell>
        </row>
        <row r="381">
          <cell r="N381">
            <v>0</v>
          </cell>
          <cell r="P381" t="str">
            <v>7357</v>
          </cell>
        </row>
        <row r="382">
          <cell r="N382">
            <v>0</v>
          </cell>
          <cell r="P382" t="str">
            <v>7357</v>
          </cell>
        </row>
        <row r="383">
          <cell r="N383">
            <v>0</v>
          </cell>
          <cell r="P383" t="str">
            <v>7357</v>
          </cell>
        </row>
        <row r="384">
          <cell r="N384">
            <v>0</v>
          </cell>
          <cell r="P384" t="str">
            <v>7357</v>
          </cell>
        </row>
        <row r="385">
          <cell r="N385">
            <v>0</v>
          </cell>
          <cell r="P385" t="str">
            <v>7381</v>
          </cell>
        </row>
        <row r="386">
          <cell r="N386">
            <v>0</v>
          </cell>
          <cell r="P386" t="str">
            <v>7381</v>
          </cell>
        </row>
        <row r="387">
          <cell r="N387">
            <v>938813.92</v>
          </cell>
          <cell r="P387" t="str">
            <v>7381</v>
          </cell>
        </row>
        <row r="388">
          <cell r="N388">
            <v>948355.45</v>
          </cell>
          <cell r="P388" t="str">
            <v>7381</v>
          </cell>
        </row>
        <row r="389">
          <cell r="N389">
            <v>0</v>
          </cell>
          <cell r="P389" t="str">
            <v>7381</v>
          </cell>
        </row>
        <row r="390">
          <cell r="N390">
            <v>0</v>
          </cell>
          <cell r="P390" t="str">
            <v>7382</v>
          </cell>
        </row>
        <row r="391">
          <cell r="N391">
            <v>0</v>
          </cell>
          <cell r="P391" t="str">
            <v>7382</v>
          </cell>
        </row>
        <row r="392">
          <cell r="N392">
            <v>0</v>
          </cell>
          <cell r="P392" t="str">
            <v>7382</v>
          </cell>
        </row>
        <row r="393">
          <cell r="N393">
            <v>0</v>
          </cell>
          <cell r="P393" t="str">
            <v>7382</v>
          </cell>
        </row>
        <row r="394">
          <cell r="N394">
            <v>0</v>
          </cell>
          <cell r="P394" t="str">
            <v>7382</v>
          </cell>
        </row>
        <row r="395">
          <cell r="N395">
            <v>0</v>
          </cell>
          <cell r="P395" t="str">
            <v>7383</v>
          </cell>
        </row>
        <row r="396">
          <cell r="N396">
            <v>0</v>
          </cell>
          <cell r="P396" t="str">
            <v>7383</v>
          </cell>
        </row>
        <row r="397">
          <cell r="N397">
            <v>0</v>
          </cell>
          <cell r="P397" t="str">
            <v>7383</v>
          </cell>
        </row>
        <row r="398">
          <cell r="N398">
            <v>0</v>
          </cell>
          <cell r="P398" t="str">
            <v>7383</v>
          </cell>
        </row>
        <row r="399">
          <cell r="N399">
            <v>0</v>
          </cell>
          <cell r="P399" t="str">
            <v>7383</v>
          </cell>
        </row>
        <row r="400">
          <cell r="N400">
            <v>0</v>
          </cell>
          <cell r="P400" t="str">
            <v>7385</v>
          </cell>
        </row>
        <row r="401">
          <cell r="N401">
            <v>0</v>
          </cell>
          <cell r="P401" t="str">
            <v>7551</v>
          </cell>
        </row>
        <row r="402">
          <cell r="N402">
            <v>6200995.7199999997</v>
          </cell>
          <cell r="P402" t="str">
            <v>7551</v>
          </cell>
        </row>
        <row r="403">
          <cell r="N403">
            <v>0</v>
          </cell>
          <cell r="P403" t="str">
            <v>7551</v>
          </cell>
        </row>
        <row r="404">
          <cell r="N404">
            <v>0</v>
          </cell>
          <cell r="P404" t="str">
            <v>7551</v>
          </cell>
        </row>
        <row r="405">
          <cell r="N405">
            <v>0</v>
          </cell>
          <cell r="P405" t="str">
            <v>7551</v>
          </cell>
        </row>
        <row r="406">
          <cell r="N406">
            <v>0</v>
          </cell>
          <cell r="P406" t="str">
            <v>7556</v>
          </cell>
        </row>
        <row r="407">
          <cell r="N407">
            <v>0</v>
          </cell>
          <cell r="P407" t="str">
            <v>7556</v>
          </cell>
        </row>
        <row r="408">
          <cell r="N408">
            <v>0</v>
          </cell>
          <cell r="P408" t="str">
            <v>7556</v>
          </cell>
        </row>
        <row r="409">
          <cell r="N409">
            <v>0</v>
          </cell>
          <cell r="P409" t="str">
            <v>7556</v>
          </cell>
        </row>
        <row r="410">
          <cell r="N410">
            <v>0</v>
          </cell>
          <cell r="P410" t="str">
            <v>7556</v>
          </cell>
        </row>
        <row r="411">
          <cell r="N411">
            <v>0</v>
          </cell>
          <cell r="P411" t="str">
            <v>7557</v>
          </cell>
        </row>
        <row r="412">
          <cell r="N412">
            <v>0</v>
          </cell>
          <cell r="P412" t="str">
            <v>7557</v>
          </cell>
        </row>
        <row r="413">
          <cell r="N413">
            <v>0</v>
          </cell>
          <cell r="P413" t="str">
            <v>7557</v>
          </cell>
        </row>
        <row r="414">
          <cell r="N414">
            <v>0</v>
          </cell>
          <cell r="P414" t="str">
            <v>7557</v>
          </cell>
        </row>
        <row r="415">
          <cell r="N415">
            <v>0</v>
          </cell>
          <cell r="P415" t="str">
            <v>7557</v>
          </cell>
        </row>
        <row r="416">
          <cell r="N416">
            <v>0</v>
          </cell>
          <cell r="P416" t="str">
            <v>8351</v>
          </cell>
        </row>
        <row r="417">
          <cell r="N417">
            <v>0</v>
          </cell>
          <cell r="P417" t="str">
            <v>8351</v>
          </cell>
        </row>
        <row r="418">
          <cell r="N418">
            <v>-31383475.68</v>
          </cell>
          <cell r="P418" t="str">
            <v>8351</v>
          </cell>
        </row>
        <row r="419">
          <cell r="N419">
            <v>0</v>
          </cell>
          <cell r="P419" t="str">
            <v>8351</v>
          </cell>
        </row>
        <row r="420">
          <cell r="N420">
            <v>0</v>
          </cell>
          <cell r="P420" t="str">
            <v>8351</v>
          </cell>
        </row>
        <row r="421">
          <cell r="N421">
            <v>0</v>
          </cell>
          <cell r="P421" t="str">
            <v>8356</v>
          </cell>
        </row>
        <row r="422">
          <cell r="N422">
            <v>0</v>
          </cell>
          <cell r="P422" t="str">
            <v>8356</v>
          </cell>
        </row>
        <row r="423">
          <cell r="N423">
            <v>0</v>
          </cell>
          <cell r="P423" t="str">
            <v>8356</v>
          </cell>
        </row>
        <row r="424">
          <cell r="N424">
            <v>0</v>
          </cell>
          <cell r="P424" t="str">
            <v>8356</v>
          </cell>
        </row>
        <row r="425">
          <cell r="N425">
            <v>0</v>
          </cell>
          <cell r="P425" t="str">
            <v>8356</v>
          </cell>
        </row>
        <row r="426">
          <cell r="N426">
            <v>0</v>
          </cell>
          <cell r="P426" t="str">
            <v>8357</v>
          </cell>
        </row>
        <row r="427">
          <cell r="N427">
            <v>0</v>
          </cell>
          <cell r="P427" t="str">
            <v>8357</v>
          </cell>
        </row>
        <row r="428">
          <cell r="N428">
            <v>0</v>
          </cell>
          <cell r="P428" t="str">
            <v>8357</v>
          </cell>
        </row>
        <row r="429">
          <cell r="N429">
            <v>0</v>
          </cell>
          <cell r="P429" t="str">
            <v>8357</v>
          </cell>
        </row>
        <row r="430">
          <cell r="N430">
            <v>0</v>
          </cell>
          <cell r="P430" t="str">
            <v>8357</v>
          </cell>
        </row>
        <row r="431">
          <cell r="N431">
            <v>0</v>
          </cell>
          <cell r="P431" t="str">
            <v>8381</v>
          </cell>
        </row>
        <row r="432">
          <cell r="N432">
            <v>0</v>
          </cell>
          <cell r="P432" t="str">
            <v>8381</v>
          </cell>
        </row>
        <row r="433">
          <cell r="N433">
            <v>-1000000</v>
          </cell>
          <cell r="P433" t="str">
            <v>8381</v>
          </cell>
        </row>
        <row r="434">
          <cell r="N434">
            <v>-3006780.15</v>
          </cell>
          <cell r="P434" t="str">
            <v>8381</v>
          </cell>
        </row>
        <row r="435">
          <cell r="N435">
            <v>0</v>
          </cell>
          <cell r="P435" t="str">
            <v>8381</v>
          </cell>
        </row>
        <row r="436">
          <cell r="N436">
            <v>0</v>
          </cell>
          <cell r="P436" t="str">
            <v>8382</v>
          </cell>
        </row>
        <row r="437">
          <cell r="N437">
            <v>0</v>
          </cell>
          <cell r="P437" t="str">
            <v>8382</v>
          </cell>
        </row>
        <row r="438">
          <cell r="N438">
            <v>0</v>
          </cell>
          <cell r="P438" t="str">
            <v>8382</v>
          </cell>
        </row>
        <row r="439">
          <cell r="N439">
            <v>0</v>
          </cell>
          <cell r="P439" t="str">
            <v>8382</v>
          </cell>
        </row>
        <row r="440">
          <cell r="N440">
            <v>0</v>
          </cell>
          <cell r="P440" t="str">
            <v>8382</v>
          </cell>
        </row>
        <row r="441">
          <cell r="N441">
            <v>0</v>
          </cell>
          <cell r="P441" t="str">
            <v>8551</v>
          </cell>
        </row>
        <row r="442">
          <cell r="N442">
            <v>-6422781</v>
          </cell>
          <cell r="P442" t="str">
            <v>8551</v>
          </cell>
        </row>
        <row r="443">
          <cell r="N443">
            <v>0</v>
          </cell>
          <cell r="P443" t="str">
            <v>8551</v>
          </cell>
        </row>
        <row r="444">
          <cell r="N444">
            <v>0</v>
          </cell>
          <cell r="P444" t="str">
            <v>8551</v>
          </cell>
        </row>
        <row r="445">
          <cell r="N445">
            <v>0</v>
          </cell>
          <cell r="P445" t="str">
            <v>8551</v>
          </cell>
        </row>
        <row r="446">
          <cell r="N446">
            <v>0</v>
          </cell>
          <cell r="P446" t="str">
            <v>8556</v>
          </cell>
        </row>
        <row r="447">
          <cell r="N447">
            <v>0</v>
          </cell>
          <cell r="P447" t="str">
            <v>8556</v>
          </cell>
        </row>
        <row r="448">
          <cell r="N448">
            <v>0</v>
          </cell>
          <cell r="P448" t="str">
            <v>8556</v>
          </cell>
        </row>
        <row r="449">
          <cell r="N449">
            <v>0</v>
          </cell>
          <cell r="P449" t="str">
            <v>8556</v>
          </cell>
        </row>
        <row r="450">
          <cell r="N450">
            <v>0</v>
          </cell>
          <cell r="P450" t="str">
            <v>8556</v>
          </cell>
        </row>
        <row r="451">
          <cell r="N451">
            <v>0</v>
          </cell>
          <cell r="P451" t="str">
            <v>8557</v>
          </cell>
        </row>
        <row r="452">
          <cell r="N452">
            <v>0</v>
          </cell>
          <cell r="P452" t="str">
            <v>8557</v>
          </cell>
        </row>
        <row r="453">
          <cell r="N453">
            <v>0</v>
          </cell>
          <cell r="P453" t="str">
            <v>8557</v>
          </cell>
        </row>
        <row r="454">
          <cell r="N454">
            <v>-1807605.49</v>
          </cell>
          <cell r="P454" t="str">
            <v>8557</v>
          </cell>
        </row>
        <row r="455">
          <cell r="N455">
            <v>0</v>
          </cell>
          <cell r="P455" t="str">
            <v>8557</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4">
          <cell r="B4" t="str">
            <v>รายละเอียด</v>
          </cell>
        </row>
      </sheetData>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ment by country (Q2-20)"/>
      <sheetName val="Revenue by country_20"/>
      <sheetName val="Country_19 Use"/>
      <sheetName val="Segment by country 19"/>
      <sheetName val="Segment by country 20"/>
      <sheetName val="Sheet3"/>
      <sheetName val="revenue by country"/>
    </sheetNames>
    <definedNames>
      <definedName name="Header_Row" refersTo="#REF!"/>
      <definedName name="Interest_Rate" refersTo="#REF!"/>
      <definedName name="Loan_Amount" refersTo="#REF!"/>
      <definedName name="Loan_Start" refersTo="#REF!"/>
      <definedName name="Number_of_Payments" refersTo="#REF!"/>
      <definedName name="Payment_Number" refersTo="#REF!"/>
      <definedName name="Values_Entered" refersTo="#REF!"/>
    </definedNames>
    <sheetDataSet>
      <sheetData sheetId="0"/>
      <sheetData sheetId="1"/>
      <sheetData sheetId="2">
        <row r="36">
          <cell r="D36">
            <v>876821.35437178938</v>
          </cell>
        </row>
      </sheetData>
      <sheetData sheetId="3"/>
      <sheetData sheetId="4"/>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T_New"/>
      <sheetName val="LI_data"/>
      <sheetName val="Indicator"/>
      <sheetName val="1.New Sales"/>
      <sheetName val="2.NetSales"/>
      <sheetName val="3.Churn"/>
      <sheetName val="DI"/>
      <sheetName val="Rev_Data"/>
      <sheetName val="5.No Cust"/>
      <sheetName val="6.No circuits"/>
      <sheetName val="4.Revenue (Incl ICT)"/>
      <sheetName val="Rev Service"/>
      <sheetName val="Rev IC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3">
          <cell r="AR3" t="str">
            <v>Sale</v>
          </cell>
          <cell r="AS3" t="str">
            <v>OTC</v>
          </cell>
        </row>
        <row r="4">
          <cell r="AR4" t="str">
            <v>Service fee-EQ&amp;Installation</v>
          </cell>
          <cell r="AS4" t="str">
            <v>OTC</v>
          </cell>
        </row>
        <row r="5">
          <cell r="AR5" t="str">
            <v>Sevice fee-Bundle Link</v>
          </cell>
          <cell r="AS5" t="str">
            <v>MRC</v>
          </cell>
        </row>
        <row r="6">
          <cell r="AR6" t="str">
            <v>Equipment Rental</v>
          </cell>
          <cell r="AS6" t="str">
            <v>MRC</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nual"/>
      <sheetName val="Ass"/>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sheetName val="EXPORT"/>
      <sheetName val="DOMESTIC"/>
      <sheetName val="SumExport"/>
      <sheetName val="SumDomest"/>
      <sheetName val="Map"/>
      <sheetName val="Index"/>
      <sheetName val="2. TB-VT-2012"/>
      <sheetName val="4. RE"/>
      <sheetName val="Header"/>
      <sheetName val="2. TB-USA-2012"/>
      <sheetName val="4. RE (Open)"/>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3"/>
      <sheetName val="K-5"/>
      <sheetName val="K-7"/>
      <sheetName val="K-8 Sum Insure"/>
      <sheetName val="K-9"/>
      <sheetName val="Sheet1"/>
      <sheetName val="Sheet1 (2)"/>
      <sheetName val="Sheet1 (3)"/>
      <sheetName val="Sheet1 (4)"/>
      <sheetName val="Sheet1 (5)"/>
      <sheetName val="Sheet1 (6)"/>
      <sheetName val="K-4.1"/>
      <sheetName val="K-4.2"/>
      <sheetName val="k-4.3"/>
      <sheetName val="k-4.4"/>
      <sheetName val="k-4.5"/>
      <sheetName val="k-4.6"/>
      <sheetName val="k-4.7"/>
      <sheetName val="k-4.8"/>
      <sheetName val="k-4.9"/>
    </sheetNames>
    <sheetDataSet>
      <sheetData sheetId="0" refreshError="1"/>
      <sheetData sheetId="1">
        <row r="14">
          <cell r="B14" t="str">
            <v>Center</v>
          </cell>
          <cell r="J14" t="str">
            <v>Original Cost</v>
          </cell>
          <cell r="L14" t="str">
            <v>Depre This Month</v>
          </cell>
          <cell r="N14" t="str">
            <v>Book Value</v>
          </cell>
        </row>
        <row r="16">
          <cell r="B16" t="str">
            <v>ADM.</v>
          </cell>
          <cell r="J16">
            <v>948750</v>
          </cell>
          <cell r="L16">
            <v>15812.333333333334</v>
          </cell>
          <cell r="N16">
            <v>12493.668387096026</v>
          </cell>
        </row>
        <row r="17">
          <cell r="B17" t="str">
            <v>ADM.</v>
          </cell>
          <cell r="J17">
            <v>1302050</v>
          </cell>
          <cell r="L17">
            <v>16666.5</v>
          </cell>
          <cell r="N17">
            <v>547951.83333333337</v>
          </cell>
        </row>
        <row r="18">
          <cell r="L18">
            <v>5034.166666666667</v>
          </cell>
        </row>
        <row r="19">
          <cell r="B19" t="str">
            <v>ADM.</v>
          </cell>
          <cell r="J19">
            <v>3111000</v>
          </cell>
          <cell r="L19">
            <v>16666.5</v>
          </cell>
          <cell r="N19">
            <v>1824789.62827957</v>
          </cell>
        </row>
        <row r="20">
          <cell r="L20">
            <v>35183.333333333336</v>
          </cell>
        </row>
        <row r="21">
          <cell r="B21" t="str">
            <v>ADM.</v>
          </cell>
          <cell r="J21">
            <v>870500</v>
          </cell>
          <cell r="L21">
            <v>14508.166666666666</v>
          </cell>
          <cell r="N21">
            <v>544066.25</v>
          </cell>
        </row>
        <row r="22">
          <cell r="B22" t="str">
            <v>ADM.</v>
          </cell>
          <cell r="J22">
            <v>496300</v>
          </cell>
          <cell r="L22">
            <v>8271.5</v>
          </cell>
          <cell r="N22">
            <v>378631.24193548388</v>
          </cell>
        </row>
        <row r="23">
          <cell r="B23" t="str">
            <v>TF</v>
          </cell>
          <cell r="J23">
            <v>570000</v>
          </cell>
          <cell r="L23">
            <v>0</v>
          </cell>
          <cell r="N23">
            <v>10</v>
          </cell>
        </row>
        <row r="24">
          <cell r="B24" t="str">
            <v>TF</v>
          </cell>
          <cell r="J24">
            <v>2272727.27</v>
          </cell>
          <cell r="L24">
            <v>37878.621166666671</v>
          </cell>
          <cell r="N24">
            <v>9.9986774190329015</v>
          </cell>
        </row>
        <row r="25">
          <cell r="B25" t="str">
            <v>TF</v>
          </cell>
          <cell r="J25">
            <v>890939</v>
          </cell>
          <cell r="L25">
            <v>14848.816666666666</v>
          </cell>
          <cell r="N25">
            <v>10</v>
          </cell>
        </row>
        <row r="26">
          <cell r="B26" t="str">
            <v>TF</v>
          </cell>
          <cell r="J26">
            <v>353318.18</v>
          </cell>
          <cell r="L26">
            <v>5888.4696666666669</v>
          </cell>
          <cell r="N26">
            <v>9.9996666669030674</v>
          </cell>
        </row>
        <row r="27">
          <cell r="B27" t="str">
            <v>TF</v>
          </cell>
          <cell r="J27">
            <v>655550</v>
          </cell>
          <cell r="L27">
            <v>10925.666666666666</v>
          </cell>
          <cell r="N27">
            <v>268217.4946236558</v>
          </cell>
        </row>
        <row r="28">
          <cell r="B28" t="str">
            <v>TF</v>
          </cell>
          <cell r="J28">
            <v>655550</v>
          </cell>
          <cell r="L28">
            <v>10925.666666666666</v>
          </cell>
          <cell r="N28">
            <v>268217.4946236558</v>
          </cell>
        </row>
        <row r="29">
          <cell r="B29" t="str">
            <v>TF</v>
          </cell>
          <cell r="J29">
            <v>453067.29</v>
          </cell>
          <cell r="L29">
            <v>7550.9548333333332</v>
          </cell>
          <cell r="N29">
            <v>185860.92057526892</v>
          </cell>
        </row>
        <row r="30">
          <cell r="B30" t="str">
            <v>TF</v>
          </cell>
          <cell r="J30">
            <v>720000</v>
          </cell>
          <cell r="L30">
            <v>11999.833333333334</v>
          </cell>
          <cell r="N30">
            <v>345682.61827956996</v>
          </cell>
        </row>
        <row r="31">
          <cell r="B31" t="str">
            <v>MS-1</v>
          </cell>
          <cell r="J31">
            <v>814600</v>
          </cell>
          <cell r="L31">
            <v>13576.5</v>
          </cell>
          <cell r="N31">
            <v>558909.25</v>
          </cell>
        </row>
        <row r="32">
          <cell r="B32" t="str">
            <v>MS-1</v>
          </cell>
          <cell r="J32">
            <v>699065.42</v>
          </cell>
          <cell r="L32">
            <v>11650.923666666667</v>
          </cell>
          <cell r="N32">
            <v>311202.41277419351</v>
          </cell>
        </row>
        <row r="33">
          <cell r="B33" t="str">
            <v>MS-2</v>
          </cell>
          <cell r="J33">
            <v>640000</v>
          </cell>
          <cell r="L33">
            <v>10666.5</v>
          </cell>
          <cell r="N33">
            <v>9.9977419355418533</v>
          </cell>
        </row>
        <row r="34">
          <cell r="B34" t="str">
            <v>MS-2</v>
          </cell>
          <cell r="J34">
            <v>741766</v>
          </cell>
          <cell r="L34">
            <v>12362.6</v>
          </cell>
          <cell r="N34">
            <v>10.002222222974524</v>
          </cell>
        </row>
        <row r="35">
          <cell r="B35" t="str">
            <v>MS-2</v>
          </cell>
          <cell r="J35">
            <v>425350</v>
          </cell>
          <cell r="L35">
            <v>7089</v>
          </cell>
          <cell r="N35">
            <v>99484.677419354848</v>
          </cell>
        </row>
        <row r="36">
          <cell r="B36" t="str">
            <v>MS-2</v>
          </cell>
          <cell r="J36">
            <v>897196.26</v>
          </cell>
          <cell r="L36">
            <v>14953.104333333335</v>
          </cell>
          <cell r="N36">
            <v>212247.60989247356</v>
          </cell>
        </row>
        <row r="37">
          <cell r="B37" t="str">
            <v>MS-2</v>
          </cell>
          <cell r="J37">
            <v>660000</v>
          </cell>
          <cell r="L37">
            <v>10999.833333333334</v>
          </cell>
          <cell r="N37">
            <v>286715.33333333337</v>
          </cell>
        </row>
        <row r="38">
          <cell r="B38" t="str">
            <v>MS-2</v>
          </cell>
          <cell r="J38">
            <v>700000</v>
          </cell>
          <cell r="L38">
            <v>11666.5</v>
          </cell>
          <cell r="N38">
            <v>313123.80645161291</v>
          </cell>
        </row>
        <row r="40">
          <cell r="J40">
            <v>18877729.419999998</v>
          </cell>
          <cell r="L40">
            <v>305125.49033333332</v>
          </cell>
          <cell r="N40">
            <v>6157654.2382168472</v>
          </cell>
        </row>
        <row r="41">
          <cell r="J41" t="str">
            <v>K-1</v>
          </cell>
          <cell r="L41" t="str">
            <v>K-1</v>
          </cell>
          <cell r="N41" t="str">
            <v>K-1</v>
          </cell>
        </row>
        <row r="42">
          <cell r="L42">
            <v>40217.5</v>
          </cell>
        </row>
        <row r="46">
          <cell r="J46" t="str">
            <v>Cost</v>
          </cell>
          <cell r="N46" t="str">
            <v>NBV</v>
          </cell>
        </row>
        <row r="47">
          <cell r="J47">
            <v>1302050</v>
          </cell>
          <cell r="N47">
            <v>547951.83333333337</v>
          </cell>
        </row>
        <row r="48">
          <cell r="J48">
            <v>3111000</v>
          </cell>
          <cell r="L48">
            <v>16666.5</v>
          </cell>
          <cell r="N48">
            <v>1824789.62827957</v>
          </cell>
        </row>
      </sheetData>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Map"/>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Header"/>
      <sheetName val="2.Conso"/>
      <sheetName val="NAME"/>
      <sheetName val="Fagor04-A3112e"/>
      <sheetName val="desc"/>
      <sheetName val="type"/>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A,C,D|Eliminate on consol"/>
      <sheetName val="Summary Related"/>
      <sheetName val="1.2|Related parties"/>
      <sheetName val="Asset vs. Liability"/>
      <sheetName val="1.TB_JVKH"/>
      <sheetName val="Expense vs. Revenue"/>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NAME"/>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5">
          <cell r="B5" t="str">
            <v>WP Ref.</v>
          </cell>
        </row>
        <row r="6">
          <cell r="B6" t="str">
            <v>N/A</v>
          </cell>
        </row>
        <row r="7">
          <cell r="B7" t="str">
            <v>O-300</v>
          </cell>
          <cell r="D7" t="str">
            <v>เงินสดและรายการเทียบเท่าเงินสด</v>
          </cell>
        </row>
        <row r="8">
          <cell r="B8" t="str">
            <v>J-300</v>
          </cell>
          <cell r="D8" t="str">
            <v>เงินลงทุนอื่น</v>
          </cell>
        </row>
        <row r="9">
          <cell r="B9" t="str">
            <v>L-300</v>
          </cell>
          <cell r="D9" t="str">
            <v>ลูกหนี้การค้า</v>
          </cell>
        </row>
        <row r="10">
          <cell r="B10" t="str">
            <v>M-300</v>
          </cell>
          <cell r="D10" t="str">
            <v>ลูกหนี้อื่น</v>
          </cell>
        </row>
        <row r="11">
          <cell r="B11" t="str">
            <v>I-300</v>
          </cell>
          <cell r="D11" t="str">
            <v>เงินให้กู้ยืมระยะสั้น</v>
          </cell>
        </row>
        <row r="12">
          <cell r="B12" t="str">
            <v>I-310</v>
          </cell>
          <cell r="D12" t="str">
            <v>เงินให้กู้ยืมระยะยาว</v>
          </cell>
        </row>
        <row r="13">
          <cell r="B13" t="str">
            <v>K-300</v>
          </cell>
          <cell r="D13" t="str">
            <v>สินค้าคงเหลือ</v>
          </cell>
        </row>
        <row r="14">
          <cell r="B14" t="str">
            <v>M-400</v>
          </cell>
          <cell r="D14" t="str">
            <v>สินทรัพย์หมุนเวียนอื่น</v>
          </cell>
        </row>
        <row r="15">
          <cell r="B15" t="str">
            <v>J-310</v>
          </cell>
          <cell r="D15" t="str">
            <v>เงินลงทุนตามวีธีส่วนได้เสียในตราสารทุน-การบัญชีด้านผู้ลงทุน</v>
          </cell>
        </row>
        <row r="16">
          <cell r="B16" t="str">
            <v>J-320</v>
          </cell>
          <cell r="D16" t="str">
            <v>เงินลงทุนในบริษัทย่อย</v>
          </cell>
        </row>
        <row r="17">
          <cell r="B17" t="str">
            <v>J-330</v>
          </cell>
          <cell r="D17" t="str">
            <v>เงินลงทุนระยะยาวอื่น</v>
          </cell>
        </row>
        <row r="18">
          <cell r="B18" t="str">
            <v>G-310</v>
          </cell>
          <cell r="D18" t="str">
            <v>อสังหาริมทรัพย์เพื่อการลงทุน</v>
          </cell>
        </row>
        <row r="19">
          <cell r="B19" t="str">
            <v>G-300</v>
          </cell>
          <cell r="D19" t="str">
            <v>ที่ดิน อาคารและอุปกรณ์</v>
          </cell>
        </row>
        <row r="20">
          <cell r="B20" t="str">
            <v>H-300</v>
          </cell>
          <cell r="D20" t="str">
            <v>สินทรัพย์ไม่มีตัวตนอื่น</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cell r="D27" t="str">
            <v>หนี้สินที่มีภาระดอกเบี้ย - เงินเบิกเกินบัญชีธนาคาร</v>
          </cell>
        </row>
        <row r="28">
          <cell r="B28" t="str">
            <v>Q-302</v>
          </cell>
        </row>
        <row r="29">
          <cell r="B29" t="str">
            <v>Q-303</v>
          </cell>
        </row>
        <row r="30">
          <cell r="B30" t="str">
            <v>Q-304</v>
          </cell>
        </row>
        <row r="31">
          <cell r="B31" t="str">
            <v>Q-305</v>
          </cell>
          <cell r="D31" t="str">
            <v>หนี้สินที่มีภาระดอกเบี้ย - เงินกู้ยืมระยะยาวจากบุคคลหรือกิจการที่เกี่ยวข้องกันส่วนที่ถึงกำหนดชำระภายในหนึ่งปี</v>
          </cell>
        </row>
        <row r="32">
          <cell r="B32" t="str">
            <v>Q-306</v>
          </cell>
        </row>
        <row r="33">
          <cell r="B33" t="str">
            <v>Q-307</v>
          </cell>
        </row>
        <row r="34">
          <cell r="B34" t="str">
            <v>Q-308</v>
          </cell>
        </row>
        <row r="35">
          <cell r="B35" t="str">
            <v>Q-309</v>
          </cell>
        </row>
        <row r="36">
          <cell r="B36" t="str">
            <v>Q-311</v>
          </cell>
        </row>
        <row r="37">
          <cell r="B37" t="str">
            <v>Q-312</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2.Conso"/>
      <sheetName val="Cover"/>
      <sheetName val="Employee"/>
      <sheetName val="JobOrder"/>
      <sheetName val="8.1|Invest in Equity"/>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D3" t="str">
            <v>JWD InfoLogistics Co., Ltd.</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Cover"/>
      <sheetName val="Main"/>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Cover"/>
      <sheetName val="Index"/>
      <sheetName val="Summary Code"/>
      <sheetName val="Manual"/>
      <sheetName val="BOD"/>
      <sheetName val="Shareholder"/>
      <sheetName val="TB20-SWD"/>
      <sheetName val="FS"/>
      <sheetName val="Compare_BS"/>
      <sheetName val="Compare_PL"/>
      <sheetName val="Seperate CF"/>
      <sheetName val="1"/>
      <sheetName val="2"/>
      <sheetName val="3"/>
      <sheetName val="4"/>
      <sheetName val="5"/>
      <sheetName val="6"/>
      <sheetName val="7"/>
      <sheetName val="8"/>
      <sheetName val="9"/>
      <sheetName val="10"/>
      <sheetName val="11"/>
      <sheetName val="12"/>
      <sheetName val="13"/>
      <sheetName val="14"/>
      <sheetName val="13.1"/>
      <sheetName val="15"/>
      <sheetName val="16"/>
      <sheetName val="17"/>
      <sheetName val="18"/>
      <sheetName val="19"/>
      <sheetName val="20"/>
      <sheetName val="21"/>
      <sheetName val="22"/>
      <sheetName val="22.1"/>
      <sheetName val="22.2"/>
      <sheetName val="23"/>
      <sheetName val="24"/>
      <sheetName val="25"/>
      <sheetName val="Summary"/>
      <sheetName val="Main"/>
      <sheetName val="2.Conso"/>
      <sheetName val="8.1|Invest in Equity"/>
    </sheetNames>
    <sheetDataSet>
      <sheetData sheetId="0"/>
      <sheetData sheetId="1"/>
      <sheetData sheetId="2"/>
      <sheetData sheetId="3"/>
      <sheetData sheetId="4">
        <row r="10">
          <cell r="C10" t="str">
            <v>เงินสดและรายการเทียบเท่าเงินสด</v>
          </cell>
        </row>
        <row r="11">
          <cell r="C11" t="str">
            <v>เงินลงทุนชั่วคราว</v>
          </cell>
        </row>
        <row r="12">
          <cell r="C12" t="str">
            <v>ลูกหนี้การค้า</v>
          </cell>
        </row>
        <row r="13">
          <cell r="C13" t="str">
            <v>ลูกหนี้อื่น</v>
          </cell>
        </row>
        <row r="14">
          <cell r="C14" t="str">
            <v>สินค้าคงเหลือ</v>
          </cell>
        </row>
        <row r="15">
          <cell r="C15" t="str">
            <v>เงินให้กู้ยืมระยะสั้นแก่บุคคลหรือกิจการที่เกี่ยวข้องกัน</v>
          </cell>
        </row>
        <row r="16">
          <cell r="C16" t="str">
            <v>สินทรัพย์หมุนเวียนอื่น</v>
          </cell>
        </row>
        <row r="17">
          <cell r="C17" t="str">
            <v>เงินลงทุนในบริษัทย่อย</v>
          </cell>
        </row>
        <row r="18">
          <cell r="C18" t="str">
            <v>เงินลงทุนตามวีธีส่วนได้เสียในตราสารทุน</v>
          </cell>
        </row>
        <row r="19">
          <cell r="C19" t="str">
            <v>กิจการร่วมค้า</v>
          </cell>
        </row>
        <row r="20">
          <cell r="C20" t="str">
            <v>เงินฝากสถาบันการเงินที่ติดภาระค้ำประกัน</v>
          </cell>
        </row>
        <row r="21">
          <cell r="C21" t="str">
            <v>เงินลงทุนระยะยาวอื่น</v>
          </cell>
        </row>
        <row r="22">
          <cell r="C22" t="str">
            <v>เงินให้กู้ยืมระยะยาว</v>
          </cell>
        </row>
        <row r="23">
          <cell r="C23" t="str">
            <v>อสังหาริมทรัพย์เพื่อการลงทุน</v>
          </cell>
        </row>
        <row r="24">
          <cell r="C24" t="str">
            <v>ที่ดินอาคารและอุปกรณ์</v>
          </cell>
        </row>
        <row r="25">
          <cell r="C25" t="str">
            <v>ค่าความนิยม</v>
          </cell>
        </row>
        <row r="26">
          <cell r="C26" t="str">
            <v>สินทรัพย์ไม่มีตัวตนอื่น</v>
          </cell>
        </row>
        <row r="27">
          <cell r="C27" t="str">
            <v>สินทรัพย์ภาษีเงินได้รอการตัดบัญชี</v>
          </cell>
        </row>
        <row r="28">
          <cell r="C28" t="str">
            <v>สินทรัพย์ไม่หมุนเวียนอื่น</v>
          </cell>
        </row>
        <row r="29">
          <cell r="C29" t="str">
            <v>สิทธิการเช่า</v>
          </cell>
        </row>
        <row r="30">
          <cell r="C30" t="str">
            <v>เงินเบิกเกินบัญชีธนาคารและเงินกู้ยืมระยะสั้นจากสถาบันการเงิน</v>
          </cell>
        </row>
        <row r="31">
          <cell r="C31" t="str">
            <v>เจ้าหนี้การค้า</v>
          </cell>
        </row>
        <row r="32">
          <cell r="C32" t="str">
            <v>เจ้าหนี้อื่น</v>
          </cell>
        </row>
        <row r="33">
          <cell r="C33" t="str">
            <v>เงินกู้ยืมระยะยาวจากสถาบันการเงินส่วนที่ถึงกำหนดชำระภายในหนึ่งปี</v>
          </cell>
        </row>
        <row r="34">
          <cell r="C34" t="str">
            <v>หนี้สินตามสัญญาเช่าการเงินส่วนที่ถึงกำหนดชำระภายในหนึ่งปี</v>
          </cell>
        </row>
        <row r="35">
          <cell r="C35" t="str">
            <v>เงินกู้ยืมระยะสั้นจากบุคคลหรือกิจการที่เกี่ยวข้องกัน</v>
          </cell>
        </row>
        <row r="36">
          <cell r="C36" t="str">
            <v>ภาษีเงินได้ค้างจ่าย</v>
          </cell>
        </row>
        <row r="37">
          <cell r="C37" t="str">
            <v>ประมาณการหนี้สิน</v>
          </cell>
        </row>
        <row r="38">
          <cell r="C38" t="str">
            <v>หนี้สินหมุนเวียนอื่น</v>
          </cell>
        </row>
        <row r="39">
          <cell r="C39" t="str">
            <v>เงินกู้ยืมระยะยาว</v>
          </cell>
        </row>
        <row r="40">
          <cell r="C40" t="str">
            <v>หนี้สินตามสัญญาเช่าการเงิน</v>
          </cell>
        </row>
        <row r="41">
          <cell r="C41" t="str">
            <v>ภาระผูกพันผลประโยชน์พนักงาน</v>
          </cell>
        </row>
        <row r="42">
          <cell r="C42" t="str">
            <v>หนี้สินภาษีเงินได้รอการตัดบัญชี</v>
          </cell>
        </row>
        <row r="43">
          <cell r="C43" t="str">
            <v>หนี้สินไม่หมุนเวียนอื่น</v>
          </cell>
        </row>
        <row r="44">
          <cell r="C44" t="str">
            <v>ทุนเรือนหุ้น</v>
          </cell>
        </row>
        <row r="45">
          <cell r="C45" t="str">
            <v>กำไรสะสม</v>
          </cell>
        </row>
        <row r="46">
          <cell r="C46" t="str">
            <v>ส่วนเกินมูลค่าหุ้นสามัญ</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ทุนสำรองเงินลงทุนทั่วไป</v>
          </cell>
        </row>
        <row r="51">
          <cell r="C51" t="str">
            <v>กำไรสะสม - ยังไม่ได้จัดสรรแล้ว</v>
          </cell>
        </row>
        <row r="52">
          <cell r="C52" t="str">
            <v>องค์ประกอบอื่นของส่วนของผู้ถือหุ้น</v>
          </cell>
        </row>
        <row r="53">
          <cell r="C53" t="str">
            <v>รายได้จากการขาย</v>
          </cell>
        </row>
        <row r="54">
          <cell r="C54" t="str">
            <v>รายได้จากการให้บริการ</v>
          </cell>
        </row>
        <row r="55">
          <cell r="C55" t="str">
            <v>รายได้จากการลงทุน</v>
          </cell>
        </row>
        <row r="56">
          <cell r="C56" t="str">
            <v>รายได้อื่น</v>
          </cell>
        </row>
        <row r="57">
          <cell r="C57" t="str">
            <v>ต้นทุนการขาย</v>
          </cell>
        </row>
        <row r="58">
          <cell r="C58" t="str">
            <v>ต้นทุนการให้บริการ</v>
          </cell>
        </row>
        <row r="59">
          <cell r="C59" t="str">
            <v>ค่าใช้จ่ายในการขาย</v>
          </cell>
        </row>
        <row r="60">
          <cell r="C60" t="str">
            <v>ค่าใช้จ่ายในการบริหาร</v>
          </cell>
        </row>
        <row r="61">
          <cell r="C61" t="str">
            <v>ขาดทุนจากการบันทึกประมาณการหนี้สิน</v>
          </cell>
        </row>
        <row r="62">
          <cell r="C62" t="str">
            <v>ต้นทุนทางการเงิน</v>
          </cell>
        </row>
        <row r="63">
          <cell r="C63" t="str">
            <v>ส่วนแบ่งกำไร(ขาดทุน)ในตราสารทุน -บริษัทร่วม</v>
          </cell>
        </row>
        <row r="64">
          <cell r="C64" t="str">
            <v>ค่าใช้จ่ายภาษีเงินได้</v>
          </cell>
        </row>
        <row r="65">
          <cell r="C65" t="str">
            <v>ผลต่างจากอัตราแลกเปลี่ยนการแปลงค่าหน่วยงานในต่างประเทศ</v>
          </cell>
        </row>
        <row r="66">
          <cell r="C66" t="str">
            <v>ส่วนแบ่ง(กำไร) ขาดทุนเบ็ดเสร็จอื่น - จากบ.ร่วม กิจการที่ควบคุมร่วมกัน</v>
          </cell>
        </row>
        <row r="67">
          <cell r="C67" t="str">
            <v>ผล(กำไร)ขาดทุน จากการวัดมูลค่าเงินลงทุนเผื่อขาย</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CON2"/>
      <sheetName val="MIVb"/>
      <sheetName val="5.PA PL"/>
      <sheetName val="S33"/>
      <sheetName val="CASA-PLAN"/>
      <sheetName val="Calendar"/>
      <sheetName val="Capex-Rawdata"/>
      <sheetName val="TPCON2.XLS"/>
      <sheetName val="\ANUWATS\21-10\PERRY\CONTRACT\T"/>
      <sheetName val="\\THAICOM\DATA\PERRY\CONTRACT\T"/>
      <sheetName val="DSC-Legal Entity (by Mth)"/>
      <sheetName val="Initial"/>
      <sheetName val="10-1 Media"/>
      <sheetName val="10-cut"/>
      <sheetName val="Number"/>
      <sheetName val="Sheet1"/>
      <sheetName val="J1"/>
      <sheetName val="[TPCON2.XLS]\ANUWATS\21-10\PERR"/>
      <sheetName val="[TPCON2.XLS][TPCON2.XLS][TPCON2"/>
      <sheetName val="Subscriber Report"/>
      <sheetName val="STart"/>
      <sheetName val="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Manual"/>
      <sheetName val="TB&amp;RPT"/>
      <sheetName val="22.2"/>
      <sheetName val="19"/>
      <sheetName val="20"/>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Index"/>
      <sheetName val="2.Conso CF"/>
      <sheetName val="2.1.PA CF"/>
      <sheetName val="3.Loans"/>
      <sheetName val="4.Conso PL"/>
      <sheetName val="4.2 Conso PL PA+Loxserv Only"/>
      <sheetName val="4.1 Share of Asso."/>
      <sheetName val="5.PA PL"/>
      <sheetName val="5.1.SAP Revenue"/>
      <sheetName val="5.2.SAPCost_Exp"/>
      <sheetName val="6. Loxserve PL"/>
      <sheetName val="7. Loxinfo PL"/>
      <sheetName val="8. PA_IDC PL"/>
      <sheetName val="9. Diamond Link PL"/>
      <sheetName val="10.Headcount"/>
      <sheetName val="11.Balance Sheet"/>
      <sheetName val="12.Graph"/>
      <sheetName val="13.LoxsvMovemnt"/>
      <sheetName val="13.1.LoxMovData"/>
      <sheetName val="5_PA PL"/>
      <sheetName val="Prod"/>
      <sheetName val="Base Rental"/>
      <sheetName val="temp"/>
      <sheetName val="10-1 Media"/>
      <sheetName val="10-cut"/>
      <sheetName val="Y2007"/>
      <sheetName val="1_Index"/>
      <sheetName val="2_Conso_CF"/>
      <sheetName val="2_1_PA_CF"/>
      <sheetName val="3_Loans"/>
      <sheetName val="4_Conso_PL"/>
      <sheetName val="4_2_Conso_PL_PA+Loxserv_Only"/>
      <sheetName val="4_1_Share_of_Asso_"/>
      <sheetName val="5_PA_PL"/>
      <sheetName val="5_1_SAP_Revenue"/>
      <sheetName val="5_2_SAPCost_Exp"/>
      <sheetName val="6__Loxserve_PL"/>
      <sheetName val="7__Loxinfo_PL"/>
      <sheetName val="8__PA_IDC_PL"/>
      <sheetName val="9__Diamond_Link_PL"/>
      <sheetName val="10_Headcount"/>
      <sheetName val="11_Balance_Sheet"/>
      <sheetName val="12_Graph"/>
      <sheetName val="13_LoxsvMovemnt"/>
      <sheetName val="13_1_LoxMovData"/>
      <sheetName val="5_PA_PL1"/>
      <sheetName val="N5-Input Direct Expenses"/>
      <sheetName val="P6-Output Expenses"/>
      <sheetName val="900010"/>
      <sheetName val="Sheet1"/>
      <sheetName val="Base_Rental"/>
      <sheetName val="EST_OPERATING_ASSET"/>
      <sheetName val="BS_TB_EST"/>
      <sheetName val="J2"/>
      <sheetName val="group"/>
      <sheetName val="1_Index1"/>
      <sheetName val="2_Conso_CF1"/>
      <sheetName val="2_1_PA_CF1"/>
      <sheetName val="3_Loans1"/>
      <sheetName val="4_Conso_PL1"/>
      <sheetName val="4_2_Conso_PL_PA+Loxserv_Only1"/>
      <sheetName val="4_1_Share_of_Asso_1"/>
      <sheetName val="5_PA_PL2"/>
      <sheetName val="5_1_SAP_Revenue1"/>
      <sheetName val="5_2_SAPCost_Exp1"/>
      <sheetName val="6__Loxserve_PL1"/>
      <sheetName val="7__Loxinfo_PL1"/>
      <sheetName val="8__PA_IDC_PL1"/>
      <sheetName val="9__Diamond_Link_PL1"/>
      <sheetName val="10_Headcount1"/>
      <sheetName val="11_Balance_Sheet1"/>
      <sheetName val="12_Graph1"/>
      <sheetName val="13_LoxsvMovemnt1"/>
      <sheetName val="13_1_LoxMovData1"/>
      <sheetName val="5_PA_PL3"/>
      <sheetName val="billonprov"/>
      <sheetName val="เงินกู้ธนชาติ"/>
      <sheetName val="RM Reco"/>
    </sheetNames>
    <definedNames>
      <definedName name="Month_REV"/>
      <definedName name="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_ssa"/>
      <sheetName val="BS-USD"/>
      <sheetName val="BS-Baht"/>
      <sheetName val="Assumptions"/>
      <sheetName val="Rev-mkt"/>
      <sheetName val="Costs &amp; SG&amp;A"/>
      <sheetName val="Capex"/>
      <sheetName val="Debt"/>
      <sheetName val="Valuation"/>
      <sheetName val="Revenues"/>
      <sheetName val="Ratios"/>
      <sheetName val="ParibasModule"/>
      <sheetName val="manhours"/>
      <sheetName val="ssa_existing"/>
      <sheetName val="BSLA"/>
      <sheetName val="HISTORICO"/>
      <sheetName val="เครื่องตกแต่ง"/>
      <sheetName val="อาคาร"/>
      <sheetName val="CJEs"/>
      <sheetName val="DSC-Legal Entity (by Mth)"/>
      <sheetName val="10-1 Media"/>
      <sheetName val="10-cut"/>
      <sheetName val="TB 31 DEC 11"/>
      <sheetName val="TB 31 DEC 12"/>
      <sheetName val="TB 2013"/>
      <sheetName val="CJE (2)"/>
      <sheetName val="TB 2014"/>
      <sheetName val="TB KPMG"/>
      <sheetName val="TB 2014 (2)"/>
      <sheetName val="CJE_copy"/>
      <sheetName val="TB KPMG (2)"/>
      <sheetName val="CJE adj 2013"/>
      <sheetName val="SUAD 2013"/>
      <sheetName val="WBS"/>
      <sheetName val="WPL"/>
      <sheetName val="O300"/>
      <sheetName val="L300"/>
      <sheetName val="M300"/>
      <sheetName val="M301"/>
      <sheetName val="M302"/>
      <sheetName val="M303"/>
      <sheetName val="M304"/>
      <sheetName val="K300"/>
      <sheetName val="G300"/>
      <sheetName val="V300"/>
      <sheetName val="X300"/>
      <sheetName val="X400"/>
      <sheetName val="T300"/>
      <sheetName val="P300"/>
      <sheetName val="L301"/>
      <sheetName val="K301"/>
      <sheetName val="ZC300"/>
      <sheetName val="ZD300"/>
      <sheetName val="ZD301"/>
      <sheetName val="Costs_&amp;_SG&amp;A"/>
      <sheetName val="5.PA PL"/>
      <sheetName val="ดอกเบี้ยรับ"/>
      <sheetName val="PRM"/>
      <sheetName val="งบบริหาร PL-report"/>
      <sheetName val="#REF"/>
      <sheetName val="BS"/>
      <sheetName val="A"/>
    </sheetNames>
    <definedNames>
      <definedName name="Month_REV"/>
      <definedName name="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Manual"/>
      <sheetName val="Int."/>
      <sheetName val="2005-2006"/>
      <sheetName val="2005"/>
      <sheetName val="99年度原単位"/>
      <sheetName val="p&amp;l DATA 2003 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PR1"/>
      <sheetName val="PR3"/>
      <sheetName val="PR5"/>
      <sheetName val="PR6"/>
      <sheetName val="PR7"/>
      <sheetName val="PR9"/>
      <sheetName val="PR10"/>
      <sheetName val="Map"/>
      <sheetName val="Manual"/>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BEN"/>
      <sheetName val="Map"/>
      <sheetName val="生産総枠"/>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 RATE"/>
      <sheetName val="ADJ _ RATE"/>
      <sheetName val="SCB 1 - Current"/>
      <sheetName val="SCB 2 - Current"/>
      <sheetName val="Master"/>
      <sheetName val="เงินกู้ธนชาติ"/>
      <sheetName val="Invoice"/>
      <sheetName val="ตั๋วเงินรับ"/>
      <sheetName val="เงินกู้ MGC"/>
      <sheetName val="BALANCE SHEET "/>
      <sheetName val="BS ATTACH"/>
      <sheetName val="เขตการค้าย่อย"/>
      <sheetName val="LC _ TR Listing"/>
      <sheetName val="DIV186"/>
      <sheetName val="1"/>
      <sheetName val="Detail-Sep"/>
      <sheetName val="Stock Aging"/>
      <sheetName val="6"/>
      <sheetName val="9"/>
      <sheetName val="Customize Your Invoice"/>
      <sheetName val="TR_AP"/>
      <sheetName val="VariableII  period"/>
      <sheetName val="CRITERIA1"/>
      <sheetName val="TYPE"/>
      <sheetName val="Dec 2001"/>
      <sheetName val="Sheet1 (2)"/>
      <sheetName val="Input"/>
      <sheetName val="desc"/>
      <sheetName val="MENU"/>
      <sheetName val="Data"/>
      <sheetName val="CF RECONCILE - 1"/>
      <sheetName val="Final"/>
      <sheetName val="Sal"/>
      <sheetName val="CIPA"/>
      <sheetName val="03中"/>
      <sheetName val="Cost Centers"/>
      <sheetName val="DEPT"/>
      <sheetName val="Currency"/>
      <sheetName val=" IB-PL-00-01 SUMMARY"/>
      <sheetName val="Saptco00"/>
      <sheetName val="DAT"/>
      <sheetName val="M_Maincomp"/>
      <sheetName val="Locations"/>
      <sheetName val="K-5"/>
      <sheetName val="Update_041110"/>
      <sheetName val="sub-mat2011"/>
      <sheetName val="Sheet1"/>
      <sheetName val="Sheet2"/>
      <sheetName val="Sheet3"/>
      <sheetName val="DataInput1"/>
      <sheetName val="Summary"/>
      <sheetName val="D03"/>
      <sheetName val="S01"/>
      <sheetName val="S02"/>
      <sheetName val="S03"/>
      <sheetName val="S04"/>
      <sheetName val="S05"/>
      <sheetName val="S06"/>
      <sheetName val="S13"/>
      <sheetName val="Budgets"/>
      <sheetName val="Assumptions"/>
      <sheetName val="M_CT_OUT"/>
      <sheetName val="10-1 Media"/>
      <sheetName val="10-cut"/>
      <sheetName val="ﾕｰｻﾞｰ設定"/>
      <sheetName val="Customize Your Purchase Order"/>
      <sheetName val="resumen"/>
      <sheetName val="Parameters"/>
      <sheetName val="DCF"/>
      <sheetName val="SKA"/>
      <sheetName val="ADJ_-_RATE"/>
      <sheetName val="ADJ___RATE"/>
      <sheetName val="SCB_1_-_Current"/>
      <sheetName val="SCB_2_-_Current"/>
      <sheetName val="เงินกู้_MGC"/>
      <sheetName val="LC___TR_Listing"/>
      <sheetName val="BALANCE_SHEET_"/>
      <sheetName val="BS_ATTACH"/>
      <sheetName val="VariableII__period"/>
      <sheetName val="Customize_Your_Invoice"/>
      <sheetName val="Stock_Aging"/>
      <sheetName val="Dec_2001"/>
      <sheetName val="Sheet1_(2)"/>
      <sheetName val="CF_RECONCILE_-_1"/>
      <sheetName val="REVISED_VERSION1"/>
      <sheetName val="Family"/>
      <sheetName val="ALL KSFC RIGS EXCEPT R-5"/>
      <sheetName val="CONTROL"/>
      <sheetName val="SBM"/>
      <sheetName val="FP Friends Other"/>
      <sheetName val="ADJ_-_RATE1"/>
      <sheetName val="ADJ___RATE1"/>
      <sheetName val="Cost_Centers"/>
      <sheetName val="_IB-PL-00-01_SUMMARY"/>
      <sheetName val="10-1_Media"/>
      <sheetName val="Customize_Your_Purchase_Order"/>
      <sheetName val="163040 LC_TR"/>
      <sheetName val="Header"/>
      <sheetName val="FF-3"/>
      <sheetName val="Disposal"/>
      <sheetName val="3645-9_1_96"/>
      <sheetName val="CUSTOMER"/>
      <sheetName val="Seg-rent"/>
      <sheetName val="INDEX"/>
      <sheetName val="TrialBalance Q3-2002"/>
      <sheetName val="Workbook Inputs"/>
      <sheetName val="D"/>
      <sheetName val="CJEs"/>
      <sheetName val="PL"/>
      <sheetName val="CRJE"/>
      <sheetName val="Discontinue_Item"/>
      <sheetName val="DEPSYS47"/>
      <sheetName val="DEP12"/>
      <sheetName val="Trial Balance"/>
      <sheetName val=" IBPL0001"/>
      <sheetName val="อมตะCiyt"/>
      <sheetName val="Exp"/>
      <sheetName val="ADJ_-_RATE2"/>
      <sheetName val="ADJ___RATE2"/>
      <sheetName val="SCB_1_-_Current2"/>
      <sheetName val="SCB_2_-_Current2"/>
      <sheetName val="BALANCE_SHEET_2"/>
      <sheetName val="BS_ATTACH2"/>
      <sheetName val="Sheet1_(2)2"/>
      <sheetName val="เงินกู้_MGC1"/>
      <sheetName val="LC___TR_Listing1"/>
      <sheetName val="Customize_Your_Invoice1"/>
      <sheetName val="Stock_Aging1"/>
      <sheetName val="VariableII__period1"/>
      <sheetName val="Dec_20011"/>
      <sheetName val="CF_RECONCILE_-_11"/>
      <sheetName val="SCB_1_-_Current1"/>
      <sheetName val="SCB_2_-_Current1"/>
      <sheetName val="BALANCE_SHEET_1"/>
      <sheetName val="BS_ATTACH1"/>
      <sheetName val="Sheet1_(2)1"/>
      <sheetName val="인원계획-미화"/>
      <sheetName val="163040 LC-TR"/>
      <sheetName val="F9 Parameters"/>
      <sheetName val="CA Sheet"/>
      <sheetName val="?????????????"/>
      <sheetName val="FY10-Loss"/>
      <sheetName val="19"/>
      <sheetName val="MA"/>
      <sheetName val="A6"/>
      <sheetName val="SWDV"/>
      <sheetName val="ADJ_-_RATE3"/>
      <sheetName val="ADJ___RATE3"/>
      <sheetName val="SCB_1_-_Current3"/>
      <sheetName val="SCB_2_-_Current3"/>
      <sheetName val="เงินกู้_MGC2"/>
      <sheetName val="BALANCE_SHEET_3"/>
      <sheetName val="BS_ATTACH3"/>
      <sheetName val="LC___TR_Listing2"/>
      <sheetName val="VariableII__period2"/>
      <sheetName val="Customize_Your_Invoice2"/>
      <sheetName val="Stock_Aging2"/>
      <sheetName val="Dec_20012"/>
      <sheetName val="Sheet1_(2)3"/>
      <sheetName val="CF_RECONCILE_-_12"/>
      <sheetName val="ALL_KSFC_RIGS_EXCEPT_R-5"/>
      <sheetName val="FP_Friends_Other"/>
      <sheetName val="163040_LC_TR"/>
      <sheetName val="Total Inventory"/>
      <sheetName val="RM&amp;Sparepart"/>
      <sheetName val="Semi FG&amp;FG"/>
      <sheetName val="GL_Dec'14"/>
      <sheetName val="AHP_MASTER_ITEM(P%)06-Apr-2015_"/>
      <sheetName val="Provision NRV"/>
      <sheetName val="Inputs"/>
      <sheetName val="PPR50"/>
      <sheetName val="BS"/>
      <sheetName val="ADJ_-_RATE4"/>
      <sheetName val="ADJ___RATE4"/>
      <sheetName val="SCB_1_-_Current4"/>
      <sheetName val="SCB_2_-_Current4"/>
      <sheetName val="เงินกู้_MGC3"/>
      <sheetName val="BALANCE_SHEET_4"/>
      <sheetName val="BS_ATTACH4"/>
      <sheetName val="LC___TR_Listing3"/>
      <sheetName val="VariableII__period3"/>
      <sheetName val="Customize_Your_Invoice3"/>
      <sheetName val="Stock_Aging3"/>
      <sheetName val="Dec_20013"/>
      <sheetName val="Sheet1_(2)4"/>
      <sheetName val="CF_RECONCILE_-_13"/>
      <sheetName val="Cost_Centers1"/>
      <sheetName val="_IB-PL-00-01_SUMMARY1"/>
      <sheetName val="Customize_Your_Purchase_Order1"/>
      <sheetName val="10-1_Media1"/>
      <sheetName val="ALL_KSFC_RIGS_EXCEPT_R-51"/>
      <sheetName val="FP_Friends_Other1"/>
      <sheetName val="163040_LC_TR1"/>
      <sheetName val="Total_Inventory"/>
      <sheetName val="Semi_FG&amp;FG"/>
      <sheetName val="Provision_NRV"/>
      <sheetName val="Trial_Balance"/>
      <sheetName val="_IBPL0001"/>
      <sheetName val="163040_LC-TR"/>
      <sheetName val="TrialBalance_Q3-2002"/>
      <sheetName val="Workbook_Inputs"/>
      <sheetName val="CA_Sheet"/>
      <sheetName val="F9_Parameters"/>
      <sheetName val="???????????"/>
      <sheetName val="Customize Your Loan Manager"/>
      <sheetName val="table"/>
      <sheetName val="Variance"/>
      <sheetName val="D190.2"/>
      <sheetName val="Model-Monthly"/>
      <sheetName val="Bang chiet tinh TBA"/>
      <sheetName val="Data Entry"/>
      <sheetName val="Depr"/>
      <sheetName val="LC"/>
      <sheetName val="MD&amp;A"/>
      <sheetName val="input data"/>
      <sheetName val="Valo DCF"/>
      <sheetName val="Energy(update)"/>
      <sheetName val="List info"/>
      <sheetName val="DI"/>
      <sheetName val="D190_2"/>
      <sheetName val="By Person"/>
      <sheetName val="head Jan"/>
      <sheetName val="CA_Sheet1"/>
      <sheetName val="ADJ_-_RATE5"/>
      <sheetName val="ADJ___RATE5"/>
      <sheetName val="SCB_1_-_Current5"/>
      <sheetName val="SCB_2_-_Current5"/>
      <sheetName val="เงินกู้_MGC4"/>
      <sheetName val="BALANCE_SHEET_5"/>
      <sheetName val="BS_ATTACH5"/>
      <sheetName val="LC___TR_Listing4"/>
      <sheetName val="VariableII__period4"/>
      <sheetName val="Customize_Your_Invoice4"/>
      <sheetName val="Stock_Aging4"/>
      <sheetName val="Sheet1_(2)5"/>
      <sheetName val="Dec_20014"/>
      <sheetName val="CF_RECONCILE_-_14"/>
      <sheetName val="Cost_Centers2"/>
      <sheetName val="_IB-PL-00-01_SUMMARY2"/>
      <sheetName val="Customize_Your_Purchase_Order2"/>
      <sheetName val="10-1_Media2"/>
      <sheetName val="ALL_KSFC_RIGS_EXCEPT_R-52"/>
      <sheetName val="FP_Friends_Other2"/>
      <sheetName val="163040_LC_TR2"/>
      <sheetName val="Total_Inventory1"/>
      <sheetName val="Semi_FG&amp;FG1"/>
      <sheetName val="Provision_NRV1"/>
      <sheetName val="CA_Sheet2"/>
      <sheetName val="Trial_Balance1"/>
      <sheetName val="_IBPL00011"/>
      <sheetName val="163040_LC-TR1"/>
      <sheetName val="TrialBalance_Q3-20021"/>
      <sheetName val="Workbook_Inputs1"/>
      <sheetName val="Bang_chiet_tinh_TBA"/>
      <sheetName val="Customize_Your_Loan_Manager"/>
      <sheetName val="Quote"/>
      <sheetName val="テーブル"/>
      <sheetName val="ADJ_-_RATE6"/>
      <sheetName val="ADJ___RATE6"/>
      <sheetName val="SCB_1_-_Current6"/>
      <sheetName val="SCB_2_-_Current6"/>
      <sheetName val="เงินกู้_MGC5"/>
      <sheetName val="BALANCE_SHEET_6"/>
      <sheetName val="BS_ATTACH6"/>
      <sheetName val="LC___TR_Listing5"/>
      <sheetName val="VariableII__period5"/>
      <sheetName val="Customize_Your_Invoice5"/>
      <sheetName val="Stock_Aging5"/>
      <sheetName val="Sheet1_(2)6"/>
      <sheetName val="Dec_20015"/>
      <sheetName val="CF_RECONCILE_-_15"/>
      <sheetName val="Cost_Centers3"/>
      <sheetName val="_IB-PL-00-01_SUMMARY3"/>
      <sheetName val="Customize_Your_Purchase_Order3"/>
      <sheetName val="10-1_Media3"/>
      <sheetName val="ALL_KSFC_RIGS_EXCEPT_R-53"/>
      <sheetName val="FP_Friends_Other3"/>
      <sheetName val="163040_LC_TR3"/>
      <sheetName val="Total_Inventory2"/>
      <sheetName val="Semi_FG&amp;FG2"/>
      <sheetName val="Provision_NRV2"/>
      <sheetName val="CA_Sheet3"/>
      <sheetName val="Trial_Balance2"/>
      <sheetName val="_IBPL00012"/>
      <sheetName val="163040_LC-TR2"/>
      <sheetName val="TrialBalance_Q3-20022"/>
      <sheetName val="Workbook_Inputs2"/>
      <sheetName val="F9_Parameters1"/>
      <sheetName val="D190_21"/>
      <sheetName val="Bang_chiet_tinh_TBA1"/>
      <sheetName val="Customize_Your_Loan_Manager1"/>
      <sheetName val="DB PPC PSF"/>
      <sheetName val="OCT-2001"/>
      <sheetName val="Plan-02"/>
      <sheetName val="CONSTANTS"/>
      <sheetName val="요인분석"/>
      <sheetName val="Demand"/>
      <sheetName val="Sal07"/>
      <sheetName val="_____________"/>
      <sheetName val="YSS31"/>
      <sheetName val="Incident  NP 2017"/>
      <sheetName val="Sheet5"/>
      <sheetName val="ng 12"/>
      <sheetName val="ADJ_-_RATE7"/>
      <sheetName val="ADJ___RATE7"/>
      <sheetName val="SCB_1_-_Current7"/>
      <sheetName val="SCB_2_-_Current7"/>
      <sheetName val="เงินกู้_MGC6"/>
      <sheetName val="BALANCE_SHEET_7"/>
      <sheetName val="BS_ATTACH7"/>
      <sheetName val="LC___TR_Listing6"/>
      <sheetName val="VariableII__period6"/>
      <sheetName val="Customize_Your_Invoice6"/>
      <sheetName val="Stock_Aging6"/>
      <sheetName val="Dec_20016"/>
      <sheetName val="Sheet1_(2)7"/>
      <sheetName val="CF_RECONCILE_-_16"/>
      <sheetName val="Cost_Centers4"/>
      <sheetName val="_IB-PL-00-01_SUMMARY4"/>
      <sheetName val="Customize_Your_Purchase_Order4"/>
      <sheetName val="10-1_Media4"/>
      <sheetName val="ALL_KSFC_RIGS_EXCEPT_R-54"/>
      <sheetName val="FP_Friends_Other4"/>
      <sheetName val="163040_LC_TR4"/>
      <sheetName val="163040_LC-TR3"/>
      <sheetName val="Trial_Balance3"/>
      <sheetName val="_IBPL00013"/>
      <sheetName val="TrialBalance_Q3-20023"/>
      <sheetName val="Workbook_Inputs3"/>
      <sheetName val="CA_Sheet4"/>
      <sheetName val="F9_Parameters2"/>
      <sheetName val="Total_Inventory3"/>
      <sheetName val="Semi_FG&amp;FG3"/>
      <sheetName val="Provision_NRV3"/>
      <sheetName val="Customize_Your_Loan_Manager2"/>
      <sheetName val="D190_22"/>
      <sheetName val="Bang_chiet_tinh_TBA2"/>
      <sheetName val="Data_Entry"/>
      <sheetName val="input_data"/>
      <sheetName val="Valo_DCF"/>
      <sheetName val="head_Jan"/>
      <sheetName val="List_info"/>
      <sheetName val="By_Person"/>
      <sheetName val="DB_PPC_PSF"/>
      <sheetName val="ADJ_-_RATE8"/>
      <sheetName val="ADJ___RATE8"/>
      <sheetName val="SCB_1_-_Current8"/>
      <sheetName val="SCB_2_-_Current8"/>
      <sheetName val="เงินกู้_MGC7"/>
      <sheetName val="BALANCE_SHEET_8"/>
      <sheetName val="BS_ATTACH8"/>
      <sheetName val="LC___TR_Listing7"/>
      <sheetName val="VariableII__period7"/>
      <sheetName val="Customize_Your_Invoice7"/>
      <sheetName val="Stock_Aging7"/>
      <sheetName val="Dec_20017"/>
      <sheetName val="Sheet1_(2)8"/>
      <sheetName val="CF_RECONCILE_-_17"/>
      <sheetName val="Cost_Centers5"/>
      <sheetName val="_IB-PL-00-01_SUMMARY5"/>
      <sheetName val="Customize_Your_Purchase_Order5"/>
      <sheetName val="10-1_Media5"/>
      <sheetName val="ALL_KSFC_RIGS_EXCEPT_R-55"/>
      <sheetName val="FP_Friends_Other5"/>
      <sheetName val="163040_LC_TR5"/>
      <sheetName val="163040_LC-TR4"/>
      <sheetName val="Trial_Balance4"/>
      <sheetName val="_IBPL00014"/>
      <sheetName val="TrialBalance_Q3-20024"/>
      <sheetName val="Workbook_Inputs4"/>
      <sheetName val="CA_Sheet5"/>
      <sheetName val="F9_Parameters3"/>
      <sheetName val="Total_Inventory4"/>
      <sheetName val="Semi_FG&amp;FG4"/>
      <sheetName val="Provision_NRV4"/>
      <sheetName val="Customize_Your_Loan_Manager3"/>
      <sheetName val="D190_23"/>
      <sheetName val="Bang_chiet_tinh_TBA3"/>
      <sheetName val="Data_Entry1"/>
      <sheetName val="input_data1"/>
      <sheetName val="Valo_DCF1"/>
      <sheetName val="head_Jan1"/>
      <sheetName val="List_info1"/>
      <sheetName val="By_Person1"/>
      <sheetName val="DB_PPC_PSF1"/>
      <sheetName val="Note"/>
      <sheetName val="Record CR"/>
      <sheetName val="LOOSECHKLIST"/>
      <sheetName val="BUDGET"/>
      <sheetName val="NOV"/>
      <sheetName val="FF_3"/>
      <sheetName val="Bloomberg"/>
      <sheetName val="Asset41_42"/>
      <sheetName val="DealerData"/>
      <sheetName val="Co. Code"/>
      <sheetName val="0"/>
      <sheetName val="detail"/>
      <sheetName val="Input_TB"/>
      <sheetName val="Input_MV"/>
      <sheetName val="Standing Data"/>
      <sheetName val="Asset &amp; Liability"/>
      <sheetName val="Net asset value"/>
      <sheetName val="Drop List"/>
      <sheetName val="สรุปรวม"/>
      <sheetName val="oresreqsum"/>
      <sheetName val="การหาผลรวม"/>
      <sheetName val="Cost center"/>
      <sheetName val="Parameter"/>
      <sheetName val="CAN DOI - KET QUA"/>
      <sheetName val="COVER"/>
      <sheetName val="Month v YTD"/>
      <sheetName val=" IB-PL-YTD"/>
      <sheetName val="F1771-2"/>
      <sheetName val="選酋表"/>
      <sheetName val="head_Jan2"/>
      <sheetName val="DAY"/>
      <sheetName val="MAT"/>
      <sheetName val="manreq"/>
      <sheetName val="datalist"/>
      <sheetName val="load"/>
      <sheetName val="Setup"/>
      <sheetName val="Database"/>
      <sheetName val="ELEC45-01"/>
      <sheetName val="Sales"/>
      <sheetName val="A"/>
      <sheetName val="PG7"/>
      <sheetName val="PG8"/>
      <sheetName val="liste"/>
      <sheetName val="___________"/>
      <sheetName val="P&amp;L"/>
      <sheetName val="Delta"/>
      <sheetName val="Manpower"/>
      <sheetName val="Tabelas"/>
      <sheetName val="Manual"/>
      <sheetName val="Combine"/>
      <sheetName val="งบดุล"/>
      <sheetName val="Lead"/>
      <sheetName val="Links"/>
      <sheetName val="WT_Util 99 LE"/>
      <sheetName val="PTA P&amp;S"/>
      <sheetName val="Waste Treatment Variable "/>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total"/>
      <sheetName val="Newspaper"/>
      <sheetName val="TO - SP"/>
      <sheetName val="Company Info"/>
      <sheetName val="CA Comp"/>
      <sheetName val="BPR"/>
      <sheetName val="cost4-47"/>
      <sheetName val="Plant_Overhead"/>
      <sheetName val="PX"/>
      <sheetName val="PRODUCT"/>
      <sheetName val="All employee"/>
      <sheetName val="Cost_center"/>
      <sheetName val="Cost_center1"/>
      <sheetName val="Cost_center2"/>
      <sheetName val="Cost_center3"/>
      <sheetName val="ICM"/>
      <sheetName val="CIV"/>
      <sheetName val="เงินสดย่อย"/>
      <sheetName val="Bank CA&amp;SA"/>
      <sheetName val="เช็คฝากระหว่างทาง"/>
      <sheetName val="ลูกหนี้อื่นๆ"/>
      <sheetName val="AR -CID"/>
      <sheetName val="ดบ.ค้างรับ Tisco"/>
      <sheetName val="คชจ.ล่วงหน้า"/>
      <sheetName val="เงินทดรองจ่าย"/>
      <sheetName val="ก่อสร้าง.ล่วงหน้า"/>
      <sheetName val="ภาษีหัก ณ ที่จ่าย"/>
      <sheetName val="ลูกหนี้สรรพากร"/>
      <sheetName val="สินทรัพย์อื่น"/>
      <sheetName val="คชจ.รอเรียกเก็บ TDT"/>
      <sheetName val="อาคาร"/>
      <sheetName val="ค่าปรับปรุงอาคาร"/>
      <sheetName val="รถยนต์"/>
      <sheetName val="อุปกรณ์ฯ"/>
      <sheetName val="อุปกรณ์(หน่วยงาน) "/>
      <sheetName val="อุปกรณ์ตกแต่ง"/>
      <sheetName val="ลิขสิทธิ์"/>
      <sheetName val="เงินประกัน"/>
      <sheetName val="เงินมัดจำ,รับอื่นๆ"/>
      <sheetName val="สินค้าคงเหลือ(ซื้อคืน)"/>
      <sheetName val="ISV_Cost"/>
      <sheetName val="ICS_Budget&amp;Cost"/>
      <sheetName val="ICS_Cost by units"/>
      <sheetName val="ICM_Budget&amp;Cost Phase I"/>
      <sheetName val="ICM_Budget Cost Phase II"/>
      <sheetName val="ICm_Cost by units"/>
      <sheetName val="CIV_AP 2-131-00"/>
      <sheetName val="ICM_AP 2-131-00"/>
      <sheetName val="CIV_AP 2-133-00"/>
      <sheetName val="ICM_AP 2-133-00"/>
      <sheetName val="ICM_AP RPT"/>
      <sheetName val="CIV_AP RPT"/>
      <sheetName val="CHQระหว่างทาง.2-132-00"/>
      <sheetName val="ดอกผลเช่าชื้อ"/>
      <sheetName val="สรุปงวดผ่อนเช่าซื้อ"/>
      <sheetName val="ตั๋วเงินจ่าย"/>
      <sheetName val="ภาษีเงินได้หัก ณ ที่จ่าย"/>
      <sheetName val="ภาษีขาย"/>
      <sheetName val="เงินประกันสังคม"/>
      <sheetName val="ค่าใช้จ่ายค้างจ่าย"/>
      <sheetName val="ค้างจ่าย CID"/>
      <sheetName val="งานก่อสร้างค้างจ่าย"/>
      <sheetName val="เงินประกันก่อสร้าง"/>
      <sheetName val="เงินมัดจำอื่น"/>
      <sheetName val="เงินทดรองรับ 2-191-00"/>
      <sheetName val="เงินทดรองรับ 2-193-00"/>
      <sheetName val="เงินทดรองรับ 2-194-xx"/>
      <sheetName val="ดอกเบี้ยค้างจ่าย-ICM"/>
      <sheetName val="ดอกเบี้ยค้างจ่าย-ICS"/>
      <sheetName val="ดอกเบี้ยค้างจ่าย-TDT"/>
      <sheetName val="สรุปเงินมัดจำห้องชุด Agent"/>
      <sheetName val="Commission-Tiny (Chinese)"/>
      <sheetName val="Commission-Sky Pro (Thai)"/>
      <sheetName val="สรุปเงินมัดจำห้องชุด"/>
      <sheetName val="IV_เงินมัดจำ-ห้องชุด"/>
      <sheetName val="ICS_เงินมัดจำ-ห้องชุด"/>
      <sheetName val="ICM_เงินมัดจำ-ห้องชุด"/>
      <sheetName val="สำรองผลประโยชน์พนง."/>
      <sheetName val="รายได้ค่าเช่า"/>
      <sheetName val="รายได้ค่าบริการ"/>
      <sheetName val="รด.บริหาร"/>
      <sheetName val="รด.อื่น"/>
      <sheetName val="6-120-10 ค่าเช่า"/>
      <sheetName val="6-120-20 ค่าบริการ"/>
      <sheetName val="6-120-50 ค่าซ่อมแซม"/>
      <sheetName val="6-150-10 ค่าที่ปรึกษา"/>
      <sheetName val="6-130-20 ส่งเสริมการขาย"/>
      <sheetName val="6-130-30 คอมมิชชั่น-ICS"/>
      <sheetName val="6-130-30 คอมมิชชั่น-ICM"/>
      <sheetName val="ค่าธรรมเนียมโอน+ภาษีธุรกิจเฉพาะ"/>
      <sheetName val="#6-200-00 ดอกเบี้ยจ่าย"/>
      <sheetName val="รายละเอียดประกอบ"/>
      <sheetName val="งบค่าใช้จ่าย"/>
      <sheetName val="TB"/>
      <sheetName val="TB-CIV"/>
      <sheetName val="TB-ICM"/>
      <sheetName val="สัญญาบริการอื่น"/>
      <sheetName val="ค่าที่ปรึกษา"/>
      <sheetName val="สัญญาเช่าสนง"/>
      <sheetName val="ZD300"/>
      <sheetName val="10"/>
      <sheetName val="OthCode"/>
      <sheetName val="Datasheet"/>
      <sheetName val="CA"/>
      <sheetName val="Sep"/>
      <sheetName val="J&amp;Q"/>
      <sheetName val="Drop down list"/>
      <sheetName val="FF_4"/>
      <sheetName val="Conso"/>
      <sheetName val="Write off"/>
      <sheetName val="Cost centre expenditure"/>
      <sheetName val="addl cost"/>
      <sheetName val="accumdeprn"/>
      <sheetName val="APCODE"/>
      <sheetName val="AA-1"/>
      <sheetName val="Cash Flow"/>
      <sheetName val="Co info"/>
      <sheetName val="Financial Summary"/>
      <sheetName val="Adj&amp;Rje(Z820) "/>
      <sheetName val="note_defect"/>
      <sheetName val="Spec 22104"/>
      <sheetName val="ADJ_-_RATE9"/>
      <sheetName val="ADJ___RATE9"/>
      <sheetName val="SCB_1_-_Current9"/>
      <sheetName val="SCB_2_-_Current9"/>
      <sheetName val="เงินกู้_MGC8"/>
      <sheetName val="BALANCE_SHEET_9"/>
      <sheetName val="BS_ATTACH9"/>
      <sheetName val="LC___TR_Listing8"/>
      <sheetName val="Customize_Your_Invoice8"/>
      <sheetName val="VariableII__period8"/>
      <sheetName val="Stock_Aging8"/>
      <sheetName val="Dec_20018"/>
      <sheetName val="Sheet1_(2)9"/>
      <sheetName val="CF_RECONCILE_-_18"/>
      <sheetName val="Cost_Centers6"/>
      <sheetName val="_IB-PL-00-01_SUMMARY6"/>
      <sheetName val="10-1_Media6"/>
      <sheetName val="ALL_KSFC_RIGS_EXCEPT_R-56"/>
      <sheetName val="Customize_Your_Purchase_Order6"/>
      <sheetName val="FP_Friends_Other6"/>
      <sheetName val="163040_LC_TR6"/>
      <sheetName val="Trial_Balance5"/>
      <sheetName val="_IBPL00015"/>
      <sheetName val="163040_LC-TR5"/>
      <sheetName val="CA_Sheet6"/>
      <sheetName val="D190_24"/>
      <sheetName val="F9_Parameters4"/>
      <sheetName val="TrialBalance_Q3-20025"/>
      <sheetName val="Workbook_Inputs5"/>
      <sheetName val="Total_Inventory5"/>
      <sheetName val="Semi_FG&amp;FG5"/>
      <sheetName val="Provision_NRV5"/>
      <sheetName val="Customize_Your_Loan_Manager4"/>
      <sheetName val="Bang_chiet_tinh_TBA4"/>
      <sheetName val="Data_Entry2"/>
      <sheetName val="input_data2"/>
      <sheetName val="Valo_DCF2"/>
      <sheetName val="List_info2"/>
      <sheetName val="By_Person2"/>
      <sheetName val="DB_PPC_PSF2"/>
      <sheetName val="ng_12"/>
      <sheetName val="Record_CR"/>
      <sheetName val="Incident__NP_2017"/>
      <sheetName val="Co__Code"/>
      <sheetName val="ADJ_-_RATE10"/>
      <sheetName val="ADJ___RATE10"/>
      <sheetName val="SCB_1_-_Current10"/>
      <sheetName val="SCB_2_-_Current10"/>
      <sheetName val="เงินกู้_MGC9"/>
      <sheetName val="BALANCE_SHEET_10"/>
      <sheetName val="BS_ATTACH10"/>
      <sheetName val="LC___TR_Listing9"/>
      <sheetName val="Customize_Your_Invoice9"/>
      <sheetName val="VariableII__period9"/>
      <sheetName val="Stock_Aging9"/>
      <sheetName val="Dec_20019"/>
      <sheetName val="Sheet1_(2)10"/>
      <sheetName val="CF_RECONCILE_-_19"/>
      <sheetName val="Cost_Centers7"/>
      <sheetName val="_IB-PL-00-01_SUMMARY7"/>
      <sheetName val="10-1_Media7"/>
      <sheetName val="ALL_KSFC_RIGS_EXCEPT_R-57"/>
      <sheetName val="Customize_Your_Purchase_Order7"/>
      <sheetName val="FP_Friends_Other7"/>
      <sheetName val="163040_LC_TR7"/>
      <sheetName val="Trial_Balance6"/>
      <sheetName val="_IBPL00016"/>
      <sheetName val="163040_LC-TR6"/>
      <sheetName val="CA_Sheet7"/>
      <sheetName val="D190_25"/>
      <sheetName val="F9_Parameters5"/>
      <sheetName val="TrialBalance_Q3-20026"/>
      <sheetName val="Workbook_Inputs6"/>
      <sheetName val="Total_Inventory6"/>
      <sheetName val="Semi_FG&amp;FG6"/>
      <sheetName val="Provision_NRV6"/>
      <sheetName val="Customize_Your_Loan_Manager5"/>
      <sheetName val="Bang_chiet_tinh_TBA5"/>
      <sheetName val="Data_Entry3"/>
      <sheetName val="input_data3"/>
      <sheetName val="head_Jan3"/>
      <sheetName val="Valo_DCF3"/>
      <sheetName val="List_info3"/>
      <sheetName val="By_Person3"/>
      <sheetName val="DB_PPC_PSF3"/>
      <sheetName val="ng_121"/>
      <sheetName val="Record_CR1"/>
      <sheetName val="Incident__NP_20171"/>
      <sheetName val="Co__Code1"/>
      <sheetName val="ADJ_-_RATE11"/>
      <sheetName val="ADJ___RATE11"/>
      <sheetName val="SCB_1_-_Current11"/>
      <sheetName val="SCB_2_-_Current11"/>
      <sheetName val="เงินกู้_MGC10"/>
      <sheetName val="BALANCE_SHEET_11"/>
      <sheetName val="BS_ATTACH11"/>
      <sheetName val="LC___TR_Listing10"/>
      <sheetName val="Customize_Your_Invoice10"/>
      <sheetName val="VariableII__period10"/>
      <sheetName val="Stock_Aging10"/>
      <sheetName val="Dec_200110"/>
      <sheetName val="Sheet1_(2)11"/>
      <sheetName val="CF_RECONCILE_-_110"/>
      <sheetName val="Cost_Centers8"/>
      <sheetName val="_IB-PL-00-01_SUMMARY8"/>
      <sheetName val="10-1_Media8"/>
      <sheetName val="ALL_KSFC_RIGS_EXCEPT_R-58"/>
      <sheetName val="Customize_Your_Purchase_Order8"/>
      <sheetName val="FP_Friends_Other8"/>
      <sheetName val="163040_LC_TR8"/>
      <sheetName val="Trial_Balance7"/>
      <sheetName val="_IBPL00017"/>
      <sheetName val="163040_LC-TR7"/>
      <sheetName val="CA_Sheet8"/>
      <sheetName val="D190_26"/>
      <sheetName val="F9_Parameters6"/>
      <sheetName val="TrialBalance_Q3-20027"/>
      <sheetName val="Workbook_Inputs7"/>
      <sheetName val="Total_Inventory7"/>
      <sheetName val="Semi_FG&amp;FG7"/>
      <sheetName val="Provision_NRV7"/>
      <sheetName val="Customize_Your_Loan_Manager6"/>
      <sheetName val="Bang_chiet_tinh_TBA6"/>
      <sheetName val="Data_Entry4"/>
      <sheetName val="input_data4"/>
      <sheetName val="head_Jan4"/>
      <sheetName val="Valo_DCF4"/>
      <sheetName val="List_info4"/>
      <sheetName val="By_Person4"/>
      <sheetName val="DB_PPC_PSF4"/>
      <sheetName val="ng_122"/>
      <sheetName val="Record_CR2"/>
      <sheetName val="Incident__NP_20172"/>
      <sheetName val="Co__Code2"/>
      <sheetName val="ADJ_-_RATE12"/>
      <sheetName val="ADJ___RATE12"/>
      <sheetName val="SCB_1_-_Current12"/>
      <sheetName val="SCB_2_-_Current12"/>
      <sheetName val="เงินกู้_MGC11"/>
      <sheetName val="BALANCE_SHEET_12"/>
      <sheetName val="BS_ATTACH12"/>
      <sheetName val="LC___TR_Listing11"/>
      <sheetName val="Customize_Your_Invoice11"/>
      <sheetName val="VariableII__period11"/>
      <sheetName val="Stock_Aging11"/>
      <sheetName val="Dec_200111"/>
      <sheetName val="Sheet1_(2)12"/>
      <sheetName val="CF_RECONCILE_-_111"/>
      <sheetName val="Cost_Centers9"/>
      <sheetName val="_IB-PL-00-01_SUMMARY9"/>
      <sheetName val="10-1_Media9"/>
      <sheetName val="ALL_KSFC_RIGS_EXCEPT_R-59"/>
      <sheetName val="Customize_Your_Purchase_Order9"/>
      <sheetName val="FP_Friends_Other9"/>
      <sheetName val="163040_LC_TR9"/>
      <sheetName val="Trial_Balance8"/>
      <sheetName val="_IBPL00018"/>
      <sheetName val="163040_LC-TR8"/>
      <sheetName val="CA_Sheet9"/>
      <sheetName val="D190_27"/>
      <sheetName val="F9_Parameters7"/>
      <sheetName val="TrialBalance_Q3-20028"/>
      <sheetName val="Workbook_Inputs8"/>
      <sheetName val="Total_Inventory8"/>
      <sheetName val="Semi_FG&amp;FG8"/>
      <sheetName val="Provision_NRV8"/>
      <sheetName val="Customize_Your_Loan_Manager7"/>
      <sheetName val="Bang_chiet_tinh_TBA7"/>
      <sheetName val="Data_Entry5"/>
      <sheetName val="input_data5"/>
      <sheetName val="head_Jan5"/>
      <sheetName val="Valo_DCF5"/>
      <sheetName val="List_info5"/>
      <sheetName val="By_Person5"/>
      <sheetName val="DB_PPC_PSF5"/>
      <sheetName val="ng_123"/>
      <sheetName val="Record_CR3"/>
      <sheetName val="Incident__NP_20173"/>
      <sheetName val="Co__Code3"/>
      <sheetName val="ADJ_-_RATE13"/>
      <sheetName val="ADJ___RATE13"/>
      <sheetName val="SCB_1_-_Current13"/>
      <sheetName val="SCB_2_-_Current13"/>
      <sheetName val="เงินกู้_MGC12"/>
      <sheetName val="BALANCE_SHEET_13"/>
      <sheetName val="BS_ATTACH13"/>
      <sheetName val="LC___TR_Listing12"/>
      <sheetName val="Customize_Your_Invoice12"/>
      <sheetName val="VariableII__period12"/>
      <sheetName val="Stock_Aging12"/>
      <sheetName val="Dec_200112"/>
      <sheetName val="Sheet1_(2)13"/>
      <sheetName val="CF_RECONCILE_-_112"/>
      <sheetName val="Cost_Centers10"/>
      <sheetName val="_IB-PL-00-01_SUMMARY10"/>
      <sheetName val="10-1_Media10"/>
      <sheetName val="ALL_KSFC_RIGS_EXCEPT_R-510"/>
      <sheetName val="Customize_Your_Purchase_Order10"/>
      <sheetName val="FP_Friends_Other10"/>
      <sheetName val="163040_LC_TR10"/>
      <sheetName val="Trial_Balance9"/>
      <sheetName val="_IBPL00019"/>
      <sheetName val="163040_LC-TR9"/>
      <sheetName val="CA_Sheet10"/>
      <sheetName val="D190_28"/>
      <sheetName val="F9_Parameters8"/>
      <sheetName val="TrialBalance_Q3-20029"/>
      <sheetName val="Workbook_Inputs9"/>
      <sheetName val="Total_Inventory9"/>
      <sheetName val="Semi_FG&amp;FG9"/>
      <sheetName val="Provision_NRV9"/>
      <sheetName val="Customize_Your_Loan_Manager8"/>
      <sheetName val="Bang_chiet_tinh_TBA8"/>
      <sheetName val="Data_Entry6"/>
      <sheetName val="input_data6"/>
      <sheetName val="head_Jan6"/>
      <sheetName val="Valo_DCF6"/>
      <sheetName val="List_info6"/>
      <sheetName val="By_Person6"/>
      <sheetName val="DB_PPC_PSF6"/>
      <sheetName val="ng_124"/>
      <sheetName val="Record_CR4"/>
      <sheetName val="Incident__NP_20174"/>
      <sheetName val="Co__Code4"/>
      <sheetName val="ADJ_-_RATE14"/>
      <sheetName val="ADJ___RATE14"/>
      <sheetName val="SCB_1_-_Current14"/>
      <sheetName val="SCB_2_-_Current14"/>
      <sheetName val="เงินกู้_MGC13"/>
      <sheetName val="BALANCE_SHEET_14"/>
      <sheetName val="BS_ATTACH14"/>
      <sheetName val="LC___TR_Listing13"/>
      <sheetName val="Customize_Your_Invoice13"/>
      <sheetName val="VariableII__period13"/>
      <sheetName val="Stock_Aging13"/>
      <sheetName val="Dec_200113"/>
      <sheetName val="Sheet1_(2)14"/>
      <sheetName val="CF_RECONCILE_-_113"/>
      <sheetName val="Cost_Centers11"/>
      <sheetName val="_IB-PL-00-01_SUMMARY11"/>
      <sheetName val="10-1_Media11"/>
      <sheetName val="ALL_KSFC_RIGS_EXCEPT_R-511"/>
      <sheetName val="Customize_Your_Purchase_Order11"/>
      <sheetName val="FP_Friends_Other11"/>
      <sheetName val="163040_LC_TR11"/>
      <sheetName val="Trial_Balance10"/>
      <sheetName val="_IBPL000110"/>
      <sheetName val="163040_LC-TR10"/>
      <sheetName val="CA_Sheet11"/>
      <sheetName val="D190_29"/>
      <sheetName val="F9_Parameters9"/>
      <sheetName val="TrialBalance_Q3-200210"/>
      <sheetName val="Workbook_Inputs10"/>
      <sheetName val="Total_Inventory10"/>
      <sheetName val="Semi_FG&amp;FG10"/>
      <sheetName val="Provision_NRV10"/>
      <sheetName val="Customize_Your_Loan_Manager9"/>
      <sheetName val="Bang_chiet_tinh_TBA9"/>
      <sheetName val="Data_Entry7"/>
      <sheetName val="input_data7"/>
      <sheetName val="head_Jan7"/>
      <sheetName val="Valo_DCF7"/>
      <sheetName val="List_info7"/>
      <sheetName val="By_Person7"/>
      <sheetName val="DB_PPC_PSF7"/>
      <sheetName val="ng_125"/>
      <sheetName val="Record_CR5"/>
      <sheetName val="Incident__NP_20175"/>
      <sheetName val="Co__Code5"/>
      <sheetName val="Group"/>
      <sheetName val="Balance Sheet"/>
      <sheetName val="ref"/>
      <sheetName val="Sheet"/>
      <sheetName val="Y"/>
      <sheetName val="ORGANIZATION PLASTIC GROUP "/>
      <sheetName val="ORGANIZATION PLASTIC GROUP  2"/>
      <sheetName val="IMPROVE MAN POWER"/>
      <sheetName val="ฟอล์ม B2"/>
      <sheetName val="Man power SPEC"/>
      <sheetName val="Man power SPEC (2)"/>
      <sheetName val="Current ORG"/>
      <sheetName val="ปรับโครงสร้าง"/>
      <sheetName val="Blank ORG"/>
      <sheetName val="DLOT Calculate"/>
      <sheetName val="ประเมิน "/>
      <sheetName val="Improvement Plan"/>
      <sheetName val="รายชื่อพนักงาน "/>
      <sheetName val="Machine capacity"/>
      <sheetName val="DLOT Current"/>
      <sheetName val="ORG (2)"/>
      <sheetName val="Injection new"/>
      <sheetName val="Injection new "/>
      <sheetName val="A+B"/>
      <sheetName val="บังคับเป็น"/>
      <sheetName val="ปรับปรุง"/>
      <sheetName val="7251-02000-02252"/>
      <sheetName val="7251-01xxxx"/>
      <sheetName val="WT_Util_99_LE"/>
      <sheetName val="PTA_P&amp;S"/>
      <sheetName val="Waste_Treatment_Variable_"/>
      <sheetName val="Cost_center4"/>
      <sheetName val="Standing_Data"/>
      <sheetName val="Asset_&amp;_Liability"/>
      <sheetName val="Net_asset_value"/>
      <sheetName val="Drop_List"/>
      <sheetName val="CAN_DOI_-_KET_QUA"/>
      <sheetName val="Bank_CA&amp;SA"/>
      <sheetName val="AR_-CID"/>
      <sheetName val="ดบ_ค้างรับ_Tisco"/>
      <sheetName val="คชจ_ล่วงหน้า"/>
      <sheetName val="ก่อสร้าง_ล่วงหน้า"/>
      <sheetName val="ภาษีหัก_ณ_ที่จ่าย"/>
      <sheetName val="คชจ_รอเรียกเก็บ_TDT"/>
      <sheetName val="อุปกรณ์(หน่วยงาน)_"/>
      <sheetName val="ICS_Cost_by_units"/>
      <sheetName val="ICM_Budget&amp;Cost_Phase_I"/>
      <sheetName val="ICM_Budget_Cost_Phase_II"/>
      <sheetName val="ICm_Cost_by_units"/>
      <sheetName val="CIV_AP_2-131-00"/>
      <sheetName val="ICM_AP_2-131-00"/>
      <sheetName val="CIV_AP_2-133-00"/>
      <sheetName val="ICM_AP_2-133-00"/>
      <sheetName val="ICM_AP_RPT"/>
      <sheetName val="CIV_AP_RPT"/>
      <sheetName val="CHQระหว่างทาง_2-132-00"/>
      <sheetName val="ภาษีเงินได้หัก_ณ_ที่จ่าย"/>
      <sheetName val="ค้างจ่าย_CID"/>
      <sheetName val="เงินทดรองรับ_2-191-00"/>
      <sheetName val="เงินทดรองรับ_2-193-00"/>
      <sheetName val="เงินทดรองรับ_2-194-xx"/>
      <sheetName val="สรุปเงินมัดจำห้องชุด_Agent"/>
      <sheetName val="Commission-Tiny_(Chinese)"/>
      <sheetName val="Commission-Sky_Pro_(Thai)"/>
      <sheetName val="สำรองผลประโยชน์พนง_"/>
      <sheetName val="รด_บริหาร"/>
      <sheetName val="รด_อื่น"/>
      <sheetName val="6-120-10_ค่าเช่า"/>
      <sheetName val="6-120-20_ค่าบริการ"/>
      <sheetName val="6-120-50_ค่าซ่อมแซม"/>
      <sheetName val="6-150-10_ค่าที่ปรึกษา"/>
      <sheetName val="6-130-20_ส่งเสริมการขาย"/>
      <sheetName val="6-130-30_คอมมิชชั่น-ICS"/>
      <sheetName val="6-130-30_คอมมิชชั่น-ICM"/>
      <sheetName val="#6-200-00_ดอกเบี้ยจ่าย"/>
      <sheetName val="TO_-_SP"/>
      <sheetName val="Company_Info"/>
      <sheetName val="CA_Comp"/>
      <sheetName val="All_employee"/>
      <sheetName val="MJFT"/>
      <sheetName val="แบบฟอร์มที่ 7 original"/>
      <sheetName val="แบบฟอร์มที่ 7 Project Base"/>
      <sheetName val="unitcostรวม"/>
      <sheetName val="ค่าขนส่ง"/>
      <sheetName val="fs-ytd"/>
      <sheetName val="detailitems_159"/>
      <sheetName val="NL+Lcombine"/>
      <sheetName val="Instruction"/>
      <sheetName val="Tables"/>
      <sheetName val="forecast-sgd"/>
      <sheetName val="ENG_SUM_SBM3_2007"/>
      <sheetName val="REV2_ENG-SUM_SBM2_FOR_AGM_CO"/>
      <sheetName val="n-4.4"/>
      <sheetName val="Wellhrs"/>
      <sheetName val="DISCOUNT (2)"/>
      <sheetName val="BudgetInput"/>
      <sheetName val="Ass"/>
      <sheetName val="2.Conso"/>
      <sheetName val="bod"/>
      <sheetName val="Summary by Machine Type MAR"/>
      <sheetName val="AccpacTB"/>
      <sheetName val="stat local"/>
      <sheetName val="summary_p2"/>
      <sheetName val="กระจายบอร์ด"/>
      <sheetName val="PUF"/>
      <sheetName val="ADJ"/>
      <sheetName val="Haft year tax estimation 1"/>
      <sheetName val="Haft year tax estimation 2"/>
      <sheetName val="Haft year tax estimation (1)"/>
      <sheetName val="Haft year tax estimation (2)"/>
      <sheetName val="Taxcal 6 Month"/>
      <sheetName val="Data Last year"/>
      <sheetName val="FA_2019"/>
      <sheetName val="GL_2019"/>
      <sheetName val="Retire 2015-2017"/>
      <sheetName val="New Item"/>
      <sheetName val="Register Cal Mar_04_July_05 "/>
      <sheetName val="Machine2,3'04"/>
      <sheetName val="B131 "/>
      <sheetName val="frptolocal"/>
      <sheetName val="Disposition"/>
      <sheetName val="FORMC94"/>
      <sheetName val="Details"/>
      <sheetName val="BGT97STAFF"/>
      <sheetName val="GL CB"/>
      <sheetName val="GL M"/>
      <sheetName val="Gain Loss Calculation"/>
      <sheetName val="TB_55(6M)"/>
      <sheetName val="Deferred Charge"/>
      <sheetName val="Detail รายบุคคลปี 58"/>
      <sheetName val="F-3"/>
      <sheetName val="CST1198"/>
      <sheetName val="BAL42"/>
      <sheetName val="FF_2"/>
      <sheetName val="Val_Ind"/>
      <sheetName val="IFS"/>
      <sheetName val="UF"/>
      <sheetName val="HH"/>
      <sheetName val="boq"/>
      <sheetName val="Sale 0404"/>
      <sheetName val="Sale0311"/>
      <sheetName val="Sale0309"/>
      <sheetName val="IBA &lt;O3&gt;"/>
      <sheetName val="Loan Amortization Table"/>
      <sheetName val="Linkage Quote"/>
      <sheetName val="QR_4.1"/>
      <sheetName val="Weights"/>
      <sheetName val="_Lookup"/>
      <sheetName val="CODE,NAME"/>
      <sheetName val="RATE"/>
      <sheetName val="AFA"/>
      <sheetName val="คชจ.ดำเนินงาน6-43"/>
      <sheetName val="200-110"/>
      <sheetName val="Sale0402"/>
      <sheetName val="description"/>
      <sheetName val="Age311299TESP"/>
      <sheetName val="P4DDBFTESP"/>
      <sheetName val="IntDec00TespM&amp;B"/>
      <sheetName val="Norms SP"/>
      <sheetName val="Backup"/>
      <sheetName val="จันทร์"/>
      <sheetName val="gl"/>
      <sheetName val="SPARES"/>
      <sheetName val="BSI"/>
      <sheetName val="Defer_ร่วม"/>
      <sheetName val="CBO0497"/>
      <sheetName val="Seagate _share_in_units"/>
      <sheetName val="HP"/>
      <sheetName val="Run"/>
      <sheetName val="คีย์ข้อมูลรายละเอียดต่างๆ"/>
      <sheetName val="16jun12"/>
      <sheetName val="9jun12"/>
      <sheetName val="12jun12"/>
      <sheetName val="15jun12"/>
      <sheetName val="Month_v_YTD"/>
      <sheetName val="_IB-PL-YTD"/>
      <sheetName val="Customer(Farm)"/>
      <sheetName val="CAN_DOI_-_KET_QUA3"/>
      <sheetName val="CAN_DOI_-_KET_QUA1"/>
      <sheetName val="CAN_DOI_-_KET_QUA2"/>
      <sheetName val="DIST"/>
      <sheetName val="PAYROLL"/>
      <sheetName val="Reimbursements"/>
      <sheetName val="3 P&amp;L "/>
      <sheetName val="9109"/>
      <sheetName val="Jul.02"/>
      <sheetName val="Non Movement"/>
      <sheetName val="ซื้อขาย"/>
      <sheetName val="Info"/>
      <sheetName val="ValuationInput"/>
      <sheetName val="Control_BS"/>
      <sheetName val="BUILD95"/>
      <sheetName val="Listeverdier"/>
      <sheetName val="ชื่อหุ้น"/>
      <sheetName val="ytd fty (DG) oh 12-2016"/>
      <sheetName val="K2"/>
      <sheetName val="OSM"/>
      <sheetName val="C.A.Add1 (App III)"/>
      <sheetName val="R&amp;M confirmation (App A)"/>
      <sheetName val="Marine insurance (App B)"/>
      <sheetName val="Reinvestment Allowance"/>
      <sheetName val="Q_Charts"/>
      <sheetName val="A_Charts"/>
      <sheetName val="Q_A1"/>
      <sheetName val="Q_A2"/>
      <sheetName val="Q_BS"/>
      <sheetName val="Q_CF"/>
      <sheetName val="Q_PL"/>
      <sheetName val="Text"/>
      <sheetName val="Calc"/>
      <sheetName val="M_C"/>
      <sheetName val="Q_PR"/>
      <sheetName val="45_A"/>
      <sheetName val="Quik"/>
      <sheetName val="Front"/>
      <sheetName val="Sens"/>
      <sheetName val="Upgrade"/>
      <sheetName val="Prod"/>
      <sheetName val="600"/>
      <sheetName val="TC"/>
      <sheetName val="ADD"/>
      <sheetName val="SCH"/>
      <sheetName val="Map"/>
      <sheetName val="0100"/>
      <sheetName val="1 LeadSchedule"/>
      <sheetName val="Sch18-34"/>
      <sheetName val="U"/>
      <sheetName val="Validation"/>
      <sheetName val="CA99"/>
      <sheetName val="Age311299TAS"/>
      <sheetName val="TASintDec00"/>
      <sheetName val="P4DDBFTAS"/>
      <sheetName val="TC YA2000 cyb (R)"/>
      <sheetName val="TaxComp"/>
      <sheetName val="CA Sum"/>
      <sheetName val="Exempt"/>
      <sheetName val="ACCLIST"/>
      <sheetName val="Stat A"/>
      <sheetName val="Addition"/>
      <sheetName val="SSP HOURS"/>
      <sheetName val="C_A_Add1_(App_III)"/>
      <sheetName val="R&amp;M_confirmation_(App_A)"/>
      <sheetName val="Marine_insurance_(App_B)"/>
      <sheetName val="Reinvestment_Allowance"/>
      <sheetName val="MainComp"/>
      <sheetName val="MFA"/>
      <sheetName val="P_L"/>
      <sheetName val="structure"/>
      <sheetName val="income"/>
      <sheetName val="2.A2.L Fixed Assets"/>
      <sheetName val="C_A_Add1_(App_III)1"/>
      <sheetName val="R&amp;M_confirmation_(App_A)1"/>
      <sheetName val="Marine_insurance_(App_B)1"/>
      <sheetName val="Reinvestment_Allowance1"/>
      <sheetName val="kk"/>
      <sheetName val="FF_6"/>
      <sheetName val="#REF"/>
      <sheetName val="HEADCOUNT WORKSHEET"/>
      <sheetName val="ACLSHL96"/>
      <sheetName val="Mat'l Pareto"/>
      <sheetName val="Details_ACT"/>
      <sheetName val="AJE"/>
      <sheetName val="RJE"/>
      <sheetName val="A3"/>
      <sheetName val="C"/>
      <sheetName val="E"/>
      <sheetName val="E3"/>
      <sheetName val="F"/>
      <sheetName val="F1"/>
      <sheetName val="F2"/>
      <sheetName val="G"/>
      <sheetName val="K"/>
      <sheetName val="M"/>
      <sheetName val="M2"/>
      <sheetName val="N"/>
      <sheetName val="N2"/>
      <sheetName val="Q"/>
      <sheetName val="Q1"/>
      <sheetName val="U1"/>
      <sheetName val="U3"/>
      <sheetName val="U3-1"/>
      <sheetName val="U4"/>
      <sheetName val="U5"/>
      <sheetName val="U6"/>
      <sheetName val="U6-1"/>
      <sheetName val="U7"/>
      <sheetName val="U8"/>
      <sheetName val="Template"/>
      <sheetName val="tax-ss"/>
      <sheetName val="U3|1"/>
      <sheetName val="C4"/>
      <sheetName val="Inventory Valuation-detail- (2)"/>
      <sheetName val="price"/>
      <sheetName val="Tax"/>
      <sheetName val="FS"/>
      <sheetName val="BPCOR DETAILS"/>
      <sheetName val="BPMKT DETAILS"/>
      <sheetName val="JV"/>
      <sheetName val="ACT-MTH"/>
      <sheetName val="FF-1"/>
      <sheetName val="K4. F&amp;F"/>
      <sheetName val="Format (2)"/>
      <sheetName val="Riskk"/>
      <sheetName val="InterFund"/>
      <sheetName val="InTB"/>
      <sheetName val="Main"/>
      <sheetName val="NewUnit"/>
      <sheetName val="InStock"/>
      <sheetName val="Bal"/>
      <sheetName val="List"/>
      <sheetName val="Excess Calc"/>
      <sheetName val="TY"/>
      <sheetName val="PL3"/>
      <sheetName val="TC_YA2000_cyb_(R)"/>
      <sheetName val="F-1"/>
      <sheetName val="F-2"/>
      <sheetName val="F-4"/>
      <sheetName val="F-5"/>
      <sheetName val="F-11"/>
      <sheetName val="F-11a"/>
      <sheetName val="F-22"/>
      <sheetName val="B-40"/>
      <sheetName val="B-50"/>
      <sheetName val="U "/>
      <sheetName val="U-10"/>
      <sheetName val="U-30"/>
      <sheetName val="BB-30"/>
      <sheetName val="CC-30"/>
      <sheetName val="FF-2"/>
      <sheetName val="FF-4"/>
      <sheetName val="FF-4a"/>
      <sheetName val="FF-5"/>
      <sheetName val="FF-6"/>
      <sheetName val="FF-7"/>
      <sheetName val="FF-8"/>
      <sheetName val="11"/>
      <sheetName val="20"/>
      <sheetName val="21"/>
      <sheetName val="30"/>
      <sheetName val="40"/>
      <sheetName val="50"/>
      <sheetName val="DD-10"/>
      <sheetName val="IntDec00TespM_B"/>
      <sheetName val="JAN"/>
      <sheetName val="Criteria"/>
      <sheetName val="BB1-2(ss)"/>
      <sheetName val="Expense Summary"/>
      <sheetName val="BGI - Interco wkg"/>
      <sheetName val="FAMS Adj."/>
      <sheetName val="Client Adj.- BGI"/>
      <sheetName val="Client Adj.-BGM"/>
      <sheetName val="Breakdown"/>
      <sheetName val="BGM BS"/>
      <sheetName val="BGM STAT"/>
      <sheetName val="BGI BS"/>
      <sheetName val="BGI STAT"/>
      <sheetName val="TB_300605"/>
      <sheetName val="TB_311205"/>
      <sheetName val="Spliting Balance Sheet - 1204( "/>
      <sheetName val="01.0"/>
      <sheetName val="대차대조표-공시형"/>
      <sheetName val="B"/>
      <sheetName val="Balance_Sheet"/>
      <sheetName val="BGI_-_Interco_wkg"/>
      <sheetName val="FAMS_Adj_"/>
      <sheetName val="Client_Adj_-_BGI"/>
      <sheetName val="Client_Adj_-BGM"/>
      <sheetName val="BGM_BS"/>
      <sheetName val="BGM_STAT"/>
      <sheetName val="BGI_BS"/>
      <sheetName val="BGI_STAT"/>
      <sheetName val="Spliting_Balance_Sheet_-_1204(_"/>
      <sheetName val="IntBS"/>
      <sheetName val="BalSht"/>
      <sheetName val="Cash (new)"/>
      <sheetName val="Equity"/>
      <sheetName val="Module1"/>
      <sheetName val="P&amp;L-sch1"/>
      <sheetName val="B1-2"/>
      <sheetName val="青岛海尔"/>
      <sheetName val="广州汉林"/>
      <sheetName val="Int-Sch5"/>
      <sheetName val="MCMD95"/>
      <sheetName val="MCMD95 (1)"/>
      <sheetName val="NAMD95"/>
      <sheetName val="NCSD95"/>
      <sheetName val="Cash_(new)"/>
      <sheetName val="TMS2000"/>
      <sheetName val="FSA"/>
      <sheetName val="FF-2 (1)"/>
      <sheetName val="FF-21"/>
      <sheetName val="Register"/>
      <sheetName val="K5-1"/>
      <sheetName val="FB1 (2)"/>
      <sheetName val="BS (3)"/>
      <sheetName val="D1 (3)"/>
      <sheetName val="E1  (3)"/>
      <sheetName val="F1  (3)"/>
      <sheetName val="G1  (3)"/>
      <sheetName val="J1 (3)"/>
      <sheetName val="J3 (3)"/>
      <sheetName val="M1 (3)"/>
      <sheetName val="M1-1 (3)"/>
      <sheetName val="M1-2 (3)"/>
      <sheetName val="N1 (3)"/>
      <sheetName val="General info"/>
      <sheetName val="PBSE BS"/>
      <sheetName val="comp of re pack"/>
      <sheetName val="CF Statements"/>
      <sheetName val="Stmt of equity"/>
      <sheetName val="SUAD"/>
      <sheetName val="A5-1"/>
      <sheetName val="A13"/>
      <sheetName val="FB1"/>
      <sheetName val="FB2"/>
      <sheetName val="GP analysis"/>
      <sheetName val="FB3"/>
      <sheetName val="PBSE PL"/>
      <sheetName val="FB4 Sch9 Disclosure"/>
      <sheetName val="HCC1"/>
      <sheetName val="HCC4"/>
      <sheetName val="HCC5"/>
      <sheetName val="HHH1"/>
      <sheetName val="D1"/>
      <sheetName val="D1-1"/>
      <sheetName val="E1 "/>
      <sheetName val="FE3"/>
      <sheetName val="FE3-1"/>
      <sheetName val="HLL1"/>
      <sheetName val="E4"/>
      <sheetName val="HE1"/>
      <sheetName val="HE2-1"/>
      <sheetName val="HE2"/>
      <sheetName val="F1 "/>
      <sheetName val="G1 "/>
      <sheetName val="J1"/>
      <sheetName val="J3"/>
      <sheetName val="M1"/>
      <sheetName val="M1-1"/>
      <sheetName val="M1-2"/>
      <sheetName val="N1"/>
      <sheetName val="General info (2)"/>
      <sheetName val="BS (2)"/>
      <sheetName val="CF Statements (2)"/>
      <sheetName val="Stmt of equity (2)"/>
      <sheetName val="B1"/>
      <sheetName val="D1 (2)"/>
      <sheetName val="D1-1 (2)"/>
      <sheetName val="E1  (2)"/>
      <sheetName val="F1  (2)"/>
      <sheetName val="G1  (2)"/>
      <sheetName val="J1 (2)"/>
      <sheetName val="J3 (2)"/>
      <sheetName val="Tax (2)"/>
      <sheetName val="L1 (2)"/>
      <sheetName val="L1-1"/>
      <sheetName val="M1 (2)"/>
      <sheetName val="M1-1 (2)"/>
      <sheetName val="M1-2 (2)"/>
      <sheetName val="N1 (2)"/>
      <sheetName val="X Rates"/>
      <sheetName val="FA-LISTING"/>
      <sheetName val="(R&amp;D"/>
      <sheetName val="itc"/>
      <sheetName val="U101"/>
      <sheetName val="C101"/>
      <sheetName val="I101"/>
      <sheetName val="M101"/>
      <sheetName val="G101"/>
      <sheetName val="T101 "/>
      <sheetName val="WTB"/>
      <sheetName val="Adm97"/>
      <sheetName val="B7"/>
      <sheetName val="AP-PL"/>
      <sheetName val="AP-BS"/>
      <sheetName val="AA"/>
      <sheetName val="Reclassification"/>
      <sheetName val="G1"/>
      <sheetName val="G2"/>
      <sheetName val="G3"/>
      <sheetName val="G4"/>
      <sheetName val="G5"/>
      <sheetName val="G6"/>
      <sheetName val="G(GL)"/>
      <sheetName val="Posting entries"/>
      <sheetName val="H1"/>
      <sheetName val="H2"/>
      <sheetName val="J2"/>
      <sheetName val="J4"/>
      <sheetName val="K1"/>
      <sheetName val="K4"/>
      <sheetName val="L1"/>
      <sheetName val="O1"/>
      <sheetName val="P1"/>
      <sheetName val="P2"/>
      <sheetName val="P3"/>
      <sheetName val="R1"/>
      <sheetName val="R1-1"/>
      <sheetName val="RR2"/>
      <sheetName val="R3"/>
      <sheetName val="R7"/>
      <sheetName val="tec"/>
      <sheetName val="P3(Ameded"/>
      <sheetName val="P3(Sch)"/>
      <sheetName val="P4"/>
      <sheetName val="R2"/>
      <sheetName val="R4"/>
      <sheetName val="R5-1"/>
      <sheetName val="R6"/>
      <sheetName val="GL-Andy current ac"/>
      <sheetName val="S1"/>
      <sheetName val="S3"/>
      <sheetName val="S2"/>
      <sheetName val="S4"/>
      <sheetName val="S5"/>
      <sheetName val="T1"/>
      <sheetName val="T2"/>
      <sheetName val="6A CA"/>
      <sheetName val="C_A_Add1_(App_III)2"/>
      <sheetName val="R&amp;M_confirmation_(App_A)2"/>
      <sheetName val="Marine_insurance_(App_B)2"/>
      <sheetName val="Reinvestment_Allowance2"/>
      <sheetName val="F1.2"/>
      <sheetName val="Nhapxuat"/>
      <sheetName val="A3-1"/>
      <sheetName val="Q(HP)"/>
      <sheetName val="Q-HP-14"/>
      <sheetName val="Q-HP-31"/>
      <sheetName val="P101"/>
      <sheetName val="H101"/>
      <sheetName val="P501"/>
      <sheetName val=" Balance Sheet"/>
      <sheetName val=" Profit Projection sum"/>
      <sheetName val="DPLA"/>
      <sheetName val="Capacity"/>
      <sheetName val="Product segment"/>
      <sheetName val="TBCS-BS"/>
      <sheetName val="Profit &amp; Loss Yr 1"/>
      <sheetName val="Profit &amp; Loss Yr 2"/>
      <sheetName val="Profit &amp; Loss Yr 3"/>
      <sheetName val="Staff cost"/>
      <sheetName val="Calculations"/>
      <sheetName val="Fixed Assets Sum(2005)"/>
      <sheetName val="Fixed Assets Sum(2006)"/>
      <sheetName val="Fixed Assets Sum(2007)"/>
      <sheetName val="Cash Flow Yr 1"/>
      <sheetName val="Cash Flow Yr 2"/>
      <sheetName val="Cash Flow Yr 3"/>
      <sheetName val="Bal Sheet Yr 1"/>
      <sheetName val="Bal Sheet Yr 2"/>
      <sheetName val="Bal Sheet Yr 3"/>
      <sheetName val="TBS"/>
      <sheetName val="TPL"/>
      <sheetName val="TRecon"/>
      <sheetName val="Deferred taxation (1)"/>
      <sheetName val="Deferred taxation (2)"/>
      <sheetName val="Recon of FA"/>
      <sheetName val="Reasonableness test"/>
      <sheetName val="NQ Asset Summary"/>
      <sheetName val="Graphs"/>
      <sheetName val="UserDefined"/>
      <sheetName val="S.DEBTOR07"/>
      <sheetName val="S_DEBTOR07"/>
      <sheetName val="jubm-red"/>
      <sheetName val="C2"/>
      <sheetName val="chart 1"/>
      <sheetName val="TC_YA2000_cyb_(R)1"/>
      <sheetName val="SSP_HOURS"/>
      <sheetName val="Stat_A"/>
      <sheetName val="HEADCOUNT_WORKSHEET"/>
      <sheetName val="Mat'l_Pareto"/>
      <sheetName val="Inventory_Valuation-detail-_(2)"/>
      <sheetName val="BPCOR_DETAILS"/>
      <sheetName val="BPMKT_DETAILS"/>
      <sheetName val="1_LeadSchedule"/>
      <sheetName val="K4__F&amp;F"/>
      <sheetName val="Format_(2)"/>
      <sheetName val="Excess_Calc"/>
      <sheetName val="Balance_Sheet1"/>
      <sheetName val="BGI_-_Interco_wkg1"/>
      <sheetName val="FAMS_Adj_1"/>
      <sheetName val="Client_Adj_-_BGI1"/>
      <sheetName val="Client_Adj_-BGM1"/>
      <sheetName val="BGM_BS1"/>
      <sheetName val="BGM_STAT1"/>
      <sheetName val="BGI_BS1"/>
      <sheetName val="BGI_STAT1"/>
      <sheetName val="Spliting_Balance_Sheet_-_1204(1"/>
      <sheetName val="01_0"/>
      <sheetName val="U_"/>
      <sheetName val="Expense_Summary"/>
      <sheetName val="FF-2_(1)"/>
      <sheetName val="_Balance_Sheet"/>
      <sheetName val="_Profit_Projection_sum"/>
      <sheetName val="Cash_Flow"/>
      <sheetName val="Product_segment"/>
      <sheetName val="Profit_&amp;_Loss_Yr_1"/>
      <sheetName val="Profit_&amp;_Loss_Yr_2"/>
      <sheetName val="Profit_&amp;_Loss_Yr_3"/>
      <sheetName val="Staff_cost"/>
      <sheetName val="Fixed_Assets_Sum(2005)"/>
      <sheetName val="Fixed_Assets_Sum(2006)"/>
      <sheetName val="Fixed_Assets_Sum(2007)"/>
      <sheetName val="Cash_Flow_Yr_1"/>
      <sheetName val="Cash_Flow_Yr_2"/>
      <sheetName val="Cash_Flow_Yr_3"/>
      <sheetName val="Bal_Sheet_Yr_1"/>
      <sheetName val="Bal_Sheet_Yr_2"/>
      <sheetName val="Bal_Sheet_Yr_3"/>
      <sheetName val="Deferred_taxation_(1)"/>
      <sheetName val="Deferred_taxation_(2)"/>
      <sheetName val="Recon_of_FA"/>
      <sheetName val="Reasonableness_test"/>
      <sheetName val="NQ_Asset_Summary"/>
      <sheetName val="S_DEBTOR071"/>
      <sheetName val="FB1_(2)"/>
      <sheetName val="BS_(3)"/>
      <sheetName val="D1_(3)"/>
      <sheetName val="E1__(3)"/>
      <sheetName val="F1__(3)"/>
      <sheetName val="G1__(3)"/>
      <sheetName val="J1_(3)"/>
      <sheetName val="J3_(3)"/>
      <sheetName val="M1_(3)"/>
      <sheetName val="M1-1_(3)"/>
      <sheetName val="M1-2_(3)"/>
      <sheetName val="N1_(3)"/>
      <sheetName val="General_info"/>
      <sheetName val="PBSE_BS"/>
      <sheetName val="comp_of_re_pack"/>
      <sheetName val="CF_Statements"/>
      <sheetName val="Stmt_of_equity"/>
      <sheetName val="GP_analysis"/>
      <sheetName val="PBSE_PL"/>
      <sheetName val="FB4_Sch9_Disclosure"/>
      <sheetName val="E1_"/>
      <sheetName val="F1_"/>
      <sheetName val="G1_"/>
      <sheetName val="General_info_(2)"/>
      <sheetName val="BS_(2)"/>
      <sheetName val="CF_Statements_(2)"/>
      <sheetName val="Stmt_of_equity_(2)"/>
      <sheetName val="D1_(2)"/>
      <sheetName val="D1-1_(2)"/>
      <sheetName val="E1__(2)"/>
      <sheetName val="F1__(2)"/>
      <sheetName val="G1__(2)"/>
      <sheetName val="J1_(2)"/>
      <sheetName val="J3_(2)"/>
      <sheetName val="Tax_(2)"/>
      <sheetName val="L1_(2)"/>
      <sheetName val="M1_(2)"/>
      <sheetName val="M1-1_(2)"/>
      <sheetName val="M1-2_(2)"/>
      <sheetName val="N1_(2)"/>
      <sheetName val="X_Rates"/>
      <sheetName val="C_A_Add1_(App_III)3"/>
      <sheetName val="R&amp;M_confirmation_(App_A)3"/>
      <sheetName val="Marine_insurance_(App_B)3"/>
      <sheetName val="Reinvestment_Allowance3"/>
      <sheetName val="TC_YA2000_cyb_(R)2"/>
      <sheetName val="SSP_HOURS1"/>
      <sheetName val="Stat_A1"/>
      <sheetName val="HEADCOUNT_WORKSHEET1"/>
      <sheetName val="Mat'l_Pareto1"/>
      <sheetName val="Inventory_Valuation-detail-_(21"/>
      <sheetName val="BPCOR_DETAILS1"/>
      <sheetName val="BPMKT_DETAILS1"/>
      <sheetName val="1_LeadSchedule1"/>
      <sheetName val="K4__F&amp;F1"/>
      <sheetName val="Format_(2)1"/>
      <sheetName val="Excess_Calc1"/>
      <sheetName val="Balance_Sheet2"/>
      <sheetName val="BGI_-_Interco_wkg2"/>
      <sheetName val="FAMS_Adj_2"/>
      <sheetName val="Client_Adj_-_BGI2"/>
      <sheetName val="Client_Adj_-BGM2"/>
      <sheetName val="BGM_BS2"/>
      <sheetName val="BGM_STAT2"/>
      <sheetName val="BGI_BS2"/>
      <sheetName val="BGI_STAT2"/>
      <sheetName val="Spliting_Balance_Sheet_-_1204(2"/>
      <sheetName val="01_01"/>
      <sheetName val="U_1"/>
      <sheetName val="Expense_Summary1"/>
      <sheetName val="FF-2_(1)1"/>
      <sheetName val="_Balance_Sheet1"/>
      <sheetName val="_Profit_Projection_sum1"/>
      <sheetName val="Cash_Flow1"/>
      <sheetName val="Product_segment1"/>
      <sheetName val="Profit_&amp;_Loss_Yr_11"/>
      <sheetName val="Profit_&amp;_Loss_Yr_21"/>
      <sheetName val="Profit_&amp;_Loss_Yr_31"/>
      <sheetName val="Staff_cost1"/>
      <sheetName val="Fixed_Assets_Sum(2005)1"/>
      <sheetName val="Fixed_Assets_Sum(2006)1"/>
      <sheetName val="Fixed_Assets_Sum(2007)1"/>
      <sheetName val="Cash_Flow_Yr_11"/>
      <sheetName val="Cash_Flow_Yr_21"/>
      <sheetName val="Cash_Flow_Yr_31"/>
      <sheetName val="Bal_Sheet_Yr_11"/>
      <sheetName val="Bal_Sheet_Yr_21"/>
      <sheetName val="Bal_Sheet_Yr_31"/>
      <sheetName val="Deferred_taxation_(1)1"/>
      <sheetName val="Deferred_taxation_(2)1"/>
      <sheetName val="Recon_of_FA1"/>
      <sheetName val="Reasonableness_test1"/>
      <sheetName val="NQ_Asset_Summary1"/>
      <sheetName val="S_DEBTOR072"/>
      <sheetName val="FB1_(2)1"/>
      <sheetName val="BS_(3)1"/>
      <sheetName val="D1_(3)1"/>
      <sheetName val="E1__(3)1"/>
      <sheetName val="F1__(3)1"/>
      <sheetName val="G1__(3)1"/>
      <sheetName val="J1_(3)1"/>
      <sheetName val="J3_(3)1"/>
      <sheetName val="M1_(3)1"/>
      <sheetName val="M1-1_(3)1"/>
      <sheetName val="M1-2_(3)1"/>
      <sheetName val="N1_(3)1"/>
      <sheetName val="General_info1"/>
      <sheetName val="PBSE_BS1"/>
      <sheetName val="comp_of_re_pack1"/>
      <sheetName val="CF_Statements1"/>
      <sheetName val="Stmt_of_equity1"/>
      <sheetName val="GP_analysis1"/>
      <sheetName val="PBSE_PL1"/>
      <sheetName val="FB4_Sch9_Disclosure1"/>
      <sheetName val="E1_1"/>
      <sheetName val="F1_1"/>
      <sheetName val="G1_1"/>
      <sheetName val="General_info_(2)1"/>
      <sheetName val="BS_(2)1"/>
      <sheetName val="CF_Statements_(2)1"/>
      <sheetName val="Stmt_of_equity_(2)1"/>
      <sheetName val="D1_(2)1"/>
      <sheetName val="D1-1_(2)1"/>
      <sheetName val="E1__(2)1"/>
      <sheetName val="F1__(2)1"/>
      <sheetName val="G1__(2)1"/>
      <sheetName val="J1_(2)1"/>
      <sheetName val="J3_(2)1"/>
      <sheetName val="Tax_(2)1"/>
      <sheetName val="L1_(2)1"/>
      <sheetName val="M1_(2)1"/>
      <sheetName val="M1-1_(2)1"/>
      <sheetName val="M1-2_(2)1"/>
      <sheetName val="N1_(2)1"/>
      <sheetName val="X_Rates1"/>
      <sheetName val="A2.02 Fixed Assets"/>
      <sheetName val=""/>
      <sheetName val="现金清单"/>
      <sheetName val="Acs"/>
      <sheetName val="Data 2"/>
      <sheetName val="SAME"/>
      <sheetName val="#Lookup"/>
      <sheetName val="InventTableModule_1-1"/>
      <sheetName val="สำนักงาน"/>
      <sheetName val="FF_2 _1_"/>
      <sheetName val="cal (2)"/>
      <sheetName val="B_Sheet"/>
      <sheetName val="Notes"/>
      <sheetName val="TBal"/>
      <sheetName val="FF_21_a_"/>
      <sheetName val="Non-Statistical Sampling Master"/>
      <sheetName val="Two Step Revenue Testing Master"/>
      <sheetName val="Global Data"/>
      <sheetName val="STart"/>
      <sheetName val="Scoping"/>
      <sheetName val="ดอกเบี้ยรับ"/>
      <sheetName val="SSW"/>
      <sheetName val="B&amp;S 1999"/>
      <sheetName val="อัตราค่าบรรทุก"/>
      <sheetName val="BOS Commodity"/>
      <sheetName val="Macro1"/>
      <sheetName val="Dormants"/>
      <sheetName val="SSD Plant Incremental Projects"/>
      <sheetName val="BOS02TC"/>
      <sheetName val="ERP 7_06"/>
      <sheetName val="Consensus"/>
      <sheetName val="Variables"/>
      <sheetName val="Tbom-tot"/>
      <sheetName val="Pareto Top RPN"/>
      <sheetName val="FDR BUDGET 2001 EISENACH"/>
      <sheetName val="Cost Reduction Programs"/>
      <sheetName val="format"/>
      <sheetName val="LCQ"/>
      <sheetName val="analysis"/>
      <sheetName val="COMPARISON SHEET (1)"/>
      <sheetName val="January"/>
      <sheetName val="TON"/>
      <sheetName val="ADJ_-_RATE16"/>
      <sheetName val="ADJ___RATE16"/>
      <sheetName val="SCB_1_-_Current16"/>
      <sheetName val="SCB_2_-_Current16"/>
      <sheetName val="เงินกู้_MGC15"/>
      <sheetName val="BALANCE_SHEET_16"/>
      <sheetName val="BS_ATTACH16"/>
      <sheetName val="LC___TR_Listing15"/>
      <sheetName val="Stock_Aging15"/>
      <sheetName val="VariableII__period15"/>
      <sheetName val="Customize_Your_Invoice15"/>
      <sheetName val="Dec_200115"/>
      <sheetName val="Sheet1_(2)16"/>
      <sheetName val="CF_RECONCILE_-_115"/>
      <sheetName val="Cost_Centers13"/>
      <sheetName val="_IB-PL-00-01_SUMMARY13"/>
      <sheetName val="Customize_Your_Purchase_Order13"/>
      <sheetName val="10-1_Media13"/>
      <sheetName val="ALL_KSFC_RIGS_EXCEPT_R-513"/>
      <sheetName val="FP_Friends_Other13"/>
      <sheetName val="163040_LC_TR13"/>
      <sheetName val="Total_Inventory12"/>
      <sheetName val="Semi_FG&amp;FG12"/>
      <sheetName val="Provision_NRV12"/>
      <sheetName val="CA_Sheet13"/>
      <sheetName val="Trial_Balance12"/>
      <sheetName val="_IBPL000112"/>
      <sheetName val="163040_LC-TR12"/>
      <sheetName val="Workbook_Inputs12"/>
      <sheetName val="TrialBalance_Q3-200212"/>
      <sheetName val="F9_Parameters11"/>
      <sheetName val="D190_211"/>
      <sheetName val="Bang_chiet_tinh_TBA11"/>
      <sheetName val="Customize_Your_Loan_Manager11"/>
      <sheetName val="input_data9"/>
      <sheetName val="Data_Entry9"/>
      <sheetName val="Valo_DCF9"/>
      <sheetName val="head_Jan9"/>
      <sheetName val="List_info9"/>
      <sheetName val="By_Person9"/>
      <sheetName val="DB_PPC_PSF9"/>
      <sheetName val="Record_CR7"/>
      <sheetName val="ng_127"/>
      <sheetName val="Co__Code7"/>
      <sheetName val="CAN_DOI_-_KET_QUA5"/>
      <sheetName val="Incident__NP_20177"/>
      <sheetName val="WT_Util_99_LE1"/>
      <sheetName val="PTA_P&amp;S1"/>
      <sheetName val="Waste_Treatment_Variable_1"/>
      <sheetName val="Standing_Data1"/>
      <sheetName val="Asset_&amp;_Liability1"/>
      <sheetName val="Net_asset_value1"/>
      <sheetName val="Drop_List1"/>
      <sheetName val="Month_v_YTD1"/>
      <sheetName val="_IB-PL-YTD1"/>
      <sheetName val="Drop_down_list1"/>
      <sheetName val="Write_off1"/>
      <sheetName val="Cost_centre_expenditure1"/>
      <sheetName val="addl_cost1"/>
      <sheetName val="Co_info1"/>
      <sheetName val="Financial_Summary1"/>
      <sheetName val="Adj&amp;Rje(Z820)_1"/>
      <sheetName val="Spec_221041"/>
      <sheetName val="BOI_sum1"/>
      <sheetName val="Update_CIT_FY191"/>
      <sheetName val="Tax_computation_BOI1"/>
      <sheetName val="A)_Provision_schedule1"/>
      <sheetName val="A2)_834_Inventory1"/>
      <sheetName val="B1)_646_Retirement1"/>
      <sheetName val="B2)_746_Retirement_1"/>
      <sheetName val="C1)_791-0000-20_Private_exp_1"/>
      <sheetName val="TB_(as_of_31DEC)1"/>
      <sheetName val="C2)_779-0000-20_Misc_1"/>
      <sheetName val="C1)_663_Car_Lease1"/>
      <sheetName val="C2)_758_Car_Lease1"/>
      <sheetName val="D)_Training1"/>
      <sheetName val="E)_HY_test_PwC1"/>
      <sheetName val="F)_RD_6041"/>
      <sheetName val="G)_RD_6421"/>
      <sheetName val="TO_-_SP1"/>
      <sheetName val="Company_Info1"/>
      <sheetName val="CA_Comp1"/>
      <sheetName val="ADJ_-_RATE15"/>
      <sheetName val="ADJ___RATE15"/>
      <sheetName val="SCB_1_-_Current15"/>
      <sheetName val="SCB_2_-_Current15"/>
      <sheetName val="เงินกู้_MGC14"/>
      <sheetName val="BALANCE_SHEET_15"/>
      <sheetName val="BS_ATTACH15"/>
      <sheetName val="LC___TR_Listing14"/>
      <sheetName val="Stock_Aging14"/>
      <sheetName val="VariableII__period14"/>
      <sheetName val="Customize_Your_Invoice14"/>
      <sheetName val="Dec_200114"/>
      <sheetName val="Sheet1_(2)15"/>
      <sheetName val="CF_RECONCILE_-_114"/>
      <sheetName val="Cost_Centers12"/>
      <sheetName val="_IB-PL-00-01_SUMMARY12"/>
      <sheetName val="Customize_Your_Purchase_Order12"/>
      <sheetName val="10-1_Media12"/>
      <sheetName val="ALL_KSFC_RIGS_EXCEPT_R-512"/>
      <sheetName val="FP_Friends_Other12"/>
      <sheetName val="163040_LC_TR12"/>
      <sheetName val="Total_Inventory11"/>
      <sheetName val="Semi_FG&amp;FG11"/>
      <sheetName val="Provision_NRV11"/>
      <sheetName val="CA_Sheet12"/>
      <sheetName val="Trial_Balance11"/>
      <sheetName val="_IBPL000111"/>
      <sheetName val="163040_LC-TR11"/>
      <sheetName val="Workbook_Inputs11"/>
      <sheetName val="TrialBalance_Q3-200211"/>
      <sheetName val="F9_Parameters10"/>
      <sheetName val="D190_210"/>
      <sheetName val="Bang_chiet_tinh_TBA10"/>
      <sheetName val="Customize_Your_Loan_Manager10"/>
      <sheetName val="input_data8"/>
      <sheetName val="Data_Entry8"/>
      <sheetName val="Valo_DCF8"/>
      <sheetName val="head_Jan8"/>
      <sheetName val="List_info8"/>
      <sheetName val="By_Person8"/>
      <sheetName val="DB_PPC_PSF8"/>
      <sheetName val="Record_CR6"/>
      <sheetName val="ng_126"/>
      <sheetName val="Co__Code6"/>
      <sheetName val="CAN_DOI_-_KET_QUA4"/>
      <sheetName val="Incident__NP_20176"/>
      <sheetName val="Drop_down_list"/>
      <sheetName val="Write_off"/>
      <sheetName val="Cost_centre_expenditure"/>
      <sheetName val="addl_cost"/>
      <sheetName val="Co_info"/>
      <sheetName val="Financial_Summary"/>
      <sheetName val="Adj&amp;Rje(Z820)_"/>
      <sheetName val="Spec_22104"/>
      <sheetName val="BOI_sum"/>
      <sheetName val="Update_CIT_FY19"/>
      <sheetName val="Tax_computation_BOI"/>
      <sheetName val="A)_Provision_schedule"/>
      <sheetName val="A2)_834_Inventory"/>
      <sheetName val="B1)_646_Retirement"/>
      <sheetName val="B2)_746_Retirement_"/>
      <sheetName val="C1)_791-0000-20_Private_exp_"/>
      <sheetName val="TB_(as_of_31DEC)"/>
      <sheetName val="C2)_779-0000-20_Misc_"/>
      <sheetName val="C1)_663_Car_Lease"/>
      <sheetName val="C2)_758_Car_Lease"/>
      <sheetName val="D)_Training"/>
      <sheetName val="E)_HY_test_PwC"/>
      <sheetName val="F)_RD_604"/>
      <sheetName val="G)_RD_642"/>
      <sheetName val="ADJ_-_RATE17"/>
      <sheetName val="ADJ___RATE17"/>
      <sheetName val="SCB_1_-_Current17"/>
      <sheetName val="SCB_2_-_Current17"/>
      <sheetName val="เงินกู้_MGC16"/>
      <sheetName val="BALANCE_SHEET_17"/>
      <sheetName val="BS_ATTACH17"/>
      <sheetName val="LC___TR_Listing16"/>
      <sheetName val="Stock_Aging16"/>
      <sheetName val="VariableII__period16"/>
      <sheetName val="Customize_Your_Invoice16"/>
      <sheetName val="Dec_200116"/>
      <sheetName val="Sheet1_(2)17"/>
      <sheetName val="CF_RECONCILE_-_116"/>
      <sheetName val="Cost_Centers14"/>
      <sheetName val="_IB-PL-00-01_SUMMARY14"/>
      <sheetName val="Customize_Your_Purchase_Order14"/>
      <sheetName val="10-1_Media14"/>
      <sheetName val="ALL_KSFC_RIGS_EXCEPT_R-514"/>
      <sheetName val="FP_Friends_Other14"/>
      <sheetName val="163040_LC_TR14"/>
      <sheetName val="Total_Inventory13"/>
      <sheetName val="Semi_FG&amp;FG13"/>
      <sheetName val="Provision_NRV13"/>
      <sheetName val="CA_Sheet14"/>
      <sheetName val="Trial_Balance13"/>
      <sheetName val="_IBPL000113"/>
      <sheetName val="163040_LC-TR13"/>
      <sheetName val="Workbook_Inputs13"/>
      <sheetName val="TrialBalance_Q3-200213"/>
      <sheetName val="F9_Parameters12"/>
      <sheetName val="D190_212"/>
      <sheetName val="Bang_chiet_tinh_TBA12"/>
      <sheetName val="Customize_Your_Loan_Manager12"/>
      <sheetName val="input_data10"/>
      <sheetName val="Data_Entry10"/>
      <sheetName val="Valo_DCF10"/>
      <sheetName val="head_Jan10"/>
      <sheetName val="List_info10"/>
      <sheetName val="By_Person10"/>
      <sheetName val="DB_PPC_PSF10"/>
      <sheetName val="Record_CR8"/>
      <sheetName val="ng_128"/>
      <sheetName val="Co__Code8"/>
      <sheetName val="CAN_DOI_-_KET_QUA6"/>
      <sheetName val="Incident__NP_20178"/>
      <sheetName val="WT_Util_99_LE2"/>
      <sheetName val="PTA_P&amp;S2"/>
      <sheetName val="Waste_Treatment_Variable_2"/>
      <sheetName val="Standing_Data2"/>
      <sheetName val="Asset_&amp;_Liability2"/>
      <sheetName val="Net_asset_value2"/>
      <sheetName val="Drop_List2"/>
      <sheetName val="Month_v_YTD2"/>
      <sheetName val="_IB-PL-YTD2"/>
      <sheetName val="Drop_down_list2"/>
      <sheetName val="Write_off2"/>
      <sheetName val="Cost_centre_expenditure2"/>
      <sheetName val="addl_cost2"/>
      <sheetName val="Cash_Flow2"/>
      <sheetName val="Co_info2"/>
      <sheetName val="Financial_Summary2"/>
      <sheetName val="Adj&amp;Rje(Z820)_2"/>
      <sheetName val="Spec_221042"/>
      <sheetName val="BOI_sum2"/>
      <sheetName val="Update_CIT_FY192"/>
      <sheetName val="Tax_computation_BOI2"/>
      <sheetName val="A)_Provision_schedule2"/>
      <sheetName val="A2)_834_Inventory2"/>
      <sheetName val="B1)_646_Retirement2"/>
      <sheetName val="B2)_746_Retirement_2"/>
      <sheetName val="C1)_791-0000-20_Private_exp_2"/>
      <sheetName val="TB_(as_of_31DEC)2"/>
      <sheetName val="C2)_779-0000-20_Misc_2"/>
      <sheetName val="C1)_663_Car_Lease2"/>
      <sheetName val="C2)_758_Car_Lease2"/>
      <sheetName val="D)_Training2"/>
      <sheetName val="E)_HY_test_PwC2"/>
      <sheetName val="F)_RD_6042"/>
      <sheetName val="G)_RD_6422"/>
      <sheetName val="TO_-_SP2"/>
      <sheetName val="Company_Info2"/>
      <sheetName val="CA_Comp2"/>
      <sheetName val="ADJ_-_RATE18"/>
      <sheetName val="ADJ___RATE18"/>
      <sheetName val="SCB_1_-_Current18"/>
      <sheetName val="SCB_2_-_Current18"/>
      <sheetName val="เงินกู้_MGC17"/>
      <sheetName val="BALANCE_SHEET_18"/>
      <sheetName val="BS_ATTACH18"/>
      <sheetName val="LC___TR_Listing17"/>
      <sheetName val="Stock_Aging17"/>
      <sheetName val="VariableII__period17"/>
      <sheetName val="Customize_Your_Invoice17"/>
      <sheetName val="Dec_200117"/>
      <sheetName val="Sheet1_(2)18"/>
      <sheetName val="CF_RECONCILE_-_117"/>
      <sheetName val="Cost_Centers15"/>
      <sheetName val="_IB-PL-00-01_SUMMARY15"/>
      <sheetName val="Customize_Your_Purchase_Order15"/>
      <sheetName val="10-1_Media15"/>
      <sheetName val="ALL_KSFC_RIGS_EXCEPT_R-515"/>
      <sheetName val="FP_Friends_Other15"/>
      <sheetName val="163040_LC_TR15"/>
      <sheetName val="Total_Inventory14"/>
      <sheetName val="Semi_FG&amp;FG14"/>
      <sheetName val="Provision_NRV14"/>
      <sheetName val="CA_Sheet15"/>
      <sheetName val="Trial_Balance14"/>
      <sheetName val="_IBPL000114"/>
      <sheetName val="163040_LC-TR14"/>
      <sheetName val="Workbook_Inputs14"/>
      <sheetName val="TrialBalance_Q3-200214"/>
      <sheetName val="F9_Parameters13"/>
      <sheetName val="D190_213"/>
      <sheetName val="Bang_chiet_tinh_TBA13"/>
      <sheetName val="Customize_Your_Loan_Manager13"/>
      <sheetName val="input_data11"/>
      <sheetName val="Data_Entry11"/>
      <sheetName val="Valo_DCF11"/>
      <sheetName val="head_Jan11"/>
      <sheetName val="List_info11"/>
      <sheetName val="By_Person11"/>
      <sheetName val="DB_PPC_PSF11"/>
      <sheetName val="Record_CR9"/>
      <sheetName val="ng_129"/>
      <sheetName val="Co__Code9"/>
      <sheetName val="CAN_DOI_-_KET_QUA7"/>
      <sheetName val="Incident__NP_20179"/>
      <sheetName val="WT_Util_99_LE3"/>
      <sheetName val="PTA_P&amp;S3"/>
      <sheetName val="Waste_Treatment_Variable_3"/>
      <sheetName val="Standing_Data3"/>
      <sheetName val="Asset_&amp;_Liability3"/>
      <sheetName val="Net_asset_value3"/>
      <sheetName val="Drop_List3"/>
      <sheetName val="Month_v_YTD3"/>
      <sheetName val="_IB-PL-YTD3"/>
      <sheetName val="Drop_down_list3"/>
      <sheetName val="Write_off3"/>
      <sheetName val="Cost_centre_expenditure3"/>
      <sheetName val="addl_cost3"/>
      <sheetName val="Cash_Flow3"/>
      <sheetName val="Co_info3"/>
      <sheetName val="Financial_Summary3"/>
      <sheetName val="Adj&amp;Rje(Z820)_3"/>
      <sheetName val="Spec_221043"/>
      <sheetName val="BOI_sum3"/>
      <sheetName val="Update_CIT_FY193"/>
      <sheetName val="Tax_computation_BOI3"/>
      <sheetName val="A)_Provision_schedule3"/>
      <sheetName val="A2)_834_Inventory3"/>
      <sheetName val="B1)_646_Retirement3"/>
      <sheetName val="B2)_746_Retirement_3"/>
      <sheetName val="C1)_791-0000-20_Private_exp_3"/>
      <sheetName val="TB_(as_of_31DEC)3"/>
      <sheetName val="C2)_779-0000-20_Misc_3"/>
      <sheetName val="C1)_663_Car_Lease3"/>
      <sheetName val="C2)_758_Car_Lease3"/>
      <sheetName val="D)_Training3"/>
      <sheetName val="E)_HY_test_PwC3"/>
      <sheetName val="F)_RD_6043"/>
      <sheetName val="G)_RD_6423"/>
      <sheetName val="TO_-_SP3"/>
      <sheetName val="Company_Info3"/>
      <sheetName val="CA_Comp3"/>
      <sheetName val="Balance_Sheet3"/>
      <sheetName val="ADJ_-_RATE19"/>
      <sheetName val="ADJ___RATE19"/>
      <sheetName val="SCB_1_-_Current19"/>
      <sheetName val="SCB_2_-_Current19"/>
      <sheetName val="เงินกู้_MGC18"/>
      <sheetName val="BALANCE_SHEET_19"/>
      <sheetName val="BS_ATTACH19"/>
      <sheetName val="LC___TR_Listing18"/>
      <sheetName val="Stock_Aging18"/>
      <sheetName val="VariableII__period18"/>
      <sheetName val="Customize_Your_Invoice18"/>
      <sheetName val="Dec_200118"/>
      <sheetName val="Sheet1_(2)19"/>
      <sheetName val="CF_RECONCILE_-_118"/>
      <sheetName val="Cost_Centers16"/>
      <sheetName val="_IB-PL-00-01_SUMMARY16"/>
      <sheetName val="Customize_Your_Purchase_Order16"/>
      <sheetName val="10-1_Media16"/>
      <sheetName val="ALL_KSFC_RIGS_EXCEPT_R-516"/>
      <sheetName val="FP_Friends_Other16"/>
      <sheetName val="163040_LC_TR16"/>
      <sheetName val="Total_Inventory15"/>
      <sheetName val="Semi_FG&amp;FG15"/>
      <sheetName val="Provision_NRV15"/>
      <sheetName val="CA_Sheet16"/>
      <sheetName val="Trial_Balance15"/>
      <sheetName val="_IBPL000115"/>
      <sheetName val="163040_LC-TR15"/>
      <sheetName val="Workbook_Inputs15"/>
      <sheetName val="TrialBalance_Q3-200215"/>
      <sheetName val="F9_Parameters14"/>
      <sheetName val="D190_214"/>
      <sheetName val="Bang_chiet_tinh_TBA14"/>
      <sheetName val="Customize_Your_Loan_Manager14"/>
      <sheetName val="input_data12"/>
      <sheetName val="Data_Entry12"/>
      <sheetName val="Valo_DCF12"/>
      <sheetName val="head_Jan12"/>
      <sheetName val="List_info12"/>
      <sheetName val="By_Person12"/>
      <sheetName val="DB_PPC_PSF12"/>
      <sheetName val="Record_CR10"/>
      <sheetName val="ng_1210"/>
      <sheetName val="Co__Code10"/>
      <sheetName val="CAN_DOI_-_KET_QUA8"/>
      <sheetName val="Incident__NP_201710"/>
      <sheetName val="WT_Util_99_LE4"/>
      <sheetName val="PTA_P&amp;S4"/>
      <sheetName val="Waste_Treatment_Variable_4"/>
      <sheetName val="Standing_Data4"/>
      <sheetName val="Asset_&amp;_Liability4"/>
      <sheetName val="Net_asset_value4"/>
      <sheetName val="Drop_List4"/>
      <sheetName val="Month_v_YTD4"/>
      <sheetName val="_IB-PL-YTD4"/>
      <sheetName val="Drop_down_list4"/>
      <sheetName val="Write_off4"/>
      <sheetName val="Cost_centre_expenditure4"/>
      <sheetName val="addl_cost4"/>
      <sheetName val="Cash_Flow4"/>
      <sheetName val="Co_info4"/>
      <sheetName val="Financial_Summary4"/>
      <sheetName val="Adj&amp;Rje(Z820)_4"/>
      <sheetName val="Spec_221044"/>
      <sheetName val="BOI_sum4"/>
      <sheetName val="Update_CIT_FY194"/>
      <sheetName val="Tax_computation_BOI4"/>
      <sheetName val="A)_Provision_schedule4"/>
      <sheetName val="A2)_834_Inventory4"/>
      <sheetName val="B1)_646_Retirement4"/>
      <sheetName val="B2)_746_Retirement_4"/>
      <sheetName val="C1)_791-0000-20_Private_exp_4"/>
      <sheetName val="TB_(as_of_31DEC)4"/>
      <sheetName val="C2)_779-0000-20_Misc_4"/>
      <sheetName val="C1)_663_Car_Lease4"/>
      <sheetName val="C2)_758_Car_Lease4"/>
      <sheetName val="D)_Training4"/>
      <sheetName val="E)_HY_test_PwC4"/>
      <sheetName val="F)_RD_6044"/>
      <sheetName val="G)_RD_6424"/>
      <sheetName val="TO_-_SP4"/>
      <sheetName val="Company_Info4"/>
      <sheetName val="CA_Comp4"/>
      <sheetName val="Balance_Sheet4"/>
      <sheetName val="ADJ_-_RATE20"/>
      <sheetName val="ADJ___RATE20"/>
      <sheetName val="SCB_1_-_Current20"/>
      <sheetName val="SCB_2_-_Current20"/>
      <sheetName val="เงินกู้_MGC19"/>
      <sheetName val="BALANCE_SHEET_20"/>
      <sheetName val="BS_ATTACH20"/>
      <sheetName val="LC___TR_Listing19"/>
      <sheetName val="Stock_Aging19"/>
      <sheetName val="VariableII__period19"/>
      <sheetName val="Customize_Your_Invoice19"/>
      <sheetName val="Dec_200119"/>
      <sheetName val="Sheet1_(2)20"/>
      <sheetName val="CF_RECONCILE_-_119"/>
      <sheetName val="Cost_Centers17"/>
      <sheetName val="_IB-PL-00-01_SUMMARY17"/>
      <sheetName val="Customize_Your_Purchase_Order17"/>
      <sheetName val="10-1_Media17"/>
      <sheetName val="ALL_KSFC_RIGS_EXCEPT_R-517"/>
      <sheetName val="FP_Friends_Other17"/>
      <sheetName val="163040_LC_TR17"/>
      <sheetName val="Total_Inventory16"/>
      <sheetName val="Semi_FG&amp;FG16"/>
      <sheetName val="Provision_NRV16"/>
      <sheetName val="CA_Sheet17"/>
      <sheetName val="Trial_Balance16"/>
      <sheetName val="_IBPL000116"/>
      <sheetName val="163040_LC-TR16"/>
      <sheetName val="Workbook_Inputs16"/>
      <sheetName val="TrialBalance_Q3-200216"/>
      <sheetName val="F9_Parameters15"/>
      <sheetName val="D190_215"/>
      <sheetName val="Bang_chiet_tinh_TBA15"/>
      <sheetName val="Customize_Your_Loan_Manager15"/>
      <sheetName val="input_data13"/>
      <sheetName val="Data_Entry13"/>
      <sheetName val="Valo_DCF13"/>
      <sheetName val="head_Jan13"/>
      <sheetName val="List_info13"/>
      <sheetName val="By_Person13"/>
      <sheetName val="DB_PPC_PSF13"/>
      <sheetName val="Record_CR11"/>
      <sheetName val="ng_1211"/>
      <sheetName val="Co__Code11"/>
      <sheetName val="CAN_DOI_-_KET_QUA9"/>
      <sheetName val="Incident__NP_201711"/>
      <sheetName val="WT_Util_99_LE5"/>
      <sheetName val="PTA_P&amp;S5"/>
      <sheetName val="Waste_Treatment_Variable_5"/>
      <sheetName val="Standing_Data5"/>
      <sheetName val="Asset_&amp;_Liability5"/>
      <sheetName val="Net_asset_value5"/>
      <sheetName val="Drop_List5"/>
      <sheetName val="Cost_center5"/>
      <sheetName val="Month_v_YTD5"/>
      <sheetName val="_IB-PL-YTD5"/>
      <sheetName val="Drop_down_list5"/>
      <sheetName val="Write_off5"/>
      <sheetName val="Cost_centre_expenditure5"/>
      <sheetName val="addl_cost5"/>
      <sheetName val="Cash_Flow5"/>
      <sheetName val="Co_info5"/>
      <sheetName val="Financial_Summary5"/>
      <sheetName val="Adj&amp;Rje(Z820)_5"/>
      <sheetName val="Spec_221045"/>
      <sheetName val="BOI_sum5"/>
      <sheetName val="Update_CIT_FY195"/>
      <sheetName val="Tax_computation_BOI5"/>
      <sheetName val="A)_Provision_schedule5"/>
      <sheetName val="A2)_834_Inventory5"/>
      <sheetName val="B1)_646_Retirement5"/>
      <sheetName val="B2)_746_Retirement_5"/>
      <sheetName val="C1)_791-0000-20_Private_exp_5"/>
      <sheetName val="TB_(as_of_31DEC)5"/>
      <sheetName val="C2)_779-0000-20_Misc_5"/>
      <sheetName val="C1)_663_Car_Lease5"/>
      <sheetName val="C2)_758_Car_Lease5"/>
      <sheetName val="D)_Training5"/>
      <sheetName val="E)_HY_test_PwC5"/>
      <sheetName val="F)_RD_6045"/>
      <sheetName val="G)_RD_6425"/>
      <sheetName val="TO_-_SP5"/>
      <sheetName val="Company_Info5"/>
      <sheetName val="CA_Comp5"/>
      <sheetName val="Balance_Sheet5"/>
      <sheetName val="ADJ_-_RATE21"/>
      <sheetName val="ADJ___RATE21"/>
      <sheetName val="SCB_1_-_Current21"/>
      <sheetName val="SCB_2_-_Current21"/>
      <sheetName val="เงินกู้_MGC20"/>
      <sheetName val="BALANCE_SHEET_21"/>
      <sheetName val="BS_ATTACH21"/>
      <sheetName val="LC___TR_Listing20"/>
      <sheetName val="Stock_Aging20"/>
      <sheetName val="VariableII__period20"/>
      <sheetName val="Customize_Your_Invoice20"/>
      <sheetName val="Dec_200120"/>
      <sheetName val="Sheet1_(2)21"/>
      <sheetName val="CF_RECONCILE_-_120"/>
      <sheetName val="Cost_Centers18"/>
      <sheetName val="_IB-PL-00-01_SUMMARY18"/>
      <sheetName val="Customize_Your_Purchase_Order18"/>
      <sheetName val="10-1_Media18"/>
      <sheetName val="ALL_KSFC_RIGS_EXCEPT_R-518"/>
      <sheetName val="FP_Friends_Other18"/>
      <sheetName val="163040_LC_TR18"/>
      <sheetName val="Total_Inventory17"/>
      <sheetName val="Semi_FG&amp;FG17"/>
      <sheetName val="Provision_NRV17"/>
      <sheetName val="CA_Sheet18"/>
      <sheetName val="Trial_Balance17"/>
      <sheetName val="_IBPL000117"/>
      <sheetName val="163040_LC-TR17"/>
      <sheetName val="Workbook_Inputs17"/>
      <sheetName val="TrialBalance_Q3-200217"/>
      <sheetName val="F9_Parameters16"/>
      <sheetName val="D190_216"/>
      <sheetName val="Bang_chiet_tinh_TBA16"/>
      <sheetName val="Customize_Your_Loan_Manager16"/>
      <sheetName val="input_data14"/>
      <sheetName val="Data_Entry14"/>
      <sheetName val="Valo_DCF14"/>
      <sheetName val="head_Jan14"/>
      <sheetName val="List_info14"/>
      <sheetName val="By_Person14"/>
      <sheetName val="DB_PPC_PSF14"/>
      <sheetName val="Record_CR12"/>
      <sheetName val="ng_1212"/>
      <sheetName val="Co__Code12"/>
      <sheetName val="CAN_DOI_-_KET_QUA10"/>
      <sheetName val="Incident__NP_201712"/>
      <sheetName val="WT_Util_99_LE6"/>
      <sheetName val="PTA_P&amp;S6"/>
      <sheetName val="Waste_Treatment_Variable_6"/>
      <sheetName val="Standing_Data6"/>
      <sheetName val="Asset_&amp;_Liability6"/>
      <sheetName val="Net_asset_value6"/>
      <sheetName val="Drop_List6"/>
      <sheetName val="Cost_center6"/>
      <sheetName val="Month_v_YTD6"/>
      <sheetName val="_IB-PL-YTD6"/>
      <sheetName val="Drop_down_list6"/>
      <sheetName val="Write_off6"/>
      <sheetName val="Cost_centre_expenditure6"/>
      <sheetName val="addl_cost6"/>
      <sheetName val="Cash_Flow6"/>
      <sheetName val="Co_info6"/>
      <sheetName val="Financial_Summary6"/>
      <sheetName val="Adj&amp;Rje(Z820)_6"/>
      <sheetName val="Spec_221046"/>
      <sheetName val="BOI_sum6"/>
      <sheetName val="Update_CIT_FY196"/>
      <sheetName val="Tax_computation_BOI6"/>
      <sheetName val="A)_Provision_schedule6"/>
      <sheetName val="A2)_834_Inventory6"/>
      <sheetName val="B1)_646_Retirement6"/>
      <sheetName val="B2)_746_Retirement_6"/>
      <sheetName val="C1)_791-0000-20_Private_exp_6"/>
      <sheetName val="TB_(as_of_31DEC)6"/>
      <sheetName val="C2)_779-0000-20_Misc_6"/>
      <sheetName val="C1)_663_Car_Lease6"/>
      <sheetName val="C2)_758_Car_Lease6"/>
      <sheetName val="D)_Training6"/>
      <sheetName val="E)_HY_test_PwC6"/>
      <sheetName val="F)_RD_6046"/>
      <sheetName val="G)_RD_6426"/>
      <sheetName val="TO_-_SP6"/>
      <sheetName val="Company_Info6"/>
      <sheetName val="CA_Comp6"/>
      <sheetName val="Balance_Sheet6"/>
      <sheetName val="ADJ_-_RATE22"/>
      <sheetName val="ADJ___RATE22"/>
      <sheetName val="SCB_1_-_Current22"/>
      <sheetName val="SCB_2_-_Current22"/>
      <sheetName val="เงินกู้_MGC21"/>
      <sheetName val="BALANCE_SHEET_22"/>
      <sheetName val="BS_ATTACH22"/>
      <sheetName val="LC___TR_Listing21"/>
      <sheetName val="Stock_Aging21"/>
      <sheetName val="VariableII__period21"/>
      <sheetName val="Customize_Your_Invoice21"/>
      <sheetName val="Dec_200121"/>
      <sheetName val="Sheet1_(2)22"/>
      <sheetName val="CF_RECONCILE_-_121"/>
      <sheetName val="Cost_Centers19"/>
      <sheetName val="_IB-PL-00-01_SUMMARY19"/>
      <sheetName val="Customize_Your_Purchase_Order19"/>
      <sheetName val="10-1_Media19"/>
      <sheetName val="ALL_KSFC_RIGS_EXCEPT_R-519"/>
      <sheetName val="FP_Friends_Other19"/>
      <sheetName val="163040_LC_TR19"/>
      <sheetName val="Total_Inventory18"/>
      <sheetName val="Semi_FG&amp;FG18"/>
      <sheetName val="Provision_NRV18"/>
      <sheetName val="CA_Sheet19"/>
      <sheetName val="Trial_Balance18"/>
      <sheetName val="_IBPL000118"/>
      <sheetName val="163040_LC-TR18"/>
      <sheetName val="Workbook_Inputs18"/>
      <sheetName val="TrialBalance_Q3-200218"/>
      <sheetName val="F9_Parameters17"/>
      <sheetName val="D190_217"/>
      <sheetName val="Bang_chiet_tinh_TBA17"/>
      <sheetName val="Customize_Your_Loan_Manager17"/>
      <sheetName val="input_data15"/>
      <sheetName val="Data_Entry15"/>
      <sheetName val="Valo_DCF15"/>
      <sheetName val="head_Jan15"/>
      <sheetName val="List_info15"/>
      <sheetName val="By_Person15"/>
      <sheetName val="DB_PPC_PSF15"/>
      <sheetName val="Record_CR13"/>
      <sheetName val="ng_1213"/>
      <sheetName val="Co__Code13"/>
      <sheetName val="CAN_DOI_-_KET_QUA11"/>
      <sheetName val="Incident__NP_201713"/>
      <sheetName val="WT_Util_99_LE7"/>
      <sheetName val="PTA_P&amp;S7"/>
      <sheetName val="Waste_Treatment_Variable_7"/>
      <sheetName val="Standing_Data7"/>
      <sheetName val="Asset_&amp;_Liability7"/>
      <sheetName val="Net_asset_value7"/>
      <sheetName val="Drop_List7"/>
      <sheetName val="Cost_center7"/>
      <sheetName val="Month_v_YTD7"/>
      <sheetName val="_IB-PL-YTD7"/>
      <sheetName val="Drop_down_list7"/>
      <sheetName val="Write_off7"/>
      <sheetName val="Cost_centre_expenditure7"/>
      <sheetName val="addl_cost7"/>
      <sheetName val="Cash_Flow7"/>
      <sheetName val="Co_info7"/>
      <sheetName val="Financial_Summary7"/>
      <sheetName val="Adj&amp;Rje(Z820)_7"/>
      <sheetName val="Spec_221047"/>
      <sheetName val="BOI_sum7"/>
      <sheetName val="Update_CIT_FY197"/>
      <sheetName val="Tax_computation_BOI7"/>
      <sheetName val="A)_Provision_schedule7"/>
      <sheetName val="A2)_834_Inventory7"/>
      <sheetName val="B1)_646_Retirement7"/>
      <sheetName val="B2)_746_Retirement_7"/>
      <sheetName val="C1)_791-0000-20_Private_exp_7"/>
      <sheetName val="TB_(as_of_31DEC)7"/>
      <sheetName val="C2)_779-0000-20_Misc_7"/>
      <sheetName val="C1)_663_Car_Lease7"/>
      <sheetName val="C2)_758_Car_Lease7"/>
      <sheetName val="D)_Training7"/>
      <sheetName val="E)_HY_test_PwC7"/>
      <sheetName val="F)_RD_6047"/>
      <sheetName val="G)_RD_6427"/>
      <sheetName val="TO_-_SP7"/>
      <sheetName val="Company_Info7"/>
      <sheetName val="CA_Comp7"/>
      <sheetName val="Balance_Sheet7"/>
      <sheetName val="ADJ_-_RATE23"/>
      <sheetName val="ADJ___RATE23"/>
      <sheetName val="SCB_1_-_Current23"/>
      <sheetName val="SCB_2_-_Current23"/>
      <sheetName val="เงินกู้_MGC22"/>
      <sheetName val="BALANCE_SHEET_23"/>
      <sheetName val="BS_ATTACH23"/>
      <sheetName val="LC___TR_Listing22"/>
      <sheetName val="Stock_Aging22"/>
      <sheetName val="VariableII__period22"/>
      <sheetName val="Customize_Your_Invoice22"/>
      <sheetName val="Dec_200122"/>
      <sheetName val="Sheet1_(2)23"/>
      <sheetName val="CF_RECONCILE_-_122"/>
      <sheetName val="Cost_Centers20"/>
      <sheetName val="_IB-PL-00-01_SUMMARY20"/>
      <sheetName val="Customize_Your_Purchase_Order20"/>
      <sheetName val="10-1_Media20"/>
      <sheetName val="ALL_KSFC_RIGS_EXCEPT_R-520"/>
      <sheetName val="FP_Friends_Other20"/>
      <sheetName val="163040_LC_TR20"/>
      <sheetName val="Total_Inventory19"/>
      <sheetName val="Semi_FG&amp;FG19"/>
      <sheetName val="Provision_NRV19"/>
      <sheetName val="CA_Sheet20"/>
      <sheetName val="Trial_Balance19"/>
      <sheetName val="_IBPL000119"/>
      <sheetName val="163040_LC-TR19"/>
      <sheetName val="Workbook_Inputs19"/>
      <sheetName val="TrialBalance_Q3-200219"/>
      <sheetName val="F9_Parameters18"/>
      <sheetName val="D190_218"/>
      <sheetName val="Bang_chiet_tinh_TBA18"/>
      <sheetName val="Customize_Your_Loan_Manager18"/>
      <sheetName val="input_data16"/>
      <sheetName val="Data_Entry16"/>
      <sheetName val="Valo_DCF16"/>
      <sheetName val="head_Jan16"/>
      <sheetName val="List_info16"/>
      <sheetName val="By_Person16"/>
      <sheetName val="DB_PPC_PSF16"/>
      <sheetName val="Record_CR14"/>
      <sheetName val="ng_1214"/>
      <sheetName val="Co__Code14"/>
      <sheetName val="CAN_DOI_-_KET_QUA12"/>
      <sheetName val="Incident__NP_201714"/>
      <sheetName val="WT_Util_99_LE8"/>
      <sheetName val="PTA_P&amp;S8"/>
      <sheetName val="Waste_Treatment_Variable_8"/>
      <sheetName val="Standing_Data8"/>
      <sheetName val="Asset_&amp;_Liability8"/>
      <sheetName val="Net_asset_value8"/>
      <sheetName val="Drop_List8"/>
      <sheetName val="Cost_center8"/>
      <sheetName val="Month_v_YTD8"/>
      <sheetName val="_IB-PL-YTD8"/>
      <sheetName val="Drop_down_list8"/>
      <sheetName val="Write_off8"/>
      <sheetName val="Cost_centre_expenditure8"/>
      <sheetName val="addl_cost8"/>
      <sheetName val="Cash_Flow8"/>
      <sheetName val="Co_info8"/>
      <sheetName val="Financial_Summary8"/>
      <sheetName val="Adj&amp;Rje(Z820)_8"/>
      <sheetName val="Spec_221048"/>
      <sheetName val="BOI_sum8"/>
      <sheetName val="Update_CIT_FY198"/>
      <sheetName val="Tax_computation_BOI8"/>
      <sheetName val="A)_Provision_schedule8"/>
      <sheetName val="A2)_834_Inventory8"/>
      <sheetName val="B1)_646_Retirement8"/>
      <sheetName val="B2)_746_Retirement_8"/>
      <sheetName val="C1)_791-0000-20_Private_exp_8"/>
      <sheetName val="TB_(as_of_31DEC)8"/>
      <sheetName val="C2)_779-0000-20_Misc_8"/>
      <sheetName val="C1)_663_Car_Lease8"/>
      <sheetName val="C2)_758_Car_Lease8"/>
      <sheetName val="D)_Training8"/>
      <sheetName val="E)_HY_test_PwC8"/>
      <sheetName val="F)_RD_6048"/>
      <sheetName val="G)_RD_6428"/>
      <sheetName val="TO_-_SP8"/>
      <sheetName val="Company_Info8"/>
      <sheetName val="CA_Comp8"/>
      <sheetName val="Balance_Sheet8"/>
      <sheetName val="A1"/>
      <sheetName val="Configuration"/>
      <sheetName val="SoKTMay"/>
      <sheetName val="DaysInMonth"/>
      <sheetName val="Sale 0407"/>
      <sheetName val="LE1(act3mth)"/>
      <sheetName val="LTX"/>
      <sheetName val="B- 1"/>
      <sheetName val="งบทดลอง - ต.ค.2547"/>
      <sheetName val="G-35-3"/>
      <sheetName val="Corp. sheet"/>
      <sheetName val="013 - การสั่งการ"/>
      <sheetName val="Job List1"/>
      <sheetName val="計画値"/>
      <sheetName val="_2__xls__2__xls_COV"/>
      <sheetName val="dBase"/>
      <sheetName val="Home"/>
      <sheetName val="Vat7% ภายในเดือน_Junต้นฉบับ"/>
      <sheetName val="TBA"/>
      <sheetName val="Rates"/>
      <sheetName val="Report"/>
      <sheetName val="ProductName"/>
      <sheetName val="disc rate"/>
      <sheetName val="AG"/>
      <sheetName val="BI"/>
      <sheetName val="BT"/>
      <sheetName val="OT"/>
      <sheetName val="TA"/>
      <sheetName val="TM"/>
      <sheetName val="WS"/>
      <sheetName val="JB"/>
      <sheetName val="COA"/>
      <sheetName val="Lenders_Ratios juneseptnov"/>
      <sheetName val="A5 Code"/>
      <sheetName val="Rawdata"/>
      <sheetName val="Arch"/>
      <sheetName val="DISCOUNT_(2)"/>
      <sheetName val="Haft_year_tax_estimation_1"/>
      <sheetName val="Haft_year_tax_estimation_2"/>
      <sheetName val="Haft_year_tax_estimation_(1)"/>
      <sheetName val="Haft_year_tax_estimation_(2)"/>
      <sheetName val="Taxcal_6_Month"/>
      <sheetName val="Data_Last_year"/>
      <sheetName val="GL_CB"/>
      <sheetName val="GL_M"/>
      <sheetName val="Gain_Loss_Calculation"/>
      <sheetName val="Deferred_Charge"/>
      <sheetName val="Detail_รายบุคคลปี_58"/>
      <sheetName val="Sale_0404"/>
      <sheetName val="IBA_&lt;O3&gt;"/>
      <sheetName val="Loan_Amortization_Table"/>
      <sheetName val="Linkage_Quote"/>
      <sheetName val="Register_Cal_Mar_04_July_05_"/>
      <sheetName val="QR_4_1"/>
      <sheetName val="คชจ_ดำเนินงาน6-43"/>
      <sheetName val="Norms_SP"/>
      <sheetName val="แบบฟอร์มที่_7_original"/>
      <sheetName val="แบบฟอร์มที่_7_Project_Base"/>
      <sheetName val="n-4_4"/>
      <sheetName val="Bank_CA&amp;SA1"/>
      <sheetName val="AR_-CID1"/>
      <sheetName val="ดบ_ค้างรับ_Tisco1"/>
      <sheetName val="คชจ_ล่วงหน้า1"/>
      <sheetName val="ก่อสร้าง_ล่วงหน้า1"/>
      <sheetName val="ภาษีหัก_ณ_ที่จ่าย1"/>
      <sheetName val="คชจ_รอเรียกเก็บ_TDT1"/>
      <sheetName val="อุปกรณ์(หน่วยงาน)_1"/>
      <sheetName val="ICS_Cost_by_units1"/>
      <sheetName val="ICM_Budget&amp;Cost_Phase_I1"/>
      <sheetName val="ICM_Budget_Cost_Phase_II1"/>
      <sheetName val="ICm_Cost_by_units1"/>
      <sheetName val="CIV_AP_2-131-001"/>
      <sheetName val="ICM_AP_2-131-001"/>
      <sheetName val="CIV_AP_2-133-001"/>
      <sheetName val="ICM_AP_2-133-001"/>
      <sheetName val="ICM_AP_RPT1"/>
      <sheetName val="CIV_AP_RPT1"/>
      <sheetName val="CHQระหว่างทาง_2-132-001"/>
      <sheetName val="ภาษีเงินได้หัก_ณ_ที่จ่าย1"/>
      <sheetName val="ค้างจ่าย_CID1"/>
      <sheetName val="เงินทดรองรับ_2-191-001"/>
      <sheetName val="เงินทดรองรับ_2-193-001"/>
      <sheetName val="เงินทดรองรับ_2-194-xx1"/>
      <sheetName val="สรุปเงินมัดจำห้องชุด_Agent1"/>
      <sheetName val="Commission-Tiny_(Chinese)1"/>
      <sheetName val="Commission-Sky_Pro_(Thai)1"/>
      <sheetName val="สำรองผลประโยชน์พนง_1"/>
      <sheetName val="รด_บริหาร1"/>
      <sheetName val="รด_อื่น1"/>
      <sheetName val="6-120-10_ค่าเช่า1"/>
      <sheetName val="6-120-20_ค่าบริการ1"/>
      <sheetName val="6-120-50_ค่าซ่อมแซม1"/>
      <sheetName val="6-150-10_ค่าที่ปรึกษา1"/>
      <sheetName val="6-130-20_ส่งเสริมการขาย1"/>
      <sheetName val="6-130-30_คอมมิชชั่น-ICS1"/>
      <sheetName val="6-130-30_คอมมิชชั่น-ICM1"/>
      <sheetName val="#6-200-00_ดอกเบี้ยจ่าย1"/>
      <sheetName val="All_employee1"/>
      <sheetName val="2_Conso"/>
      <sheetName val="Summary_by_Machine_Type_MAR"/>
      <sheetName val="stat_local"/>
      <sheetName val="Jul_02"/>
      <sheetName val="Retire_2015-2017"/>
      <sheetName val="New_Item"/>
      <sheetName val="B131_"/>
      <sheetName val="Seagate__share_in_units"/>
      <sheetName val="3_P&amp;L_"/>
      <sheetName val="DISCOUNT_(2)1"/>
      <sheetName val="Haft_year_tax_estimation_11"/>
      <sheetName val="Haft_year_tax_estimation_21"/>
      <sheetName val="Haft_year_tax_estimation_(1)1"/>
      <sheetName val="Haft_year_tax_estimation_(2)1"/>
      <sheetName val="Taxcal_6_Month1"/>
      <sheetName val="Data_Last_year1"/>
      <sheetName val="GL_CB1"/>
      <sheetName val="GL_M1"/>
      <sheetName val="Gain_Loss_Calculation1"/>
      <sheetName val="Deferred_Charge1"/>
      <sheetName val="Detail_รายบุคคลปี_581"/>
      <sheetName val="Sale_04041"/>
      <sheetName val="IBA_&lt;O3&gt;1"/>
      <sheetName val="Loan_Amortization_Table1"/>
      <sheetName val="Linkage_Quote1"/>
      <sheetName val="Register_Cal_Mar_04_July_05_1"/>
      <sheetName val="QR_4_11"/>
      <sheetName val="คชจ_ดำเนินงาน6-431"/>
      <sheetName val="Norms_SP1"/>
      <sheetName val="แบบฟอร์มที่_7_original1"/>
      <sheetName val="แบบฟอร์มที่_7_Project_Base1"/>
      <sheetName val="n-4_41"/>
      <sheetName val="Bank_CA&amp;SA2"/>
      <sheetName val="AR_-CID2"/>
      <sheetName val="ดบ_ค้างรับ_Tisco2"/>
      <sheetName val="คชจ_ล่วงหน้า2"/>
      <sheetName val="ก่อสร้าง_ล่วงหน้า2"/>
      <sheetName val="ภาษีหัก_ณ_ที่จ่าย2"/>
      <sheetName val="คชจ_รอเรียกเก็บ_TDT2"/>
      <sheetName val="อุปกรณ์(หน่วยงาน)_2"/>
      <sheetName val="ICS_Cost_by_units2"/>
      <sheetName val="ICM_Budget&amp;Cost_Phase_I2"/>
      <sheetName val="ICM_Budget_Cost_Phase_II2"/>
      <sheetName val="ICm_Cost_by_units2"/>
      <sheetName val="CIV_AP_2-131-002"/>
      <sheetName val="ICM_AP_2-131-002"/>
      <sheetName val="CIV_AP_2-133-002"/>
      <sheetName val="ICM_AP_2-133-002"/>
      <sheetName val="ICM_AP_RPT2"/>
      <sheetName val="CIV_AP_RPT2"/>
      <sheetName val="CHQระหว่างทาง_2-132-002"/>
      <sheetName val="ภาษีเงินได้หัก_ณ_ที่จ่าย2"/>
      <sheetName val="ค้างจ่าย_CID2"/>
      <sheetName val="เงินทดรองรับ_2-191-002"/>
      <sheetName val="เงินทดรองรับ_2-193-002"/>
      <sheetName val="เงินทดรองรับ_2-194-xx2"/>
      <sheetName val="สรุปเงินมัดจำห้องชุด_Agent2"/>
      <sheetName val="Commission-Tiny_(Chinese)2"/>
      <sheetName val="Commission-Sky_Pro_(Thai)2"/>
      <sheetName val="สำรองผลประโยชน์พนง_2"/>
      <sheetName val="รด_บริหาร2"/>
      <sheetName val="รด_อื่น2"/>
      <sheetName val="6-120-10_ค่าเช่า2"/>
      <sheetName val="6-120-20_ค่าบริการ2"/>
      <sheetName val="6-120-50_ค่าซ่อมแซม2"/>
      <sheetName val="6-150-10_ค่าที่ปรึกษา2"/>
      <sheetName val="6-130-20_ส่งเสริมการขาย2"/>
      <sheetName val="6-130-30_คอมมิชชั่น-ICS2"/>
      <sheetName val="6-130-30_คอมมิชชั่น-ICM2"/>
      <sheetName val="#6-200-00_ดอกเบี้ยจ่าย2"/>
      <sheetName val="All_employee2"/>
      <sheetName val="2_Conso1"/>
      <sheetName val="Summary_by_Machine_Type_MAR1"/>
      <sheetName val="stat_local1"/>
      <sheetName val="Jul_021"/>
      <sheetName val="Retire_2015-20171"/>
      <sheetName val="New_Item1"/>
      <sheetName val="B131_1"/>
      <sheetName val="Seagate__share_in_units1"/>
      <sheetName val="3_P&amp;L_1"/>
      <sheetName val="แบบประเมิน"/>
      <sheetName val="BARS"/>
      <sheetName val="conso46"/>
      <sheetName val="CMM-AU_Validation-Dom"/>
      <sheetName val="master plan "/>
      <sheetName val="PR4"/>
      <sheetName val="PDR_PL _ACCT-MBK"/>
      <sheetName val="TB1"/>
      <sheetName val="TB2"/>
      <sheetName val="Slide_Performance_Shopping"/>
      <sheetName val="Details 2002"/>
      <sheetName val="Sale Expectation (2)"/>
      <sheetName val="DGiaT"/>
      <sheetName val="DGiaTN"/>
      <sheetName val="TT"/>
      <sheetName val="Capital"/>
      <sheetName val="DISCOUNT_(2)2"/>
      <sheetName val="Haft_year_tax_estimation_12"/>
      <sheetName val="Haft_year_tax_estimation_22"/>
      <sheetName val="Haft_year_tax_estimation_(1)2"/>
      <sheetName val="Haft_year_tax_estimation_(2)2"/>
      <sheetName val="Taxcal_6_Month2"/>
      <sheetName val="Data_Last_year2"/>
      <sheetName val="GL_CB2"/>
      <sheetName val="GL_M2"/>
      <sheetName val="Gain_Loss_Calculation2"/>
      <sheetName val="Deferred_Charge2"/>
      <sheetName val="Detail_รายบุคคลปี_582"/>
      <sheetName val="Sale_04042"/>
      <sheetName val="IBA_&lt;O3&gt;2"/>
      <sheetName val="Loan_Amortization_Table2"/>
      <sheetName val="Linkage_Quote2"/>
      <sheetName val="Register_Cal_Mar_04_July_05_2"/>
      <sheetName val="QR_4_12"/>
      <sheetName val="คชจ_ดำเนินงาน6-432"/>
      <sheetName val="Norms_SP2"/>
      <sheetName val="แบบฟอร์มที่_7_original2"/>
      <sheetName val="แบบฟอร์มที่_7_Project_Base2"/>
      <sheetName val="n-4_42"/>
      <sheetName val="Bank_CA&amp;SA3"/>
      <sheetName val="AR_-CID3"/>
      <sheetName val="ดบ_ค้างรับ_Tisco3"/>
      <sheetName val="คชจ_ล่วงหน้า3"/>
      <sheetName val="ก่อสร้าง_ล่วงหน้า3"/>
      <sheetName val="ภาษีหัก_ณ_ที่จ่าย3"/>
      <sheetName val="คชจ_รอเรียกเก็บ_TDT3"/>
      <sheetName val="อุปกรณ์(หน่วยงาน)_3"/>
      <sheetName val="ICS_Cost_by_units3"/>
      <sheetName val="ICM_Budget&amp;Cost_Phase_I3"/>
      <sheetName val="ICM_Budget_Cost_Phase_II3"/>
      <sheetName val="ICm_Cost_by_units3"/>
      <sheetName val="CIV_AP_2-131-003"/>
      <sheetName val="ICM_AP_2-131-003"/>
      <sheetName val="CIV_AP_2-133-003"/>
      <sheetName val="ICM_AP_2-133-003"/>
      <sheetName val="ICM_AP_RPT3"/>
      <sheetName val="CIV_AP_RPT3"/>
      <sheetName val="CHQระหว่างทาง_2-132-003"/>
      <sheetName val="ภาษีเงินได้หัก_ณ_ที่จ่าย3"/>
      <sheetName val="ค้างจ่าย_CID3"/>
      <sheetName val="เงินทดรองรับ_2-191-003"/>
      <sheetName val="เงินทดรองรับ_2-193-003"/>
      <sheetName val="เงินทดรองรับ_2-194-xx3"/>
      <sheetName val="สรุปเงินมัดจำห้องชุด_Agent3"/>
      <sheetName val="Commission-Tiny_(Chinese)3"/>
      <sheetName val="Commission-Sky_Pro_(Thai)3"/>
      <sheetName val="สำรองผลประโยชน์พนง_3"/>
      <sheetName val="รด_บริหาร3"/>
      <sheetName val="รด_อื่น3"/>
      <sheetName val="6-120-10_ค่าเช่า3"/>
      <sheetName val="6-120-20_ค่าบริการ3"/>
      <sheetName val="6-120-50_ค่าซ่อมแซม3"/>
      <sheetName val="6-150-10_ค่าที่ปรึกษา3"/>
      <sheetName val="6-130-20_ส่งเสริมการขาย3"/>
      <sheetName val="6-130-30_คอมมิชชั่น-ICS3"/>
      <sheetName val="6-130-30_คอมมิชชั่น-ICM3"/>
      <sheetName val="#6-200-00_ดอกเบี้ยจ่าย3"/>
      <sheetName val="All_employee3"/>
      <sheetName val="Seagate__share_in_units2"/>
      <sheetName val="3_P&amp;L_2"/>
      <sheetName val="Retire_2015-20172"/>
      <sheetName val="New_Item2"/>
      <sheetName val="B131_2"/>
      <sheetName val="Jul_022"/>
      <sheetName val="2_Conso2"/>
      <sheetName val="Summary_by_Machine_Type_MAR2"/>
      <sheetName val="stat_local2"/>
      <sheetName val="DISCOUNT_(2)3"/>
      <sheetName val="Haft_year_tax_estimation_13"/>
      <sheetName val="Haft_year_tax_estimation_23"/>
      <sheetName val="Haft_year_tax_estimation_(1)3"/>
      <sheetName val="Haft_year_tax_estimation_(2)3"/>
      <sheetName val="Taxcal_6_Month3"/>
      <sheetName val="Data_Last_year3"/>
      <sheetName val="GL_CB3"/>
      <sheetName val="GL_M3"/>
      <sheetName val="Gain_Loss_Calculation3"/>
      <sheetName val="Deferred_Charge3"/>
      <sheetName val="Detail_รายบุคคลปี_583"/>
      <sheetName val="Sale_04043"/>
      <sheetName val="IBA_&lt;O3&gt;3"/>
      <sheetName val="Loan_Amortization_Table3"/>
      <sheetName val="Linkage_Quote3"/>
      <sheetName val="Register_Cal_Mar_04_July_05_3"/>
      <sheetName val="QR_4_13"/>
      <sheetName val="คชจ_ดำเนินงาน6-433"/>
      <sheetName val="Norms_SP3"/>
      <sheetName val="แบบฟอร์มที่_7_original3"/>
      <sheetName val="แบบฟอร์มที่_7_Project_Base3"/>
      <sheetName val="n-4_43"/>
      <sheetName val="Bank_CA&amp;SA4"/>
      <sheetName val="AR_-CID4"/>
      <sheetName val="ดบ_ค้างรับ_Tisco4"/>
      <sheetName val="คชจ_ล่วงหน้า4"/>
      <sheetName val="ก่อสร้าง_ล่วงหน้า4"/>
      <sheetName val="ภาษีหัก_ณ_ที่จ่าย4"/>
      <sheetName val="คชจ_รอเรียกเก็บ_TDT4"/>
      <sheetName val="อุปกรณ์(หน่วยงาน)_4"/>
      <sheetName val="ICS_Cost_by_units4"/>
      <sheetName val="ICM_Budget&amp;Cost_Phase_I4"/>
      <sheetName val="ICM_Budget_Cost_Phase_II4"/>
      <sheetName val="ICm_Cost_by_units4"/>
      <sheetName val="CIV_AP_2-131-004"/>
      <sheetName val="ICM_AP_2-131-004"/>
      <sheetName val="CIV_AP_2-133-004"/>
      <sheetName val="ICM_AP_2-133-004"/>
      <sheetName val="ICM_AP_RPT4"/>
      <sheetName val="CIV_AP_RPT4"/>
      <sheetName val="CHQระหว่างทาง_2-132-004"/>
      <sheetName val="ภาษีเงินได้หัก_ณ_ที่จ่าย4"/>
      <sheetName val="ค้างจ่าย_CID4"/>
      <sheetName val="เงินทดรองรับ_2-191-004"/>
      <sheetName val="เงินทดรองรับ_2-193-004"/>
      <sheetName val="เงินทดรองรับ_2-194-xx4"/>
      <sheetName val="สรุปเงินมัดจำห้องชุด_Agent4"/>
      <sheetName val="Commission-Tiny_(Chinese)4"/>
      <sheetName val="Commission-Sky_Pro_(Thai)4"/>
      <sheetName val="สำรองผลประโยชน์พนง_4"/>
      <sheetName val="รด_บริหาร4"/>
      <sheetName val="รด_อื่น4"/>
      <sheetName val="6-120-10_ค่าเช่า4"/>
      <sheetName val="6-120-20_ค่าบริการ4"/>
      <sheetName val="6-120-50_ค่าซ่อมแซม4"/>
      <sheetName val="6-150-10_ค่าที่ปรึกษา4"/>
      <sheetName val="6-130-20_ส่งเสริมการขาย4"/>
      <sheetName val="6-130-30_คอมมิชชั่น-ICS4"/>
      <sheetName val="6-130-30_คอมมิชชั่น-ICM4"/>
      <sheetName val="#6-200-00_ดอกเบี้ยจ่าย4"/>
      <sheetName val="All_employee4"/>
      <sheetName val="Retire_2015-20173"/>
      <sheetName val="New_Item3"/>
      <sheetName val="B131_3"/>
      <sheetName val="Seagate__share_in_units3"/>
      <sheetName val="2_Conso3"/>
      <sheetName val="Summary_by_Machine_Type_MAR3"/>
      <sheetName val="stat_local3"/>
      <sheetName val="Jul_023"/>
      <sheetName val="3_P&amp;L_3"/>
      <sheetName val="11-20"/>
      <sheetName val="Non_Movement"/>
      <sheetName val="ORGANIZATION_PLASTIC_GROUP_"/>
      <sheetName val="ORGANIZATION_PLASTIC_GROUP__2"/>
      <sheetName val="IMPROVE_MAN_POWER"/>
      <sheetName val="ฟอล์ม_B2"/>
      <sheetName val="Man_power_SPEC"/>
      <sheetName val="Man_power_SPEC_(2)"/>
      <sheetName val="Current_ORG"/>
      <sheetName val="Blank_ORG"/>
      <sheetName val="DLOT_Calculate"/>
      <sheetName val="ประเมิน_"/>
      <sheetName val="Improvement_Plan"/>
      <sheetName val="รายชื่อพนักงาน_"/>
      <sheetName val="Machine_capacity"/>
      <sheetName val="DLOT_Current"/>
      <sheetName val="ORG_(2)"/>
      <sheetName val="Injection_new"/>
      <sheetName val="Injection_new_"/>
      <sheetName val="Non_Movement1"/>
      <sheetName val="ORGANIZATION_PLASTIC_GROUP_1"/>
      <sheetName val="ORGANIZATION_PLASTIC_GROUP__21"/>
      <sheetName val="IMPROVE_MAN_POWER1"/>
      <sheetName val="ฟอล์ม_B21"/>
      <sheetName val="Man_power_SPEC1"/>
      <sheetName val="Man_power_SPEC_(2)1"/>
      <sheetName val="Current_ORG1"/>
      <sheetName val="Blank_ORG1"/>
      <sheetName val="DLOT_Calculate1"/>
      <sheetName val="ประเมิน_1"/>
      <sheetName val="Improvement_Plan1"/>
      <sheetName val="รายชื่อพนักงาน_1"/>
      <sheetName val="Machine_capacity1"/>
      <sheetName val="DLOT_Current1"/>
      <sheetName val="ORG_(2)1"/>
      <sheetName val="Injection_new1"/>
      <sheetName val="Injection_new_1"/>
      <sheetName val="AC"/>
      <sheetName val="master_plan_"/>
      <sheetName val="ภาคการขายวิศวกรรม_Weekly"/>
      <sheetName val="ภาคการขายโฆษณาNBT_Weekly"/>
      <sheetName val="งบทดลองปภพ 4-47"/>
      <sheetName val="RSS9801"/>
      <sheetName val="ปัจจุบัน "/>
      <sheetName val="all"/>
      <sheetName val="Cum.91-93"/>
      <sheetName val="Dec 94"/>
      <sheetName val="TB Worksheet"/>
      <sheetName val="SAP"/>
      <sheetName val="HR Budget"/>
      <sheetName val="Erection"/>
      <sheetName val="ADJ_-_RATE35"/>
      <sheetName val="ADJ___RATE35"/>
      <sheetName val="SCB_1_-_Current35"/>
      <sheetName val="SCB_2_-_Current35"/>
      <sheetName val="BALANCE_SHEET_35"/>
      <sheetName val="BS_ATTACH35"/>
      <sheetName val="Sheet1_(2)35"/>
      <sheetName val="เงินกู้_MGC34"/>
      <sheetName val="LC___TR_Listing34"/>
      <sheetName val="Customize_Your_Invoice34"/>
      <sheetName val="Stock_Aging34"/>
      <sheetName val="VariableII__period34"/>
      <sheetName val="Dec_200134"/>
      <sheetName val="CF_RECONCILE_-_134"/>
      <sheetName val="Cost_Centers32"/>
      <sheetName val="_IB-PL-00-01_SUMMARY32"/>
      <sheetName val="10-1_Media32"/>
      <sheetName val="Customize_Your_Purchase_Order32"/>
      <sheetName val="ALL_KSFC_RIGS_EXCEPT_R-532"/>
      <sheetName val="FP_Friends_Other32"/>
      <sheetName val="163040_LC_TR32"/>
      <sheetName val="ng_1226"/>
      <sheetName val="Trial_Balance31"/>
      <sheetName val="_IBPL000131"/>
      <sheetName val="TrialBalance_Q3-200231"/>
      <sheetName val="Workbook_Inputs31"/>
      <sheetName val="163040_LC-TR31"/>
      <sheetName val="CA_Sheet32"/>
      <sheetName val="F9_Parameters30"/>
      <sheetName val="Total_Inventory31"/>
      <sheetName val="Semi_FG&amp;FG31"/>
      <sheetName val="Provision_NRV31"/>
      <sheetName val="Customize_Your_Loan_Manager30"/>
      <sheetName val="D190_230"/>
      <sheetName val="Bang_chiet_tinh_TBA30"/>
      <sheetName val="Data_Entry28"/>
      <sheetName val="input_data28"/>
      <sheetName val="Valo_DCF28"/>
      <sheetName val="List_info28"/>
      <sheetName val="By_Person28"/>
      <sheetName val="head_Jan28"/>
      <sheetName val="Cost_center23"/>
      <sheetName val="DB_PPC_PSF28"/>
      <sheetName val="Record_CR26"/>
      <sheetName val="Co__Code26"/>
      <sheetName val="Incident__NP_201726"/>
      <sheetName val="Standing_Data20"/>
      <sheetName val="Asset_&amp;_Liability20"/>
      <sheetName val="Net_asset_value20"/>
      <sheetName val="Drop_List20"/>
      <sheetName val="CAN_DOI_-_KET_QUA22"/>
      <sheetName val="Month_v_YTD20"/>
      <sheetName val="_IB-PL-YTD20"/>
      <sheetName val="BOI_sum20"/>
      <sheetName val="Update_CIT_FY1920"/>
      <sheetName val="Tax_computation_BOI20"/>
      <sheetName val="A)_Provision_schedule20"/>
      <sheetName val="A2)_834_Inventory20"/>
      <sheetName val="B1)_646_Retirement20"/>
      <sheetName val="B2)_746_Retirement_20"/>
      <sheetName val="C1)_791-0000-20_Private_exp_20"/>
      <sheetName val="TB_(as_of_31DEC)20"/>
      <sheetName val="C2)_779-0000-20_Misc_20"/>
      <sheetName val="C1)_663_Car_Lease20"/>
      <sheetName val="C2)_758_Car_Lease20"/>
      <sheetName val="D)_Training20"/>
      <sheetName val="E)_HY_test_PwC20"/>
      <sheetName val="F)_RD_60420"/>
      <sheetName val="G)_RD_64220"/>
      <sheetName val="TO_-_SP20"/>
      <sheetName val="Company_Info20"/>
      <sheetName val="CA_Comp20"/>
      <sheetName val="Balance_Sheet20"/>
      <sheetName val="Drop_down_list20"/>
      <sheetName val="Write_off20"/>
      <sheetName val="Cost_centre_expenditure20"/>
      <sheetName val="addl_cost20"/>
      <sheetName val="Cash_Flow20"/>
      <sheetName val="Co_info20"/>
      <sheetName val="Financial_Summary20"/>
      <sheetName val="Adj&amp;Rje(Z820)_20"/>
      <sheetName val="Spec_2210420"/>
      <sheetName val="WT_Util_99_LE20"/>
      <sheetName val="PTA_P&amp;S20"/>
      <sheetName val="Waste_Treatment_Variable_20"/>
      <sheetName val="แบบฟอร์มที่_7_original20"/>
      <sheetName val="แบบฟอร์มที่_7_Project_Base20"/>
      <sheetName val="All_employee20"/>
      <sheetName val="n-4_420"/>
      <sheetName val="แบบฟอร์มที่_7_original4"/>
      <sheetName val="แบบฟอร์มที่_7_Project_Base4"/>
      <sheetName val="n-4_44"/>
      <sheetName val="แบบฟอร์มที่_7_original5"/>
      <sheetName val="แบบฟอร์มที่_7_Project_Base5"/>
      <sheetName val="All_employee5"/>
      <sheetName val="n-4_45"/>
      <sheetName val="Cost_center9"/>
      <sheetName val="แบบฟอร์มที่_7_original6"/>
      <sheetName val="แบบฟอร์มที่_7_Project_Base6"/>
      <sheetName val="All_employee6"/>
      <sheetName val="n-4_46"/>
      <sheetName val="Cost_center10"/>
      <sheetName val="แบบฟอร์มที่_7_original7"/>
      <sheetName val="แบบฟอร์มที่_7_Project_Base7"/>
      <sheetName val="All_employee7"/>
      <sheetName val="n-4_47"/>
      <sheetName val="Cost_center11"/>
      <sheetName val="แบบฟอร์มที่_7_original8"/>
      <sheetName val="แบบฟอร์มที่_7_Project_Base8"/>
      <sheetName val="All_employee8"/>
      <sheetName val="n-4_48"/>
      <sheetName val="ADJ_-_RATE24"/>
      <sheetName val="ADJ___RATE24"/>
      <sheetName val="SCB_1_-_Current24"/>
      <sheetName val="SCB_2_-_Current24"/>
      <sheetName val="BALANCE_SHEET_24"/>
      <sheetName val="BS_ATTACH24"/>
      <sheetName val="Sheet1_(2)24"/>
      <sheetName val="เงินกู้_MGC23"/>
      <sheetName val="LC___TR_Listing23"/>
      <sheetName val="Customize_Your_Invoice23"/>
      <sheetName val="Stock_Aging23"/>
      <sheetName val="VariableII__period23"/>
      <sheetName val="Dec_200123"/>
      <sheetName val="CF_RECONCILE_-_123"/>
      <sheetName val="Cost_Centers21"/>
      <sheetName val="_IB-PL-00-01_SUMMARY21"/>
      <sheetName val="10-1_Media21"/>
      <sheetName val="Customize_Your_Purchase_Order21"/>
      <sheetName val="ALL_KSFC_RIGS_EXCEPT_R-521"/>
      <sheetName val="FP_Friends_Other21"/>
      <sheetName val="163040_LC_TR21"/>
      <sheetName val="ng_1215"/>
      <sheetName val="Trial_Balance20"/>
      <sheetName val="_IBPL000120"/>
      <sheetName val="TrialBalance_Q3-200220"/>
      <sheetName val="Workbook_Inputs20"/>
      <sheetName val="163040_LC-TR20"/>
      <sheetName val="CA_Sheet21"/>
      <sheetName val="F9_Parameters19"/>
      <sheetName val="Total_Inventory20"/>
      <sheetName val="Semi_FG&amp;FG20"/>
      <sheetName val="Provision_NRV20"/>
      <sheetName val="Customize_Your_Loan_Manager19"/>
      <sheetName val="D190_219"/>
      <sheetName val="Bang_chiet_tinh_TBA19"/>
      <sheetName val="Data_Entry17"/>
      <sheetName val="input_data17"/>
      <sheetName val="Valo_DCF17"/>
      <sheetName val="List_info17"/>
      <sheetName val="By_Person17"/>
      <sheetName val="head_Jan17"/>
      <sheetName val="Cost_center12"/>
      <sheetName val="DB_PPC_PSF17"/>
      <sheetName val="Record_CR15"/>
      <sheetName val="Co__Code15"/>
      <sheetName val="Incident__NP_201715"/>
      <sheetName val="Standing_Data9"/>
      <sheetName val="Asset_&amp;_Liability9"/>
      <sheetName val="Net_asset_value9"/>
      <sheetName val="Drop_List9"/>
      <sheetName val="Month_v_YTD9"/>
      <sheetName val="_IB-PL-YTD9"/>
      <sheetName val="BOI_sum9"/>
      <sheetName val="Update_CIT_FY199"/>
      <sheetName val="Tax_computation_BOI9"/>
      <sheetName val="A)_Provision_schedule9"/>
      <sheetName val="A2)_834_Inventory9"/>
      <sheetName val="B1)_646_Retirement9"/>
      <sheetName val="B2)_746_Retirement_9"/>
      <sheetName val="C1)_791-0000-20_Private_exp_9"/>
      <sheetName val="TB_(as_of_31DEC)9"/>
      <sheetName val="C2)_779-0000-20_Misc_9"/>
      <sheetName val="C1)_663_Car_Lease9"/>
      <sheetName val="C2)_758_Car_Lease9"/>
      <sheetName val="D)_Training9"/>
      <sheetName val="E)_HY_test_PwC9"/>
      <sheetName val="F)_RD_6049"/>
      <sheetName val="G)_RD_6429"/>
      <sheetName val="TO_-_SP9"/>
      <sheetName val="Company_Info9"/>
      <sheetName val="CA_Comp9"/>
      <sheetName val="Balance_Sheet9"/>
      <sheetName val="Drop_down_list9"/>
      <sheetName val="Write_off9"/>
      <sheetName val="Cost_centre_expenditure9"/>
      <sheetName val="addl_cost9"/>
      <sheetName val="Cash_Flow9"/>
      <sheetName val="Co_info9"/>
      <sheetName val="Financial_Summary9"/>
      <sheetName val="Adj&amp;Rje(Z820)_9"/>
      <sheetName val="Spec_221049"/>
      <sheetName val="WT_Util_99_LE9"/>
      <sheetName val="PTA_P&amp;S9"/>
      <sheetName val="Waste_Treatment_Variable_9"/>
      <sheetName val="แบบฟอร์มที่_7_original9"/>
      <sheetName val="แบบฟอร์มที่_7_Project_Base9"/>
      <sheetName val="All_employee9"/>
      <sheetName val="n-4_49"/>
      <sheetName val="ADJ_-_RATE25"/>
      <sheetName val="ADJ___RATE25"/>
      <sheetName val="SCB_1_-_Current25"/>
      <sheetName val="SCB_2_-_Current25"/>
      <sheetName val="BALANCE_SHEET_25"/>
      <sheetName val="BS_ATTACH25"/>
      <sheetName val="Sheet1_(2)25"/>
      <sheetName val="เงินกู้_MGC24"/>
      <sheetName val="LC___TR_Listing24"/>
      <sheetName val="Customize_Your_Invoice24"/>
      <sheetName val="Stock_Aging24"/>
      <sheetName val="VariableII__period24"/>
      <sheetName val="Dec_200124"/>
      <sheetName val="CF_RECONCILE_-_124"/>
      <sheetName val="Cost_Centers22"/>
      <sheetName val="_IB-PL-00-01_SUMMARY22"/>
      <sheetName val="10-1_Media22"/>
      <sheetName val="Customize_Your_Purchase_Order22"/>
      <sheetName val="ALL_KSFC_RIGS_EXCEPT_R-522"/>
      <sheetName val="FP_Friends_Other22"/>
      <sheetName val="163040_LC_TR22"/>
      <sheetName val="ng_1216"/>
      <sheetName val="Trial_Balance21"/>
      <sheetName val="_IBPL000121"/>
      <sheetName val="TrialBalance_Q3-200221"/>
      <sheetName val="Workbook_Inputs21"/>
      <sheetName val="163040_LC-TR21"/>
      <sheetName val="CA_Sheet22"/>
      <sheetName val="F9_Parameters20"/>
      <sheetName val="Total_Inventory21"/>
      <sheetName val="Semi_FG&amp;FG21"/>
      <sheetName val="Provision_NRV21"/>
      <sheetName val="Customize_Your_Loan_Manager20"/>
      <sheetName val="D190_220"/>
      <sheetName val="Bang_chiet_tinh_TBA20"/>
      <sheetName val="Data_Entry18"/>
      <sheetName val="input_data18"/>
      <sheetName val="Valo_DCF18"/>
      <sheetName val="List_info18"/>
      <sheetName val="By_Person18"/>
      <sheetName val="head_Jan18"/>
      <sheetName val="Cost_center13"/>
      <sheetName val="DB_PPC_PSF18"/>
      <sheetName val="Record_CR16"/>
      <sheetName val="Co__Code16"/>
      <sheetName val="Incident__NP_201716"/>
      <sheetName val="Standing_Data10"/>
      <sheetName val="Asset_&amp;_Liability10"/>
      <sheetName val="Net_asset_value10"/>
      <sheetName val="Drop_List10"/>
      <sheetName val="Month_v_YTD10"/>
      <sheetName val="_IB-PL-YTD10"/>
      <sheetName val="BOI_sum10"/>
      <sheetName val="Update_CIT_FY1910"/>
      <sheetName val="Tax_computation_BOI10"/>
      <sheetName val="A)_Provision_schedule10"/>
      <sheetName val="A2)_834_Inventory10"/>
      <sheetName val="B1)_646_Retirement10"/>
      <sheetName val="B2)_746_Retirement_10"/>
      <sheetName val="C1)_791-0000-20_Private_exp_10"/>
      <sheetName val="TB_(as_of_31DEC)10"/>
      <sheetName val="C2)_779-0000-20_Misc_10"/>
      <sheetName val="C1)_663_Car_Lease10"/>
      <sheetName val="C2)_758_Car_Lease10"/>
      <sheetName val="D)_Training10"/>
      <sheetName val="E)_HY_test_PwC10"/>
      <sheetName val="F)_RD_60410"/>
      <sheetName val="G)_RD_64210"/>
      <sheetName val="TO_-_SP10"/>
      <sheetName val="Company_Info10"/>
      <sheetName val="CA_Comp10"/>
      <sheetName val="Balance_Sheet10"/>
      <sheetName val="Drop_down_list10"/>
      <sheetName val="Write_off10"/>
      <sheetName val="Cost_centre_expenditure10"/>
      <sheetName val="addl_cost10"/>
      <sheetName val="Cash_Flow10"/>
      <sheetName val="Co_info10"/>
      <sheetName val="Financial_Summary10"/>
      <sheetName val="Adj&amp;Rje(Z820)_10"/>
      <sheetName val="Spec_2210410"/>
      <sheetName val="WT_Util_99_LE10"/>
      <sheetName val="PTA_P&amp;S10"/>
      <sheetName val="Waste_Treatment_Variable_10"/>
      <sheetName val="แบบฟอร์มที่_7_original10"/>
      <sheetName val="แบบฟอร์มที่_7_Project_Base10"/>
      <sheetName val="All_employee10"/>
      <sheetName val="n-4_410"/>
      <sheetName val="ADJ_-_RATE26"/>
      <sheetName val="ADJ___RATE26"/>
      <sheetName val="SCB_1_-_Current26"/>
      <sheetName val="SCB_2_-_Current26"/>
      <sheetName val="BALANCE_SHEET_26"/>
      <sheetName val="BS_ATTACH26"/>
      <sheetName val="Sheet1_(2)26"/>
      <sheetName val="เงินกู้_MGC25"/>
      <sheetName val="LC___TR_Listing25"/>
      <sheetName val="Customize_Your_Invoice25"/>
      <sheetName val="Stock_Aging25"/>
      <sheetName val="VariableII__period25"/>
      <sheetName val="Dec_200125"/>
      <sheetName val="CF_RECONCILE_-_125"/>
      <sheetName val="Cost_Centers23"/>
      <sheetName val="_IB-PL-00-01_SUMMARY23"/>
      <sheetName val="10-1_Media23"/>
      <sheetName val="Customize_Your_Purchase_Order23"/>
      <sheetName val="ALL_KSFC_RIGS_EXCEPT_R-523"/>
      <sheetName val="FP_Friends_Other23"/>
      <sheetName val="163040_LC_TR23"/>
      <sheetName val="ng_1217"/>
      <sheetName val="Trial_Balance22"/>
      <sheetName val="_IBPL000122"/>
      <sheetName val="TrialBalance_Q3-200222"/>
      <sheetName val="Workbook_Inputs22"/>
      <sheetName val="163040_LC-TR22"/>
      <sheetName val="CA_Sheet23"/>
      <sheetName val="F9_Parameters21"/>
      <sheetName val="Total_Inventory22"/>
      <sheetName val="Semi_FG&amp;FG22"/>
      <sheetName val="Provision_NRV22"/>
      <sheetName val="Customize_Your_Loan_Manager21"/>
      <sheetName val="D190_221"/>
      <sheetName val="Bang_chiet_tinh_TBA21"/>
      <sheetName val="Data_Entry19"/>
      <sheetName val="input_data19"/>
      <sheetName val="Valo_DCF19"/>
      <sheetName val="List_info19"/>
      <sheetName val="By_Person19"/>
      <sheetName val="head_Jan19"/>
      <sheetName val="Cost_center14"/>
      <sheetName val="DB_PPC_PSF19"/>
      <sheetName val="Record_CR17"/>
      <sheetName val="Co__Code17"/>
      <sheetName val="Incident__NP_201717"/>
      <sheetName val="Standing_Data11"/>
      <sheetName val="Asset_&amp;_Liability11"/>
      <sheetName val="Net_asset_value11"/>
      <sheetName val="Drop_List11"/>
      <sheetName val="CAN_DOI_-_KET_QUA13"/>
      <sheetName val="Month_v_YTD11"/>
      <sheetName val="_IB-PL-YTD11"/>
      <sheetName val="BOI_sum11"/>
      <sheetName val="Update_CIT_FY1911"/>
      <sheetName val="Tax_computation_BOI11"/>
      <sheetName val="A)_Provision_schedule11"/>
      <sheetName val="A2)_834_Inventory11"/>
      <sheetName val="B1)_646_Retirement11"/>
      <sheetName val="B2)_746_Retirement_11"/>
      <sheetName val="C1)_791-0000-20_Private_exp_11"/>
      <sheetName val="TB_(as_of_31DEC)11"/>
      <sheetName val="C2)_779-0000-20_Misc_11"/>
      <sheetName val="C1)_663_Car_Lease11"/>
      <sheetName val="C2)_758_Car_Lease11"/>
      <sheetName val="D)_Training11"/>
      <sheetName val="E)_HY_test_PwC11"/>
      <sheetName val="F)_RD_60411"/>
      <sheetName val="G)_RD_64211"/>
      <sheetName val="TO_-_SP11"/>
      <sheetName val="Company_Info11"/>
      <sheetName val="CA_Comp11"/>
      <sheetName val="Balance_Sheet11"/>
      <sheetName val="Drop_down_list11"/>
      <sheetName val="Write_off11"/>
      <sheetName val="Cost_centre_expenditure11"/>
      <sheetName val="addl_cost11"/>
      <sheetName val="Cash_Flow11"/>
      <sheetName val="Co_info11"/>
      <sheetName val="Financial_Summary11"/>
      <sheetName val="Adj&amp;Rje(Z820)_11"/>
      <sheetName val="Spec_2210411"/>
      <sheetName val="WT_Util_99_LE11"/>
      <sheetName val="PTA_P&amp;S11"/>
      <sheetName val="Waste_Treatment_Variable_11"/>
      <sheetName val="แบบฟอร์มที่_7_original11"/>
      <sheetName val="แบบฟอร์มที่_7_Project_Base11"/>
      <sheetName val="All_employee11"/>
      <sheetName val="n-4_411"/>
      <sheetName val="Non_Movement3"/>
      <sheetName val="Non_Movement2"/>
      <sheetName val="ADJ_-_RATE27"/>
      <sheetName val="ADJ___RATE27"/>
      <sheetName val="SCB_1_-_Current27"/>
      <sheetName val="SCB_2_-_Current27"/>
      <sheetName val="BALANCE_SHEET_27"/>
      <sheetName val="BS_ATTACH27"/>
      <sheetName val="Sheet1_(2)27"/>
      <sheetName val="เงินกู้_MGC26"/>
      <sheetName val="LC___TR_Listing26"/>
      <sheetName val="Customize_Your_Invoice26"/>
      <sheetName val="Stock_Aging26"/>
      <sheetName val="VariableII__period26"/>
      <sheetName val="Dec_200126"/>
      <sheetName val="CF_RECONCILE_-_126"/>
      <sheetName val="Cost_Centers24"/>
      <sheetName val="_IB-PL-00-01_SUMMARY24"/>
      <sheetName val="10-1_Media24"/>
      <sheetName val="Customize_Your_Purchase_Order24"/>
      <sheetName val="ALL_KSFC_RIGS_EXCEPT_R-524"/>
      <sheetName val="FP_Friends_Other24"/>
      <sheetName val="163040_LC_TR24"/>
      <sheetName val="ng_1218"/>
      <sheetName val="Trial_Balance23"/>
      <sheetName val="_IBPL000123"/>
      <sheetName val="TrialBalance_Q3-200223"/>
      <sheetName val="Workbook_Inputs23"/>
      <sheetName val="163040_LC-TR23"/>
      <sheetName val="CA_Sheet24"/>
      <sheetName val="F9_Parameters22"/>
      <sheetName val="Total_Inventory23"/>
      <sheetName val="Semi_FG&amp;FG23"/>
      <sheetName val="Provision_NRV23"/>
      <sheetName val="Customize_Your_Loan_Manager22"/>
      <sheetName val="D190_222"/>
      <sheetName val="Bang_chiet_tinh_TBA22"/>
      <sheetName val="Data_Entry20"/>
      <sheetName val="input_data20"/>
      <sheetName val="Valo_DCF20"/>
      <sheetName val="List_info20"/>
      <sheetName val="By_Person20"/>
      <sheetName val="head_Jan20"/>
      <sheetName val="Cost_center15"/>
      <sheetName val="DB_PPC_PSF20"/>
      <sheetName val="Record_CR18"/>
      <sheetName val="Co__Code18"/>
      <sheetName val="Incident__NP_201718"/>
      <sheetName val="Standing_Data12"/>
      <sheetName val="Asset_&amp;_Liability12"/>
      <sheetName val="Net_asset_value12"/>
      <sheetName val="Drop_List12"/>
      <sheetName val="CAN_DOI_-_KET_QUA14"/>
      <sheetName val="Month_v_YTD12"/>
      <sheetName val="_IB-PL-YTD12"/>
      <sheetName val="BOI_sum12"/>
      <sheetName val="Update_CIT_FY1912"/>
      <sheetName val="Tax_computation_BOI12"/>
      <sheetName val="A)_Provision_schedule12"/>
      <sheetName val="A2)_834_Inventory12"/>
      <sheetName val="B1)_646_Retirement12"/>
      <sheetName val="B2)_746_Retirement_12"/>
      <sheetName val="C1)_791-0000-20_Private_exp_12"/>
      <sheetName val="TB_(as_of_31DEC)12"/>
      <sheetName val="C2)_779-0000-20_Misc_12"/>
      <sheetName val="C1)_663_Car_Lease12"/>
      <sheetName val="C2)_758_Car_Lease12"/>
      <sheetName val="D)_Training12"/>
      <sheetName val="E)_HY_test_PwC12"/>
      <sheetName val="F)_RD_60412"/>
      <sheetName val="G)_RD_64212"/>
      <sheetName val="TO_-_SP12"/>
      <sheetName val="Company_Info12"/>
      <sheetName val="CA_Comp12"/>
      <sheetName val="Balance_Sheet12"/>
      <sheetName val="Drop_down_list12"/>
      <sheetName val="Write_off12"/>
      <sheetName val="Cost_centre_expenditure12"/>
      <sheetName val="addl_cost12"/>
      <sheetName val="Cash_Flow12"/>
      <sheetName val="Co_info12"/>
      <sheetName val="Financial_Summary12"/>
      <sheetName val="Adj&amp;Rje(Z820)_12"/>
      <sheetName val="Spec_2210412"/>
      <sheetName val="WT_Util_99_LE12"/>
      <sheetName val="PTA_P&amp;S12"/>
      <sheetName val="Waste_Treatment_Variable_12"/>
      <sheetName val="แบบฟอร์มที่_7_original12"/>
      <sheetName val="แบบฟอร์มที่_7_Project_Base12"/>
      <sheetName val="All_employee12"/>
      <sheetName val="n-4_412"/>
      <sheetName val="ADJ_-_RATE28"/>
      <sheetName val="ADJ___RATE28"/>
      <sheetName val="SCB_1_-_Current28"/>
      <sheetName val="SCB_2_-_Current28"/>
      <sheetName val="BALANCE_SHEET_28"/>
      <sheetName val="BS_ATTACH28"/>
      <sheetName val="Sheet1_(2)28"/>
      <sheetName val="เงินกู้_MGC27"/>
      <sheetName val="LC___TR_Listing27"/>
      <sheetName val="Customize_Your_Invoice27"/>
      <sheetName val="Stock_Aging27"/>
      <sheetName val="VariableII__period27"/>
      <sheetName val="Dec_200127"/>
      <sheetName val="CF_RECONCILE_-_127"/>
      <sheetName val="Cost_Centers25"/>
      <sheetName val="_IB-PL-00-01_SUMMARY25"/>
      <sheetName val="10-1_Media25"/>
      <sheetName val="Customize_Your_Purchase_Order25"/>
      <sheetName val="ALL_KSFC_RIGS_EXCEPT_R-525"/>
      <sheetName val="FP_Friends_Other25"/>
      <sheetName val="163040_LC_TR25"/>
      <sheetName val="ng_1219"/>
      <sheetName val="Trial_Balance24"/>
      <sheetName val="_IBPL000124"/>
      <sheetName val="TrialBalance_Q3-200224"/>
      <sheetName val="Workbook_Inputs24"/>
      <sheetName val="163040_LC-TR24"/>
      <sheetName val="CA_Sheet25"/>
      <sheetName val="F9_Parameters23"/>
      <sheetName val="Total_Inventory24"/>
      <sheetName val="Semi_FG&amp;FG24"/>
      <sheetName val="Provision_NRV24"/>
      <sheetName val="Customize_Your_Loan_Manager23"/>
      <sheetName val="D190_223"/>
      <sheetName val="Bang_chiet_tinh_TBA23"/>
      <sheetName val="Data_Entry21"/>
      <sheetName val="input_data21"/>
      <sheetName val="Valo_DCF21"/>
      <sheetName val="List_info21"/>
      <sheetName val="By_Person21"/>
      <sheetName val="head_Jan21"/>
      <sheetName val="Cost_center16"/>
      <sheetName val="DB_PPC_PSF21"/>
      <sheetName val="Record_CR19"/>
      <sheetName val="Co__Code19"/>
      <sheetName val="Incident__NP_201719"/>
      <sheetName val="Standing_Data13"/>
      <sheetName val="Asset_&amp;_Liability13"/>
      <sheetName val="Net_asset_value13"/>
      <sheetName val="Drop_List13"/>
      <sheetName val="CAN_DOI_-_KET_QUA15"/>
      <sheetName val="Month_v_YTD13"/>
      <sheetName val="_IB-PL-YTD13"/>
      <sheetName val="BOI_sum13"/>
      <sheetName val="Update_CIT_FY1913"/>
      <sheetName val="Tax_computation_BOI13"/>
      <sheetName val="A)_Provision_schedule13"/>
      <sheetName val="A2)_834_Inventory13"/>
      <sheetName val="B1)_646_Retirement13"/>
      <sheetName val="B2)_746_Retirement_13"/>
      <sheetName val="C1)_791-0000-20_Private_exp_13"/>
      <sheetName val="TB_(as_of_31DEC)13"/>
      <sheetName val="C2)_779-0000-20_Misc_13"/>
      <sheetName val="C1)_663_Car_Lease13"/>
      <sheetName val="C2)_758_Car_Lease13"/>
      <sheetName val="D)_Training13"/>
      <sheetName val="E)_HY_test_PwC13"/>
      <sheetName val="F)_RD_60413"/>
      <sheetName val="G)_RD_64213"/>
      <sheetName val="TO_-_SP13"/>
      <sheetName val="Company_Info13"/>
      <sheetName val="CA_Comp13"/>
      <sheetName val="Balance_Sheet13"/>
      <sheetName val="Drop_down_list13"/>
      <sheetName val="Write_off13"/>
      <sheetName val="Cost_centre_expenditure13"/>
      <sheetName val="addl_cost13"/>
      <sheetName val="Cash_Flow13"/>
      <sheetName val="Co_info13"/>
      <sheetName val="Financial_Summary13"/>
      <sheetName val="Adj&amp;Rje(Z820)_13"/>
      <sheetName val="Spec_2210413"/>
      <sheetName val="WT_Util_99_LE13"/>
      <sheetName val="PTA_P&amp;S13"/>
      <sheetName val="Waste_Treatment_Variable_13"/>
      <sheetName val="แบบฟอร์มที่_7_original13"/>
      <sheetName val="แบบฟอร์มที่_7_Project_Base13"/>
      <sheetName val="All_employee13"/>
      <sheetName val="n-4_413"/>
      <sheetName val="ADJ_-_RATE29"/>
      <sheetName val="ADJ___RATE29"/>
      <sheetName val="SCB_1_-_Current29"/>
      <sheetName val="SCB_2_-_Current29"/>
      <sheetName val="BALANCE_SHEET_29"/>
      <sheetName val="BS_ATTACH29"/>
      <sheetName val="Sheet1_(2)29"/>
      <sheetName val="เงินกู้_MGC28"/>
      <sheetName val="LC___TR_Listing28"/>
      <sheetName val="Customize_Your_Invoice28"/>
      <sheetName val="Stock_Aging28"/>
      <sheetName val="VariableII__period28"/>
      <sheetName val="Dec_200128"/>
      <sheetName val="CF_RECONCILE_-_128"/>
      <sheetName val="Cost_Centers26"/>
      <sheetName val="_IB-PL-00-01_SUMMARY26"/>
      <sheetName val="10-1_Media26"/>
      <sheetName val="Customize_Your_Purchase_Order26"/>
      <sheetName val="ALL_KSFC_RIGS_EXCEPT_R-526"/>
      <sheetName val="FP_Friends_Other26"/>
      <sheetName val="163040_LC_TR26"/>
      <sheetName val="ng_1220"/>
      <sheetName val="Trial_Balance25"/>
      <sheetName val="_IBPL000125"/>
      <sheetName val="TrialBalance_Q3-200225"/>
      <sheetName val="Workbook_Inputs25"/>
      <sheetName val="163040_LC-TR25"/>
      <sheetName val="CA_Sheet26"/>
      <sheetName val="F9_Parameters24"/>
      <sheetName val="Total_Inventory25"/>
      <sheetName val="Semi_FG&amp;FG25"/>
      <sheetName val="Provision_NRV25"/>
      <sheetName val="Customize_Your_Loan_Manager24"/>
      <sheetName val="D190_224"/>
      <sheetName val="Bang_chiet_tinh_TBA24"/>
      <sheetName val="Data_Entry22"/>
      <sheetName val="input_data22"/>
      <sheetName val="Valo_DCF22"/>
      <sheetName val="List_info22"/>
      <sheetName val="By_Person22"/>
      <sheetName val="head_Jan22"/>
      <sheetName val="Cost_center17"/>
      <sheetName val="DB_PPC_PSF22"/>
      <sheetName val="Record_CR20"/>
      <sheetName val="Co__Code20"/>
      <sheetName val="Incident__NP_201720"/>
      <sheetName val="Standing_Data14"/>
      <sheetName val="Asset_&amp;_Liability14"/>
      <sheetName val="Net_asset_value14"/>
      <sheetName val="Drop_List14"/>
      <sheetName val="CAN_DOI_-_KET_QUA16"/>
      <sheetName val="Month_v_YTD14"/>
      <sheetName val="_IB-PL-YTD14"/>
      <sheetName val="BOI_sum14"/>
      <sheetName val="Update_CIT_FY1914"/>
      <sheetName val="Tax_computation_BOI14"/>
      <sheetName val="A)_Provision_schedule14"/>
      <sheetName val="A2)_834_Inventory14"/>
      <sheetName val="B1)_646_Retirement14"/>
      <sheetName val="B2)_746_Retirement_14"/>
      <sheetName val="C1)_791-0000-20_Private_exp_14"/>
      <sheetName val="TB_(as_of_31DEC)14"/>
      <sheetName val="C2)_779-0000-20_Misc_14"/>
      <sheetName val="C1)_663_Car_Lease14"/>
      <sheetName val="C2)_758_Car_Lease14"/>
      <sheetName val="D)_Training14"/>
      <sheetName val="E)_HY_test_PwC14"/>
      <sheetName val="F)_RD_60414"/>
      <sheetName val="G)_RD_64214"/>
      <sheetName val="TO_-_SP14"/>
      <sheetName val="Company_Info14"/>
      <sheetName val="CA_Comp14"/>
      <sheetName val="Balance_Sheet14"/>
      <sheetName val="Drop_down_list14"/>
      <sheetName val="Write_off14"/>
      <sheetName val="Cost_centre_expenditure14"/>
      <sheetName val="addl_cost14"/>
      <sheetName val="Cash_Flow14"/>
      <sheetName val="Co_info14"/>
      <sheetName val="Financial_Summary14"/>
      <sheetName val="Adj&amp;Rje(Z820)_14"/>
      <sheetName val="Spec_2210414"/>
      <sheetName val="WT_Util_99_LE14"/>
      <sheetName val="PTA_P&amp;S14"/>
      <sheetName val="Waste_Treatment_Variable_14"/>
      <sheetName val="แบบฟอร์มที่_7_original14"/>
      <sheetName val="แบบฟอร์มที่_7_Project_Base14"/>
      <sheetName val="All_employee14"/>
      <sheetName val="n-4_414"/>
      <sheetName val="ADJ_-_RATE30"/>
      <sheetName val="ADJ___RATE30"/>
      <sheetName val="SCB_1_-_Current30"/>
      <sheetName val="SCB_2_-_Current30"/>
      <sheetName val="BALANCE_SHEET_30"/>
      <sheetName val="BS_ATTACH30"/>
      <sheetName val="Sheet1_(2)30"/>
      <sheetName val="เงินกู้_MGC29"/>
      <sheetName val="LC___TR_Listing29"/>
      <sheetName val="Customize_Your_Invoice29"/>
      <sheetName val="Stock_Aging29"/>
      <sheetName val="VariableII__period29"/>
      <sheetName val="Dec_200129"/>
      <sheetName val="CF_RECONCILE_-_129"/>
      <sheetName val="Cost_Centers27"/>
      <sheetName val="_IB-PL-00-01_SUMMARY27"/>
      <sheetName val="10-1_Media27"/>
      <sheetName val="Customize_Your_Purchase_Order27"/>
      <sheetName val="ALL_KSFC_RIGS_EXCEPT_R-527"/>
      <sheetName val="FP_Friends_Other27"/>
      <sheetName val="163040_LC_TR27"/>
      <sheetName val="ng_1221"/>
      <sheetName val="Trial_Balance26"/>
      <sheetName val="_IBPL000126"/>
      <sheetName val="TrialBalance_Q3-200226"/>
      <sheetName val="Workbook_Inputs26"/>
      <sheetName val="163040_LC-TR26"/>
      <sheetName val="CA_Sheet27"/>
      <sheetName val="F9_Parameters25"/>
      <sheetName val="Total_Inventory26"/>
      <sheetName val="Semi_FG&amp;FG26"/>
      <sheetName val="Provision_NRV26"/>
      <sheetName val="Customize_Your_Loan_Manager25"/>
      <sheetName val="D190_225"/>
      <sheetName val="Bang_chiet_tinh_TBA25"/>
      <sheetName val="Data_Entry23"/>
      <sheetName val="input_data23"/>
      <sheetName val="Valo_DCF23"/>
      <sheetName val="List_info23"/>
      <sheetName val="By_Person23"/>
      <sheetName val="head_Jan23"/>
      <sheetName val="Cost_center18"/>
      <sheetName val="DB_PPC_PSF23"/>
      <sheetName val="Record_CR21"/>
      <sheetName val="Co__Code21"/>
      <sheetName val="Incident__NP_201721"/>
      <sheetName val="Standing_Data15"/>
      <sheetName val="Asset_&amp;_Liability15"/>
      <sheetName val="Net_asset_value15"/>
      <sheetName val="Drop_List15"/>
      <sheetName val="CAN_DOI_-_KET_QUA17"/>
      <sheetName val="Month_v_YTD15"/>
      <sheetName val="_IB-PL-YTD15"/>
      <sheetName val="BOI_sum15"/>
      <sheetName val="Update_CIT_FY1915"/>
      <sheetName val="Tax_computation_BOI15"/>
      <sheetName val="A)_Provision_schedule15"/>
      <sheetName val="A2)_834_Inventory15"/>
      <sheetName val="B1)_646_Retirement15"/>
      <sheetName val="B2)_746_Retirement_15"/>
      <sheetName val="C1)_791-0000-20_Private_exp_15"/>
      <sheetName val="TB_(as_of_31DEC)15"/>
      <sheetName val="C2)_779-0000-20_Misc_15"/>
      <sheetName val="C1)_663_Car_Lease15"/>
      <sheetName val="C2)_758_Car_Lease15"/>
      <sheetName val="D)_Training15"/>
      <sheetName val="E)_HY_test_PwC15"/>
      <sheetName val="F)_RD_60415"/>
      <sheetName val="G)_RD_64215"/>
      <sheetName val="TO_-_SP15"/>
      <sheetName val="Company_Info15"/>
      <sheetName val="CA_Comp15"/>
      <sheetName val="Balance_Sheet15"/>
      <sheetName val="Drop_down_list15"/>
      <sheetName val="Write_off15"/>
      <sheetName val="Cost_centre_expenditure15"/>
      <sheetName val="addl_cost15"/>
      <sheetName val="Cash_Flow15"/>
      <sheetName val="Co_info15"/>
      <sheetName val="Financial_Summary15"/>
      <sheetName val="Adj&amp;Rje(Z820)_15"/>
      <sheetName val="Spec_2210415"/>
      <sheetName val="WT_Util_99_LE15"/>
      <sheetName val="PTA_P&amp;S15"/>
      <sheetName val="Waste_Treatment_Variable_15"/>
      <sheetName val="แบบฟอร์มที่_7_original15"/>
      <sheetName val="แบบฟอร์มที่_7_Project_Base15"/>
      <sheetName val="All_employee15"/>
      <sheetName val="n-4_415"/>
      <sheetName val="ADJ_-_RATE32"/>
      <sheetName val="ADJ___RATE32"/>
      <sheetName val="SCB_1_-_Current32"/>
      <sheetName val="SCB_2_-_Current32"/>
      <sheetName val="BALANCE_SHEET_32"/>
      <sheetName val="BS_ATTACH32"/>
      <sheetName val="Sheet1_(2)32"/>
      <sheetName val="เงินกู้_MGC31"/>
      <sheetName val="LC___TR_Listing31"/>
      <sheetName val="Customize_Your_Invoice31"/>
      <sheetName val="Stock_Aging31"/>
      <sheetName val="VariableII__period31"/>
      <sheetName val="Dec_200131"/>
      <sheetName val="CF_RECONCILE_-_131"/>
      <sheetName val="Cost_Centers29"/>
      <sheetName val="_IB-PL-00-01_SUMMARY29"/>
      <sheetName val="10-1_Media29"/>
      <sheetName val="Customize_Your_Purchase_Order29"/>
      <sheetName val="ALL_KSFC_RIGS_EXCEPT_R-529"/>
      <sheetName val="FP_Friends_Other29"/>
      <sheetName val="163040_LC_TR29"/>
      <sheetName val="ng_1223"/>
      <sheetName val="Trial_Balance28"/>
      <sheetName val="_IBPL000128"/>
      <sheetName val="TrialBalance_Q3-200228"/>
      <sheetName val="Workbook_Inputs28"/>
      <sheetName val="163040_LC-TR28"/>
      <sheetName val="CA_Sheet29"/>
      <sheetName val="F9_Parameters27"/>
      <sheetName val="Total_Inventory28"/>
      <sheetName val="Semi_FG&amp;FG28"/>
      <sheetName val="Provision_NRV28"/>
      <sheetName val="Customize_Your_Loan_Manager27"/>
      <sheetName val="D190_227"/>
      <sheetName val="Bang_chiet_tinh_TBA27"/>
      <sheetName val="Data_Entry25"/>
      <sheetName val="input_data25"/>
      <sheetName val="Valo_DCF25"/>
      <sheetName val="List_info25"/>
      <sheetName val="By_Person25"/>
      <sheetName val="head_Jan25"/>
      <sheetName val="Cost_center20"/>
      <sheetName val="DB_PPC_PSF25"/>
      <sheetName val="Record_CR23"/>
      <sheetName val="Co__Code23"/>
      <sheetName val="Incident__NP_201723"/>
      <sheetName val="Standing_Data17"/>
      <sheetName val="Asset_&amp;_Liability17"/>
      <sheetName val="Net_asset_value17"/>
      <sheetName val="Drop_List17"/>
      <sheetName val="CAN_DOI_-_KET_QUA19"/>
      <sheetName val="Month_v_YTD17"/>
      <sheetName val="_IB-PL-YTD17"/>
      <sheetName val="BOI_sum17"/>
      <sheetName val="Update_CIT_FY1917"/>
      <sheetName val="Tax_computation_BOI17"/>
      <sheetName val="A)_Provision_schedule17"/>
      <sheetName val="A2)_834_Inventory17"/>
      <sheetName val="B1)_646_Retirement17"/>
      <sheetName val="B2)_746_Retirement_17"/>
      <sheetName val="C1)_791-0000-20_Private_exp_17"/>
      <sheetName val="TB_(as_of_31DEC)17"/>
      <sheetName val="C2)_779-0000-20_Misc_17"/>
      <sheetName val="C1)_663_Car_Lease17"/>
      <sheetName val="C2)_758_Car_Lease17"/>
      <sheetName val="D)_Training17"/>
      <sheetName val="E)_HY_test_PwC17"/>
      <sheetName val="F)_RD_60417"/>
      <sheetName val="G)_RD_64217"/>
      <sheetName val="TO_-_SP17"/>
      <sheetName val="Company_Info17"/>
      <sheetName val="CA_Comp17"/>
      <sheetName val="Balance_Sheet17"/>
      <sheetName val="Drop_down_list17"/>
      <sheetName val="Write_off17"/>
      <sheetName val="Cost_centre_expenditure17"/>
      <sheetName val="addl_cost17"/>
      <sheetName val="Cash_Flow17"/>
      <sheetName val="Co_info17"/>
      <sheetName val="Financial_Summary17"/>
      <sheetName val="Adj&amp;Rje(Z820)_17"/>
      <sheetName val="Spec_2210417"/>
      <sheetName val="WT_Util_99_LE17"/>
      <sheetName val="PTA_P&amp;S17"/>
      <sheetName val="Waste_Treatment_Variable_17"/>
      <sheetName val="แบบฟอร์มที่_7_original17"/>
      <sheetName val="แบบฟอร์มที่_7_Project_Base17"/>
      <sheetName val="All_employee17"/>
      <sheetName val="n-4_417"/>
      <sheetName val="ADJ_-_RATE31"/>
      <sheetName val="ADJ___RATE31"/>
      <sheetName val="SCB_1_-_Current31"/>
      <sheetName val="SCB_2_-_Current31"/>
      <sheetName val="BALANCE_SHEET_31"/>
      <sheetName val="BS_ATTACH31"/>
      <sheetName val="Sheet1_(2)31"/>
      <sheetName val="เงินกู้_MGC30"/>
      <sheetName val="LC___TR_Listing30"/>
      <sheetName val="Customize_Your_Invoice30"/>
      <sheetName val="Stock_Aging30"/>
      <sheetName val="VariableII__period30"/>
      <sheetName val="Dec_200130"/>
      <sheetName val="CF_RECONCILE_-_130"/>
      <sheetName val="Cost_Centers28"/>
      <sheetName val="_IB-PL-00-01_SUMMARY28"/>
      <sheetName val="10-1_Media28"/>
      <sheetName val="Customize_Your_Purchase_Order28"/>
      <sheetName val="ALL_KSFC_RIGS_EXCEPT_R-528"/>
      <sheetName val="FP_Friends_Other28"/>
      <sheetName val="163040_LC_TR28"/>
      <sheetName val="ng_1222"/>
      <sheetName val="Trial_Balance27"/>
      <sheetName val="_IBPL000127"/>
      <sheetName val="TrialBalance_Q3-200227"/>
      <sheetName val="Workbook_Inputs27"/>
      <sheetName val="163040_LC-TR27"/>
      <sheetName val="CA_Sheet28"/>
      <sheetName val="F9_Parameters26"/>
      <sheetName val="Total_Inventory27"/>
      <sheetName val="Semi_FG&amp;FG27"/>
      <sheetName val="Provision_NRV27"/>
      <sheetName val="Customize_Your_Loan_Manager26"/>
      <sheetName val="D190_226"/>
      <sheetName val="Bang_chiet_tinh_TBA26"/>
      <sheetName val="Data_Entry24"/>
      <sheetName val="input_data24"/>
      <sheetName val="Valo_DCF24"/>
      <sheetName val="List_info24"/>
      <sheetName val="By_Person24"/>
      <sheetName val="head_Jan24"/>
      <sheetName val="Cost_center19"/>
      <sheetName val="DB_PPC_PSF24"/>
      <sheetName val="Record_CR22"/>
      <sheetName val="Co__Code22"/>
      <sheetName val="Incident__NP_201722"/>
      <sheetName val="Standing_Data16"/>
      <sheetName val="Asset_&amp;_Liability16"/>
      <sheetName val="Net_asset_value16"/>
      <sheetName val="Drop_List16"/>
      <sheetName val="CAN_DOI_-_KET_QUA18"/>
      <sheetName val="Month_v_YTD16"/>
      <sheetName val="_IB-PL-YTD16"/>
      <sheetName val="BOI_sum16"/>
      <sheetName val="Update_CIT_FY1916"/>
      <sheetName val="Tax_computation_BOI16"/>
      <sheetName val="A)_Provision_schedule16"/>
      <sheetName val="A2)_834_Inventory16"/>
      <sheetName val="B1)_646_Retirement16"/>
      <sheetName val="B2)_746_Retirement_16"/>
      <sheetName val="C1)_791-0000-20_Private_exp_16"/>
      <sheetName val="TB_(as_of_31DEC)16"/>
      <sheetName val="C2)_779-0000-20_Misc_16"/>
      <sheetName val="C1)_663_Car_Lease16"/>
      <sheetName val="C2)_758_Car_Lease16"/>
      <sheetName val="D)_Training16"/>
      <sheetName val="E)_HY_test_PwC16"/>
      <sheetName val="F)_RD_60416"/>
      <sheetName val="G)_RD_64216"/>
      <sheetName val="TO_-_SP16"/>
      <sheetName val="Company_Info16"/>
      <sheetName val="CA_Comp16"/>
      <sheetName val="Balance_Sheet16"/>
      <sheetName val="Drop_down_list16"/>
      <sheetName val="Write_off16"/>
      <sheetName val="Cost_centre_expenditure16"/>
      <sheetName val="addl_cost16"/>
      <sheetName val="Cash_Flow16"/>
      <sheetName val="Co_info16"/>
      <sheetName val="Financial_Summary16"/>
      <sheetName val="Adj&amp;Rje(Z820)_16"/>
      <sheetName val="Spec_2210416"/>
      <sheetName val="WT_Util_99_LE16"/>
      <sheetName val="PTA_P&amp;S16"/>
      <sheetName val="Waste_Treatment_Variable_16"/>
      <sheetName val="แบบฟอร์มที่_7_original16"/>
      <sheetName val="แบบฟอร์มที่_7_Project_Base16"/>
      <sheetName val="All_employee16"/>
      <sheetName val="n-4_416"/>
      <sheetName val="ADJ_-_RATE33"/>
      <sheetName val="ADJ___RATE33"/>
      <sheetName val="SCB_1_-_Current33"/>
      <sheetName val="SCB_2_-_Current33"/>
      <sheetName val="BALANCE_SHEET_33"/>
      <sheetName val="BS_ATTACH33"/>
      <sheetName val="Sheet1_(2)33"/>
      <sheetName val="เงินกู้_MGC32"/>
      <sheetName val="LC___TR_Listing32"/>
      <sheetName val="Customize_Your_Invoice32"/>
      <sheetName val="Stock_Aging32"/>
      <sheetName val="VariableII__period32"/>
      <sheetName val="Dec_200132"/>
      <sheetName val="CF_RECONCILE_-_132"/>
      <sheetName val="Cost_Centers30"/>
      <sheetName val="_IB-PL-00-01_SUMMARY30"/>
      <sheetName val="10-1_Media30"/>
      <sheetName val="Customize_Your_Purchase_Order30"/>
      <sheetName val="ALL_KSFC_RIGS_EXCEPT_R-530"/>
      <sheetName val="FP_Friends_Other30"/>
      <sheetName val="163040_LC_TR30"/>
      <sheetName val="ng_1224"/>
      <sheetName val="Trial_Balance29"/>
      <sheetName val="_IBPL000129"/>
      <sheetName val="TrialBalance_Q3-200229"/>
      <sheetName val="Workbook_Inputs29"/>
      <sheetName val="163040_LC-TR29"/>
      <sheetName val="CA_Sheet30"/>
      <sheetName val="F9_Parameters28"/>
      <sheetName val="Total_Inventory29"/>
      <sheetName val="Semi_FG&amp;FG29"/>
      <sheetName val="Provision_NRV29"/>
      <sheetName val="Customize_Your_Loan_Manager28"/>
      <sheetName val="D190_228"/>
      <sheetName val="Bang_chiet_tinh_TBA28"/>
      <sheetName val="Data_Entry26"/>
      <sheetName val="input_data26"/>
      <sheetName val="Valo_DCF26"/>
      <sheetName val="List_info26"/>
      <sheetName val="By_Person26"/>
      <sheetName val="head_Jan26"/>
      <sheetName val="Cost_center21"/>
      <sheetName val="DB_PPC_PSF26"/>
      <sheetName val="Record_CR24"/>
      <sheetName val="Co__Code24"/>
      <sheetName val="Incident__NP_201724"/>
      <sheetName val="Standing_Data18"/>
      <sheetName val="Asset_&amp;_Liability18"/>
      <sheetName val="Net_asset_value18"/>
      <sheetName val="Drop_List18"/>
      <sheetName val="CAN_DOI_-_KET_QUA20"/>
      <sheetName val="Month_v_YTD18"/>
      <sheetName val="_IB-PL-YTD18"/>
      <sheetName val="BOI_sum18"/>
      <sheetName val="Update_CIT_FY1918"/>
      <sheetName val="Tax_computation_BOI18"/>
      <sheetName val="A)_Provision_schedule18"/>
      <sheetName val="A2)_834_Inventory18"/>
      <sheetName val="B1)_646_Retirement18"/>
      <sheetName val="B2)_746_Retirement_18"/>
      <sheetName val="C1)_791-0000-20_Private_exp_18"/>
      <sheetName val="TB_(as_of_31DEC)18"/>
      <sheetName val="C2)_779-0000-20_Misc_18"/>
      <sheetName val="C1)_663_Car_Lease18"/>
      <sheetName val="C2)_758_Car_Lease18"/>
      <sheetName val="D)_Training18"/>
      <sheetName val="E)_HY_test_PwC18"/>
      <sheetName val="F)_RD_60418"/>
      <sheetName val="G)_RD_64218"/>
      <sheetName val="TO_-_SP18"/>
      <sheetName val="Company_Info18"/>
      <sheetName val="CA_Comp18"/>
      <sheetName val="Balance_Sheet18"/>
      <sheetName val="Drop_down_list18"/>
      <sheetName val="Write_off18"/>
      <sheetName val="Cost_centre_expenditure18"/>
      <sheetName val="addl_cost18"/>
      <sheetName val="Cash_Flow18"/>
      <sheetName val="Co_info18"/>
      <sheetName val="Financial_Summary18"/>
      <sheetName val="Adj&amp;Rje(Z820)_18"/>
      <sheetName val="Spec_2210418"/>
      <sheetName val="WT_Util_99_LE18"/>
      <sheetName val="PTA_P&amp;S18"/>
      <sheetName val="Waste_Treatment_Variable_18"/>
      <sheetName val="แบบฟอร์มที่_7_original18"/>
      <sheetName val="แบบฟอร์มที่_7_Project_Base18"/>
      <sheetName val="All_employee18"/>
      <sheetName val="n-4_418"/>
      <sheetName val="ADJ_-_RATE34"/>
      <sheetName val="ADJ___RATE34"/>
      <sheetName val="SCB_1_-_Current34"/>
      <sheetName val="SCB_2_-_Current34"/>
      <sheetName val="BALANCE_SHEET_34"/>
      <sheetName val="BS_ATTACH34"/>
      <sheetName val="Sheet1_(2)34"/>
      <sheetName val="เงินกู้_MGC33"/>
      <sheetName val="LC___TR_Listing33"/>
      <sheetName val="Customize_Your_Invoice33"/>
      <sheetName val="Stock_Aging33"/>
      <sheetName val="VariableII__period33"/>
      <sheetName val="Dec_200133"/>
      <sheetName val="CF_RECONCILE_-_133"/>
      <sheetName val="Cost_Centers31"/>
      <sheetName val="_IB-PL-00-01_SUMMARY31"/>
      <sheetName val="10-1_Media31"/>
      <sheetName val="Customize_Your_Purchase_Order31"/>
      <sheetName val="ALL_KSFC_RIGS_EXCEPT_R-531"/>
      <sheetName val="FP_Friends_Other31"/>
      <sheetName val="163040_LC_TR31"/>
      <sheetName val="ng_1225"/>
      <sheetName val="Trial_Balance30"/>
      <sheetName val="_IBPL000130"/>
      <sheetName val="TrialBalance_Q3-200230"/>
      <sheetName val="Workbook_Inputs30"/>
      <sheetName val="163040_LC-TR30"/>
      <sheetName val="CA_Sheet31"/>
      <sheetName val="F9_Parameters29"/>
      <sheetName val="Total_Inventory30"/>
      <sheetName val="Semi_FG&amp;FG30"/>
      <sheetName val="Provision_NRV30"/>
      <sheetName val="Customize_Your_Loan_Manager29"/>
      <sheetName val="D190_229"/>
      <sheetName val="Bang_chiet_tinh_TBA29"/>
      <sheetName val="Data_Entry27"/>
      <sheetName val="input_data27"/>
      <sheetName val="Valo_DCF27"/>
      <sheetName val="List_info27"/>
      <sheetName val="By_Person27"/>
      <sheetName val="head_Jan27"/>
      <sheetName val="Cost_center22"/>
      <sheetName val="DB_PPC_PSF27"/>
      <sheetName val="Record_CR25"/>
      <sheetName val="Co__Code25"/>
      <sheetName val="Incident__NP_201725"/>
      <sheetName val="Standing_Data19"/>
      <sheetName val="Asset_&amp;_Liability19"/>
      <sheetName val="Net_asset_value19"/>
      <sheetName val="Drop_List19"/>
      <sheetName val="CAN_DOI_-_KET_QUA21"/>
      <sheetName val="Month_v_YTD19"/>
      <sheetName val="_IB-PL-YTD19"/>
      <sheetName val="BOI_sum19"/>
      <sheetName val="Update_CIT_FY1919"/>
      <sheetName val="Tax_computation_BOI19"/>
      <sheetName val="A)_Provision_schedule19"/>
      <sheetName val="A2)_834_Inventory19"/>
      <sheetName val="B1)_646_Retirement19"/>
      <sheetName val="B2)_746_Retirement_19"/>
      <sheetName val="C1)_791-0000-20_Private_exp_19"/>
      <sheetName val="TB_(as_of_31DEC)19"/>
      <sheetName val="C2)_779-0000-20_Misc_19"/>
      <sheetName val="C1)_663_Car_Lease19"/>
      <sheetName val="C2)_758_Car_Lease19"/>
      <sheetName val="D)_Training19"/>
      <sheetName val="E)_HY_test_PwC19"/>
      <sheetName val="F)_RD_60419"/>
      <sheetName val="G)_RD_64219"/>
      <sheetName val="TO_-_SP19"/>
      <sheetName val="Company_Info19"/>
      <sheetName val="CA_Comp19"/>
      <sheetName val="Balance_Sheet19"/>
      <sheetName val="Drop_down_list19"/>
      <sheetName val="Write_off19"/>
      <sheetName val="Cost_centre_expenditure19"/>
      <sheetName val="addl_cost19"/>
      <sheetName val="Cash_Flow19"/>
      <sheetName val="Co_info19"/>
      <sheetName val="Financial_Summary19"/>
      <sheetName val="Adj&amp;Rje(Z820)_19"/>
      <sheetName val="Spec_2210419"/>
      <sheetName val="WT_Util_99_LE19"/>
      <sheetName val="PTA_P&amp;S19"/>
      <sheetName val="Waste_Treatment_Variable_19"/>
      <sheetName val="แบบฟอร์มที่_7_original19"/>
      <sheetName val="แบบฟอร์มที่_7_Project_Base19"/>
      <sheetName val="All_employee19"/>
      <sheetName val="n-4_419"/>
      <sheetName val="ADJ_-_RATE36"/>
      <sheetName val="ADJ___RATE36"/>
      <sheetName val="SCB_1_-_Current36"/>
      <sheetName val="SCB_2_-_Current36"/>
      <sheetName val="BALANCE_SHEET_36"/>
      <sheetName val="BS_ATTACH36"/>
      <sheetName val="Sheet1_(2)36"/>
      <sheetName val="เงินกู้_MGC35"/>
      <sheetName val="LC___TR_Listing35"/>
      <sheetName val="Customize_Your_Invoice35"/>
      <sheetName val="Stock_Aging35"/>
      <sheetName val="VariableII__period35"/>
      <sheetName val="Dec_200135"/>
      <sheetName val="CF_RECONCILE_-_135"/>
      <sheetName val="Cost_Centers33"/>
      <sheetName val="_IB-PL-00-01_SUMMARY33"/>
      <sheetName val="10-1_Media33"/>
      <sheetName val="Customize_Your_Purchase_Order33"/>
      <sheetName val="ALL_KSFC_RIGS_EXCEPT_R-533"/>
      <sheetName val="FP_Friends_Other33"/>
      <sheetName val="163040_LC_TR33"/>
      <sheetName val="ng_1227"/>
      <sheetName val="Trial_Balance32"/>
      <sheetName val="_IBPL000132"/>
      <sheetName val="TrialBalance_Q3-200232"/>
      <sheetName val="Workbook_Inputs32"/>
      <sheetName val="163040_LC-TR32"/>
      <sheetName val="CA_Sheet33"/>
      <sheetName val="F9_Parameters31"/>
      <sheetName val="Total_Inventory32"/>
      <sheetName val="Semi_FG&amp;FG32"/>
      <sheetName val="Provision_NRV32"/>
      <sheetName val="Customize_Your_Loan_Manager31"/>
      <sheetName val="D190_231"/>
      <sheetName val="Bang_chiet_tinh_TBA31"/>
      <sheetName val="Data_Entry29"/>
      <sheetName val="input_data29"/>
      <sheetName val="Valo_DCF29"/>
      <sheetName val="List_info29"/>
      <sheetName val="By_Person29"/>
      <sheetName val="head_Jan29"/>
      <sheetName val="Cost_center24"/>
      <sheetName val="DB_PPC_PSF29"/>
      <sheetName val="Record_CR27"/>
      <sheetName val="Co__Code27"/>
      <sheetName val="Incident__NP_201727"/>
      <sheetName val="Standing_Data21"/>
      <sheetName val="Asset_&amp;_Liability21"/>
      <sheetName val="Net_asset_value21"/>
      <sheetName val="Drop_List21"/>
      <sheetName val="CAN_DOI_-_KET_QUA23"/>
      <sheetName val="Month_v_YTD21"/>
      <sheetName val="_IB-PL-YTD21"/>
      <sheetName val="BOI_sum21"/>
      <sheetName val="Update_CIT_FY1921"/>
      <sheetName val="Tax_computation_BOI21"/>
      <sheetName val="A)_Provision_schedule21"/>
      <sheetName val="A2)_834_Inventory21"/>
      <sheetName val="B1)_646_Retirement21"/>
      <sheetName val="B2)_746_Retirement_21"/>
      <sheetName val="C1)_791-0000-20_Private_exp_21"/>
      <sheetName val="TB_(as_of_31DEC)21"/>
      <sheetName val="C2)_779-0000-20_Misc_21"/>
      <sheetName val="C1)_663_Car_Lease21"/>
      <sheetName val="C2)_758_Car_Lease21"/>
      <sheetName val="D)_Training21"/>
      <sheetName val="E)_HY_test_PwC21"/>
      <sheetName val="F)_RD_60421"/>
      <sheetName val="G)_RD_64221"/>
      <sheetName val="TO_-_SP21"/>
      <sheetName val="Company_Info21"/>
      <sheetName val="CA_Comp21"/>
      <sheetName val="Balance_Sheet21"/>
      <sheetName val="Drop_down_list21"/>
      <sheetName val="Write_off21"/>
      <sheetName val="Cost_centre_expenditure21"/>
      <sheetName val="addl_cost21"/>
      <sheetName val="Cash_Flow21"/>
      <sheetName val="Co_info21"/>
      <sheetName val="Financial_Summary21"/>
      <sheetName val="Adj&amp;Rje(Z820)_21"/>
      <sheetName val="Spec_2210421"/>
      <sheetName val="WT_Util_99_LE21"/>
      <sheetName val="PTA_P&amp;S21"/>
      <sheetName val="Waste_Treatment_Variable_21"/>
      <sheetName val="แบบฟอร์มที่_7_original21"/>
      <sheetName val="แบบฟอร์มที่_7_Project_Base21"/>
      <sheetName val="All_employee21"/>
      <sheetName val="n-4_421"/>
      <sheetName val="ADJ_-_RATE37"/>
      <sheetName val="ADJ___RATE37"/>
      <sheetName val="SCB_1_-_Current37"/>
      <sheetName val="SCB_2_-_Current37"/>
      <sheetName val="BALANCE_SHEET_37"/>
      <sheetName val="BS_ATTACH37"/>
      <sheetName val="Sheet1_(2)37"/>
      <sheetName val="เงินกู้_MGC36"/>
      <sheetName val="LC___TR_Listing36"/>
      <sheetName val="Customize_Your_Invoice36"/>
      <sheetName val="Stock_Aging36"/>
      <sheetName val="VariableII__period36"/>
      <sheetName val="Dec_200136"/>
      <sheetName val="CF_RECONCILE_-_136"/>
      <sheetName val="Cost_Centers34"/>
      <sheetName val="_IB-PL-00-01_SUMMARY34"/>
      <sheetName val="10-1_Media34"/>
      <sheetName val="Customize_Your_Purchase_Order34"/>
      <sheetName val="ALL_KSFC_RIGS_EXCEPT_R-534"/>
      <sheetName val="FP_Friends_Other34"/>
      <sheetName val="163040_LC_TR34"/>
      <sheetName val="ng_1228"/>
      <sheetName val="Trial_Balance33"/>
      <sheetName val="_IBPL000133"/>
      <sheetName val="TrialBalance_Q3-200233"/>
      <sheetName val="Workbook_Inputs33"/>
      <sheetName val="163040_LC-TR33"/>
      <sheetName val="CA_Sheet34"/>
      <sheetName val="F9_Parameters32"/>
      <sheetName val="Total_Inventory33"/>
      <sheetName val="Semi_FG&amp;FG33"/>
      <sheetName val="Provision_NRV33"/>
      <sheetName val="Customize_Your_Loan_Manager32"/>
      <sheetName val="D190_232"/>
      <sheetName val="Bang_chiet_tinh_TBA32"/>
      <sheetName val="Data_Entry30"/>
      <sheetName val="input_data30"/>
      <sheetName val="Valo_DCF30"/>
      <sheetName val="List_info30"/>
      <sheetName val="By_Person30"/>
      <sheetName val="head_Jan30"/>
      <sheetName val="Cost_center25"/>
      <sheetName val="DB_PPC_PSF30"/>
      <sheetName val="Record_CR28"/>
      <sheetName val="Co__Code28"/>
      <sheetName val="Incident__NP_201728"/>
      <sheetName val="Standing_Data22"/>
      <sheetName val="Asset_&amp;_Liability22"/>
      <sheetName val="Net_asset_value22"/>
      <sheetName val="Drop_List22"/>
      <sheetName val="CAN_DOI_-_KET_QUA24"/>
      <sheetName val="Month_v_YTD22"/>
      <sheetName val="_IB-PL-YTD22"/>
      <sheetName val="BOI_sum22"/>
      <sheetName val="Update_CIT_FY1922"/>
      <sheetName val="Tax_computation_BOI22"/>
      <sheetName val="A)_Provision_schedule22"/>
      <sheetName val="A2)_834_Inventory22"/>
      <sheetName val="B1)_646_Retirement22"/>
      <sheetName val="B2)_746_Retirement_22"/>
      <sheetName val="C1)_791-0000-20_Private_exp_22"/>
      <sheetName val="TB_(as_of_31DEC)22"/>
      <sheetName val="C2)_779-0000-20_Misc_22"/>
      <sheetName val="C1)_663_Car_Lease22"/>
      <sheetName val="C2)_758_Car_Lease22"/>
      <sheetName val="D)_Training22"/>
      <sheetName val="E)_HY_test_PwC22"/>
      <sheetName val="F)_RD_60422"/>
      <sheetName val="G)_RD_64222"/>
      <sheetName val="TO_-_SP22"/>
      <sheetName val="Company_Info22"/>
      <sheetName val="CA_Comp22"/>
      <sheetName val="Balance_Sheet22"/>
      <sheetName val="Drop_down_list22"/>
      <sheetName val="Write_off22"/>
      <sheetName val="Cost_centre_expenditure22"/>
      <sheetName val="addl_cost22"/>
      <sheetName val="Cash_Flow22"/>
      <sheetName val="Co_info22"/>
      <sheetName val="Financial_Summary22"/>
      <sheetName val="Adj&amp;Rje(Z820)_22"/>
      <sheetName val="Spec_2210422"/>
      <sheetName val="WT_Util_99_LE22"/>
      <sheetName val="PTA_P&amp;S22"/>
      <sheetName val="Waste_Treatment_Variable_22"/>
      <sheetName val="แบบฟอร์มที่_7_original22"/>
      <sheetName val="แบบฟอร์มที่_7_Project_Base22"/>
      <sheetName val="All_employee22"/>
      <sheetName val="n-4_422"/>
      <sheetName val="ADJ_-_RATE41"/>
      <sheetName val="ADJ___RATE41"/>
      <sheetName val="SCB_1_-_Current41"/>
      <sheetName val="SCB_2_-_Current41"/>
      <sheetName val="BALANCE_SHEET_41"/>
      <sheetName val="BS_ATTACH41"/>
      <sheetName val="Sheet1_(2)41"/>
      <sheetName val="เงินกู้_MGC40"/>
      <sheetName val="LC___TR_Listing40"/>
      <sheetName val="Customize_Your_Invoice40"/>
      <sheetName val="Stock_Aging40"/>
      <sheetName val="VariableII__period40"/>
      <sheetName val="Dec_200140"/>
      <sheetName val="CF_RECONCILE_-_140"/>
      <sheetName val="Cost_Centers38"/>
      <sheetName val="_IB-PL-00-01_SUMMARY38"/>
      <sheetName val="10-1_Media38"/>
      <sheetName val="Customize_Your_Purchase_Order38"/>
      <sheetName val="ALL_KSFC_RIGS_EXCEPT_R-538"/>
      <sheetName val="FP_Friends_Other38"/>
      <sheetName val="163040_LC_TR38"/>
      <sheetName val="ng_1232"/>
      <sheetName val="Trial_Balance37"/>
      <sheetName val="_IBPL000137"/>
      <sheetName val="TrialBalance_Q3-200237"/>
      <sheetName val="Workbook_Inputs37"/>
      <sheetName val="163040_LC-TR37"/>
      <sheetName val="CA_Sheet38"/>
      <sheetName val="F9_Parameters36"/>
      <sheetName val="Total_Inventory37"/>
      <sheetName val="Semi_FG&amp;FG37"/>
      <sheetName val="Provision_NRV37"/>
      <sheetName val="Customize_Your_Loan_Manager36"/>
      <sheetName val="D190_236"/>
      <sheetName val="Bang_chiet_tinh_TBA36"/>
      <sheetName val="Data_Entry34"/>
      <sheetName val="input_data34"/>
      <sheetName val="Valo_DCF34"/>
      <sheetName val="List_info34"/>
      <sheetName val="By_Person34"/>
      <sheetName val="head_Jan34"/>
      <sheetName val="Cost_center29"/>
      <sheetName val="DB_PPC_PSF34"/>
      <sheetName val="Record_CR32"/>
      <sheetName val="Co__Code32"/>
      <sheetName val="Incident__NP_201732"/>
      <sheetName val="Standing_Data26"/>
      <sheetName val="Asset_&amp;_Liability26"/>
      <sheetName val="Net_asset_value26"/>
      <sheetName val="Drop_List26"/>
      <sheetName val="CAN_DOI_-_KET_QUA28"/>
      <sheetName val="Month_v_YTD26"/>
      <sheetName val="_IB-PL-YTD26"/>
      <sheetName val="BOI_sum26"/>
      <sheetName val="Update_CIT_FY1926"/>
      <sheetName val="Tax_computation_BOI26"/>
      <sheetName val="A)_Provision_schedule26"/>
      <sheetName val="A2)_834_Inventory26"/>
      <sheetName val="B1)_646_Retirement26"/>
      <sheetName val="B2)_746_Retirement_26"/>
      <sheetName val="C1)_791-0000-20_Private_exp_26"/>
      <sheetName val="TB_(as_of_31DEC)26"/>
      <sheetName val="C2)_779-0000-20_Misc_26"/>
      <sheetName val="C1)_663_Car_Lease26"/>
      <sheetName val="C2)_758_Car_Lease26"/>
      <sheetName val="D)_Training26"/>
      <sheetName val="E)_HY_test_PwC26"/>
      <sheetName val="F)_RD_60426"/>
      <sheetName val="G)_RD_64226"/>
      <sheetName val="TO_-_SP26"/>
      <sheetName val="Company_Info26"/>
      <sheetName val="CA_Comp26"/>
      <sheetName val="Balance_Sheet26"/>
      <sheetName val="Drop_down_list26"/>
      <sheetName val="Write_off26"/>
      <sheetName val="Cost_centre_expenditure26"/>
      <sheetName val="addl_cost26"/>
      <sheetName val="Cash_Flow26"/>
      <sheetName val="Co_info26"/>
      <sheetName val="Financial_Summary26"/>
      <sheetName val="Adj&amp;Rje(Z820)_26"/>
      <sheetName val="Spec_2210426"/>
      <sheetName val="WT_Util_99_LE26"/>
      <sheetName val="PTA_P&amp;S26"/>
      <sheetName val="Waste_Treatment_Variable_26"/>
      <sheetName val="แบบฟอร์มที่_7_original26"/>
      <sheetName val="แบบฟอร์มที่_7_Project_Base26"/>
      <sheetName val="All_employee26"/>
      <sheetName val="n-4_426"/>
      <sheetName val="ADJ_-_RATE39"/>
      <sheetName val="ADJ___RATE39"/>
      <sheetName val="SCB_1_-_Current39"/>
      <sheetName val="SCB_2_-_Current39"/>
      <sheetName val="BALANCE_SHEET_39"/>
      <sheetName val="BS_ATTACH39"/>
      <sheetName val="Sheet1_(2)39"/>
      <sheetName val="เงินกู้_MGC38"/>
      <sheetName val="LC___TR_Listing38"/>
      <sheetName val="Customize_Your_Invoice38"/>
      <sheetName val="Stock_Aging38"/>
      <sheetName val="VariableII__period38"/>
      <sheetName val="Dec_200138"/>
      <sheetName val="CF_RECONCILE_-_138"/>
      <sheetName val="Cost_Centers36"/>
      <sheetName val="_IB-PL-00-01_SUMMARY36"/>
      <sheetName val="10-1_Media36"/>
      <sheetName val="Customize_Your_Purchase_Order36"/>
      <sheetName val="ALL_KSFC_RIGS_EXCEPT_R-536"/>
      <sheetName val="FP_Friends_Other36"/>
      <sheetName val="163040_LC_TR36"/>
      <sheetName val="ng_1230"/>
      <sheetName val="Trial_Balance35"/>
      <sheetName val="_IBPL000135"/>
      <sheetName val="TrialBalance_Q3-200235"/>
      <sheetName val="Workbook_Inputs35"/>
      <sheetName val="163040_LC-TR35"/>
      <sheetName val="CA_Sheet36"/>
      <sheetName val="F9_Parameters34"/>
      <sheetName val="Total_Inventory35"/>
      <sheetName val="Semi_FG&amp;FG35"/>
      <sheetName val="Provision_NRV35"/>
      <sheetName val="Customize_Your_Loan_Manager34"/>
      <sheetName val="D190_234"/>
      <sheetName val="Bang_chiet_tinh_TBA34"/>
      <sheetName val="Data_Entry32"/>
      <sheetName val="input_data32"/>
      <sheetName val="Valo_DCF32"/>
      <sheetName val="List_info32"/>
      <sheetName val="By_Person32"/>
      <sheetName val="head_Jan32"/>
      <sheetName val="Cost_center27"/>
      <sheetName val="DB_PPC_PSF32"/>
      <sheetName val="Record_CR30"/>
      <sheetName val="Co__Code30"/>
      <sheetName val="Incident__NP_201730"/>
      <sheetName val="Standing_Data24"/>
      <sheetName val="Asset_&amp;_Liability24"/>
      <sheetName val="Net_asset_value24"/>
      <sheetName val="Drop_List24"/>
      <sheetName val="CAN_DOI_-_KET_QUA26"/>
      <sheetName val="Month_v_YTD24"/>
      <sheetName val="_IB-PL-YTD24"/>
      <sheetName val="BOI_sum24"/>
      <sheetName val="Update_CIT_FY1924"/>
      <sheetName val="Tax_computation_BOI24"/>
      <sheetName val="A)_Provision_schedule24"/>
      <sheetName val="A2)_834_Inventory24"/>
      <sheetName val="B1)_646_Retirement24"/>
      <sheetName val="B2)_746_Retirement_24"/>
      <sheetName val="C1)_791-0000-20_Private_exp_24"/>
      <sheetName val="TB_(as_of_31DEC)24"/>
      <sheetName val="C2)_779-0000-20_Misc_24"/>
      <sheetName val="C1)_663_Car_Lease24"/>
      <sheetName val="C2)_758_Car_Lease24"/>
      <sheetName val="D)_Training24"/>
      <sheetName val="E)_HY_test_PwC24"/>
      <sheetName val="F)_RD_60424"/>
      <sheetName val="G)_RD_64224"/>
      <sheetName val="TO_-_SP24"/>
      <sheetName val="Company_Info24"/>
      <sheetName val="CA_Comp24"/>
      <sheetName val="Balance_Sheet24"/>
      <sheetName val="Drop_down_list24"/>
      <sheetName val="Write_off24"/>
      <sheetName val="Cost_centre_expenditure24"/>
      <sheetName val="addl_cost24"/>
      <sheetName val="Cash_Flow24"/>
      <sheetName val="Co_info24"/>
      <sheetName val="Financial_Summary24"/>
      <sheetName val="Adj&amp;Rje(Z820)_24"/>
      <sheetName val="Spec_2210424"/>
      <sheetName val="WT_Util_99_LE24"/>
      <sheetName val="PTA_P&amp;S24"/>
      <sheetName val="Waste_Treatment_Variable_24"/>
      <sheetName val="แบบฟอร์มที่_7_original24"/>
      <sheetName val="แบบฟอร์มที่_7_Project_Base24"/>
      <sheetName val="All_employee24"/>
      <sheetName val="n-4_424"/>
      <sheetName val="ADJ_-_RATE38"/>
      <sheetName val="ADJ___RATE38"/>
      <sheetName val="SCB_1_-_Current38"/>
      <sheetName val="SCB_2_-_Current38"/>
      <sheetName val="BALANCE_SHEET_38"/>
      <sheetName val="BS_ATTACH38"/>
      <sheetName val="Sheet1_(2)38"/>
      <sheetName val="เงินกู้_MGC37"/>
      <sheetName val="LC___TR_Listing37"/>
      <sheetName val="Customize_Your_Invoice37"/>
      <sheetName val="Stock_Aging37"/>
      <sheetName val="VariableII__period37"/>
      <sheetName val="Dec_200137"/>
      <sheetName val="CF_RECONCILE_-_137"/>
      <sheetName val="Cost_Centers35"/>
      <sheetName val="_IB-PL-00-01_SUMMARY35"/>
      <sheetName val="10-1_Media35"/>
      <sheetName val="Customize_Your_Purchase_Order35"/>
      <sheetName val="ALL_KSFC_RIGS_EXCEPT_R-535"/>
      <sheetName val="FP_Friends_Other35"/>
      <sheetName val="163040_LC_TR35"/>
      <sheetName val="ng_1229"/>
      <sheetName val="Trial_Balance34"/>
      <sheetName val="_IBPL000134"/>
      <sheetName val="TrialBalance_Q3-200234"/>
      <sheetName val="Workbook_Inputs34"/>
      <sheetName val="163040_LC-TR34"/>
      <sheetName val="CA_Sheet35"/>
      <sheetName val="F9_Parameters33"/>
      <sheetName val="Total_Inventory34"/>
      <sheetName val="Semi_FG&amp;FG34"/>
      <sheetName val="Provision_NRV34"/>
      <sheetName val="Customize_Your_Loan_Manager33"/>
      <sheetName val="D190_233"/>
      <sheetName val="Bang_chiet_tinh_TBA33"/>
      <sheetName val="Data_Entry31"/>
      <sheetName val="input_data31"/>
      <sheetName val="Valo_DCF31"/>
      <sheetName val="List_info31"/>
      <sheetName val="By_Person31"/>
      <sheetName val="head_Jan31"/>
      <sheetName val="Cost_center26"/>
      <sheetName val="DB_PPC_PSF31"/>
      <sheetName val="Record_CR29"/>
      <sheetName val="Co__Code29"/>
      <sheetName val="Incident__NP_201729"/>
      <sheetName val="Standing_Data23"/>
      <sheetName val="Asset_&amp;_Liability23"/>
      <sheetName val="Net_asset_value23"/>
      <sheetName val="Drop_List23"/>
      <sheetName val="CAN_DOI_-_KET_QUA25"/>
      <sheetName val="Month_v_YTD23"/>
      <sheetName val="_IB-PL-YTD23"/>
      <sheetName val="BOI_sum23"/>
      <sheetName val="Update_CIT_FY1923"/>
      <sheetName val="Tax_computation_BOI23"/>
      <sheetName val="A)_Provision_schedule23"/>
      <sheetName val="A2)_834_Inventory23"/>
      <sheetName val="B1)_646_Retirement23"/>
      <sheetName val="B2)_746_Retirement_23"/>
      <sheetName val="C1)_791-0000-20_Private_exp_23"/>
      <sheetName val="TB_(as_of_31DEC)23"/>
      <sheetName val="C2)_779-0000-20_Misc_23"/>
      <sheetName val="C1)_663_Car_Lease23"/>
      <sheetName val="C2)_758_Car_Lease23"/>
      <sheetName val="D)_Training23"/>
      <sheetName val="E)_HY_test_PwC23"/>
      <sheetName val="F)_RD_60423"/>
      <sheetName val="G)_RD_64223"/>
      <sheetName val="TO_-_SP23"/>
      <sheetName val="Company_Info23"/>
      <sheetName val="CA_Comp23"/>
      <sheetName val="Balance_Sheet23"/>
      <sheetName val="Drop_down_list23"/>
      <sheetName val="Write_off23"/>
      <sheetName val="Cost_centre_expenditure23"/>
      <sheetName val="addl_cost23"/>
      <sheetName val="Cash_Flow23"/>
      <sheetName val="Co_info23"/>
      <sheetName val="Financial_Summary23"/>
      <sheetName val="Adj&amp;Rje(Z820)_23"/>
      <sheetName val="Spec_2210423"/>
      <sheetName val="WT_Util_99_LE23"/>
      <sheetName val="PTA_P&amp;S23"/>
      <sheetName val="Waste_Treatment_Variable_23"/>
      <sheetName val="แบบฟอร์มที่_7_original23"/>
      <sheetName val="แบบฟอร์มที่_7_Project_Base23"/>
      <sheetName val="All_employee23"/>
      <sheetName val="n-4_423"/>
      <sheetName val="ADJ_-_RATE40"/>
      <sheetName val="ADJ___RATE40"/>
      <sheetName val="SCB_1_-_Current40"/>
      <sheetName val="SCB_2_-_Current40"/>
      <sheetName val="BALANCE_SHEET_40"/>
      <sheetName val="BS_ATTACH40"/>
      <sheetName val="Sheet1_(2)40"/>
      <sheetName val="เงินกู้_MGC39"/>
      <sheetName val="LC___TR_Listing39"/>
      <sheetName val="Customize_Your_Invoice39"/>
      <sheetName val="Stock_Aging39"/>
      <sheetName val="VariableII__period39"/>
      <sheetName val="Dec_200139"/>
      <sheetName val="CF_RECONCILE_-_139"/>
      <sheetName val="Cost_Centers37"/>
      <sheetName val="_IB-PL-00-01_SUMMARY37"/>
      <sheetName val="10-1_Media37"/>
      <sheetName val="Customize_Your_Purchase_Order37"/>
      <sheetName val="ALL_KSFC_RIGS_EXCEPT_R-537"/>
      <sheetName val="FP_Friends_Other37"/>
      <sheetName val="163040_LC_TR37"/>
      <sheetName val="ng_1231"/>
      <sheetName val="Trial_Balance36"/>
      <sheetName val="_IBPL000136"/>
      <sheetName val="TrialBalance_Q3-200236"/>
      <sheetName val="Workbook_Inputs36"/>
      <sheetName val="163040_LC-TR36"/>
      <sheetName val="CA_Sheet37"/>
      <sheetName val="F9_Parameters35"/>
      <sheetName val="Total_Inventory36"/>
      <sheetName val="Semi_FG&amp;FG36"/>
      <sheetName val="Provision_NRV36"/>
      <sheetName val="Customize_Your_Loan_Manager35"/>
      <sheetName val="D190_235"/>
      <sheetName val="Bang_chiet_tinh_TBA35"/>
      <sheetName val="Data_Entry33"/>
      <sheetName val="input_data33"/>
      <sheetName val="Valo_DCF33"/>
      <sheetName val="List_info33"/>
      <sheetName val="By_Person33"/>
      <sheetName val="head_Jan33"/>
      <sheetName val="Cost_center28"/>
      <sheetName val="DB_PPC_PSF33"/>
      <sheetName val="Record_CR31"/>
      <sheetName val="Co__Code31"/>
      <sheetName val="Incident__NP_201731"/>
      <sheetName val="Standing_Data25"/>
      <sheetName val="Asset_&amp;_Liability25"/>
      <sheetName val="Net_asset_value25"/>
      <sheetName val="Drop_List25"/>
      <sheetName val="CAN_DOI_-_KET_QUA27"/>
      <sheetName val="Month_v_YTD25"/>
      <sheetName val="_IB-PL-YTD25"/>
      <sheetName val="BOI_sum25"/>
      <sheetName val="Update_CIT_FY1925"/>
      <sheetName val="Tax_computation_BOI25"/>
      <sheetName val="A)_Provision_schedule25"/>
      <sheetName val="A2)_834_Inventory25"/>
      <sheetName val="B1)_646_Retirement25"/>
      <sheetName val="B2)_746_Retirement_25"/>
      <sheetName val="C1)_791-0000-20_Private_exp_25"/>
      <sheetName val="TB_(as_of_31DEC)25"/>
      <sheetName val="C2)_779-0000-20_Misc_25"/>
      <sheetName val="C1)_663_Car_Lease25"/>
      <sheetName val="C2)_758_Car_Lease25"/>
      <sheetName val="D)_Training25"/>
      <sheetName val="E)_HY_test_PwC25"/>
      <sheetName val="F)_RD_60425"/>
      <sheetName val="G)_RD_64225"/>
      <sheetName val="TO_-_SP25"/>
      <sheetName val="Company_Info25"/>
      <sheetName val="CA_Comp25"/>
      <sheetName val="Balance_Sheet25"/>
      <sheetName val="Drop_down_list25"/>
      <sheetName val="Write_off25"/>
      <sheetName val="Cost_centre_expenditure25"/>
      <sheetName val="addl_cost25"/>
      <sheetName val="Cash_Flow25"/>
      <sheetName val="Co_info25"/>
      <sheetName val="Financial_Summary25"/>
      <sheetName val="Adj&amp;Rje(Z820)_25"/>
      <sheetName val="Spec_2210425"/>
      <sheetName val="WT_Util_99_LE25"/>
      <sheetName val="PTA_P&amp;S25"/>
      <sheetName val="Waste_Treatment_Variable_25"/>
      <sheetName val="แบบฟอร์มที่_7_original25"/>
      <sheetName val="แบบฟอร์มที่_7_Project_Base25"/>
      <sheetName val="All_employee25"/>
      <sheetName val="n-4_425"/>
      <sheetName val="ADJ_-_RATE44"/>
      <sheetName val="ADJ___RATE44"/>
      <sheetName val="SCB_1_-_Current44"/>
      <sheetName val="SCB_2_-_Current44"/>
      <sheetName val="BALANCE_SHEET_44"/>
      <sheetName val="BS_ATTACH44"/>
      <sheetName val="Sheet1_(2)44"/>
      <sheetName val="เงินกู้_MGC43"/>
      <sheetName val="LC___TR_Listing43"/>
      <sheetName val="Customize_Your_Invoice43"/>
      <sheetName val="Stock_Aging43"/>
      <sheetName val="VariableII__period43"/>
      <sheetName val="Dec_200143"/>
      <sheetName val="CF_RECONCILE_-_143"/>
      <sheetName val="Cost_Centers41"/>
      <sheetName val="_IB-PL-00-01_SUMMARY41"/>
      <sheetName val="10-1_Media41"/>
      <sheetName val="Customize_Your_Purchase_Order41"/>
      <sheetName val="ALL_KSFC_RIGS_EXCEPT_R-541"/>
      <sheetName val="FP_Friends_Other41"/>
      <sheetName val="163040_LC_TR41"/>
      <sheetName val="ng_1235"/>
      <sheetName val="Trial_Balance40"/>
      <sheetName val="_IBPL000140"/>
      <sheetName val="TrialBalance_Q3-200240"/>
      <sheetName val="Workbook_Inputs40"/>
      <sheetName val="163040_LC-TR40"/>
      <sheetName val="CA_Sheet41"/>
      <sheetName val="F9_Parameters39"/>
      <sheetName val="Total_Inventory40"/>
      <sheetName val="Semi_FG&amp;FG40"/>
      <sheetName val="Provision_NRV40"/>
      <sheetName val="Customize_Your_Loan_Manager39"/>
      <sheetName val="D190_239"/>
      <sheetName val="Bang_chiet_tinh_TBA39"/>
      <sheetName val="Data_Entry37"/>
      <sheetName val="input_data37"/>
      <sheetName val="Valo_DCF37"/>
      <sheetName val="List_info37"/>
      <sheetName val="By_Person37"/>
      <sheetName val="head_Jan37"/>
      <sheetName val="Cost_center32"/>
      <sheetName val="DB_PPC_PSF37"/>
      <sheetName val="Record_CR35"/>
      <sheetName val="Co__Code35"/>
      <sheetName val="Incident__NP_201735"/>
      <sheetName val="Standing_Data29"/>
      <sheetName val="Asset_&amp;_Liability29"/>
      <sheetName val="Net_asset_value29"/>
      <sheetName val="Drop_List29"/>
      <sheetName val="CAN_DOI_-_KET_QUA31"/>
      <sheetName val="Month_v_YTD29"/>
      <sheetName val="_IB-PL-YTD29"/>
      <sheetName val="BOI_sum29"/>
      <sheetName val="Update_CIT_FY1929"/>
      <sheetName val="Tax_computation_BOI29"/>
      <sheetName val="A)_Provision_schedule29"/>
      <sheetName val="A2)_834_Inventory29"/>
      <sheetName val="B1)_646_Retirement29"/>
      <sheetName val="B2)_746_Retirement_29"/>
      <sheetName val="C1)_791-0000-20_Private_exp_29"/>
      <sheetName val="TB_(as_of_31DEC)29"/>
      <sheetName val="C2)_779-0000-20_Misc_29"/>
      <sheetName val="C1)_663_Car_Lease29"/>
      <sheetName val="C2)_758_Car_Lease29"/>
      <sheetName val="D)_Training29"/>
      <sheetName val="E)_HY_test_PwC29"/>
      <sheetName val="F)_RD_60429"/>
      <sheetName val="G)_RD_64229"/>
      <sheetName val="TO_-_SP29"/>
      <sheetName val="Company_Info29"/>
      <sheetName val="CA_Comp29"/>
      <sheetName val="Balance_Sheet29"/>
      <sheetName val="Drop_down_list29"/>
      <sheetName val="Write_off29"/>
      <sheetName val="Cost_centre_expenditure29"/>
      <sheetName val="addl_cost29"/>
      <sheetName val="Cash_Flow29"/>
      <sheetName val="Co_info29"/>
      <sheetName val="Financial_Summary29"/>
      <sheetName val="Adj&amp;Rje(Z820)_29"/>
      <sheetName val="Spec_2210429"/>
      <sheetName val="WT_Util_99_LE29"/>
      <sheetName val="PTA_P&amp;S29"/>
      <sheetName val="Waste_Treatment_Variable_29"/>
      <sheetName val="แบบฟอร์มที่_7_original29"/>
      <sheetName val="แบบฟอร์มที่_7_Project_Base29"/>
      <sheetName val="All_employee29"/>
      <sheetName val="n-4_429"/>
      <sheetName val="ADJ_-_RATE42"/>
      <sheetName val="ADJ___RATE42"/>
      <sheetName val="SCB_1_-_Current42"/>
      <sheetName val="SCB_2_-_Current42"/>
      <sheetName val="BALANCE_SHEET_42"/>
      <sheetName val="BS_ATTACH42"/>
      <sheetName val="Sheet1_(2)42"/>
      <sheetName val="เงินกู้_MGC41"/>
      <sheetName val="LC___TR_Listing41"/>
      <sheetName val="Customize_Your_Invoice41"/>
      <sheetName val="Stock_Aging41"/>
      <sheetName val="VariableII__period41"/>
      <sheetName val="Dec_200141"/>
      <sheetName val="CF_RECONCILE_-_141"/>
      <sheetName val="Cost_Centers39"/>
      <sheetName val="_IB-PL-00-01_SUMMARY39"/>
      <sheetName val="10-1_Media39"/>
      <sheetName val="Customize_Your_Purchase_Order39"/>
      <sheetName val="ALL_KSFC_RIGS_EXCEPT_R-539"/>
      <sheetName val="FP_Friends_Other39"/>
      <sheetName val="163040_LC_TR39"/>
      <sheetName val="ng_1233"/>
      <sheetName val="Trial_Balance38"/>
      <sheetName val="_IBPL000138"/>
      <sheetName val="TrialBalance_Q3-200238"/>
      <sheetName val="Workbook_Inputs38"/>
      <sheetName val="163040_LC-TR38"/>
      <sheetName val="CA_Sheet39"/>
      <sheetName val="F9_Parameters37"/>
      <sheetName val="Total_Inventory38"/>
      <sheetName val="Semi_FG&amp;FG38"/>
      <sheetName val="Provision_NRV38"/>
      <sheetName val="Customize_Your_Loan_Manager37"/>
      <sheetName val="D190_237"/>
      <sheetName val="Bang_chiet_tinh_TBA37"/>
      <sheetName val="Data_Entry35"/>
      <sheetName val="input_data35"/>
      <sheetName val="Valo_DCF35"/>
      <sheetName val="List_info35"/>
      <sheetName val="By_Person35"/>
      <sheetName val="head_Jan35"/>
      <sheetName val="Cost_center30"/>
      <sheetName val="DB_PPC_PSF35"/>
      <sheetName val="Record_CR33"/>
      <sheetName val="Co__Code33"/>
      <sheetName val="Incident__NP_201733"/>
      <sheetName val="Standing_Data27"/>
      <sheetName val="Asset_&amp;_Liability27"/>
      <sheetName val="Net_asset_value27"/>
      <sheetName val="Drop_List27"/>
      <sheetName val="CAN_DOI_-_KET_QUA29"/>
      <sheetName val="Month_v_YTD27"/>
      <sheetName val="_IB-PL-YTD27"/>
      <sheetName val="BOI_sum27"/>
      <sheetName val="Update_CIT_FY1927"/>
      <sheetName val="Tax_computation_BOI27"/>
      <sheetName val="A)_Provision_schedule27"/>
      <sheetName val="A2)_834_Inventory27"/>
      <sheetName val="B1)_646_Retirement27"/>
      <sheetName val="B2)_746_Retirement_27"/>
      <sheetName val="C1)_791-0000-20_Private_exp_27"/>
      <sheetName val="TB_(as_of_31DEC)27"/>
      <sheetName val="C2)_779-0000-20_Misc_27"/>
      <sheetName val="C1)_663_Car_Lease27"/>
      <sheetName val="C2)_758_Car_Lease27"/>
      <sheetName val="D)_Training27"/>
      <sheetName val="E)_HY_test_PwC27"/>
      <sheetName val="F)_RD_60427"/>
      <sheetName val="G)_RD_64227"/>
      <sheetName val="TO_-_SP27"/>
      <sheetName val="Company_Info27"/>
      <sheetName val="CA_Comp27"/>
      <sheetName val="Balance_Sheet27"/>
      <sheetName val="Drop_down_list27"/>
      <sheetName val="Write_off27"/>
      <sheetName val="Cost_centre_expenditure27"/>
      <sheetName val="addl_cost27"/>
      <sheetName val="Cash_Flow27"/>
      <sheetName val="Co_info27"/>
      <sheetName val="Financial_Summary27"/>
      <sheetName val="Adj&amp;Rje(Z820)_27"/>
      <sheetName val="Spec_2210427"/>
      <sheetName val="WT_Util_99_LE27"/>
      <sheetName val="PTA_P&amp;S27"/>
      <sheetName val="Waste_Treatment_Variable_27"/>
      <sheetName val="แบบฟอร์มที่_7_original27"/>
      <sheetName val="แบบฟอร์มที่_7_Project_Base27"/>
      <sheetName val="All_employee27"/>
      <sheetName val="n-4_427"/>
      <sheetName val="ADJ_-_RATE43"/>
      <sheetName val="ADJ___RATE43"/>
      <sheetName val="SCB_1_-_Current43"/>
      <sheetName val="SCB_2_-_Current43"/>
      <sheetName val="BALANCE_SHEET_43"/>
      <sheetName val="BS_ATTACH43"/>
      <sheetName val="Sheet1_(2)43"/>
      <sheetName val="เงินกู้_MGC42"/>
      <sheetName val="LC___TR_Listing42"/>
      <sheetName val="Customize_Your_Invoice42"/>
      <sheetName val="Stock_Aging42"/>
      <sheetName val="VariableII__period42"/>
      <sheetName val="Dec_200142"/>
      <sheetName val="CF_RECONCILE_-_142"/>
      <sheetName val="Cost_Centers40"/>
      <sheetName val="_IB-PL-00-01_SUMMARY40"/>
      <sheetName val="10-1_Media40"/>
      <sheetName val="Customize_Your_Purchase_Order40"/>
      <sheetName val="ALL_KSFC_RIGS_EXCEPT_R-540"/>
      <sheetName val="FP_Friends_Other40"/>
      <sheetName val="163040_LC_TR40"/>
      <sheetName val="ng_1234"/>
      <sheetName val="Trial_Balance39"/>
      <sheetName val="_IBPL000139"/>
      <sheetName val="TrialBalance_Q3-200239"/>
      <sheetName val="Workbook_Inputs39"/>
      <sheetName val="163040_LC-TR39"/>
      <sheetName val="CA_Sheet40"/>
      <sheetName val="F9_Parameters38"/>
      <sheetName val="Total_Inventory39"/>
      <sheetName val="Semi_FG&amp;FG39"/>
      <sheetName val="Provision_NRV39"/>
      <sheetName val="Customize_Your_Loan_Manager38"/>
      <sheetName val="D190_238"/>
      <sheetName val="Bang_chiet_tinh_TBA38"/>
      <sheetName val="Data_Entry36"/>
      <sheetName val="input_data36"/>
      <sheetName val="Valo_DCF36"/>
      <sheetName val="List_info36"/>
      <sheetName val="By_Person36"/>
      <sheetName val="head_Jan36"/>
      <sheetName val="Cost_center31"/>
      <sheetName val="DB_PPC_PSF36"/>
      <sheetName val="Record_CR34"/>
      <sheetName val="Co__Code34"/>
      <sheetName val="Incident__NP_201734"/>
      <sheetName val="Standing_Data28"/>
      <sheetName val="Asset_&amp;_Liability28"/>
      <sheetName val="Net_asset_value28"/>
      <sheetName val="Drop_List28"/>
      <sheetName val="CAN_DOI_-_KET_QUA30"/>
      <sheetName val="Month_v_YTD28"/>
      <sheetName val="_IB-PL-YTD28"/>
      <sheetName val="BOI_sum28"/>
      <sheetName val="Update_CIT_FY1928"/>
      <sheetName val="Tax_computation_BOI28"/>
      <sheetName val="A)_Provision_schedule28"/>
      <sheetName val="A2)_834_Inventory28"/>
      <sheetName val="B1)_646_Retirement28"/>
      <sheetName val="B2)_746_Retirement_28"/>
      <sheetName val="C1)_791-0000-20_Private_exp_28"/>
      <sheetName val="TB_(as_of_31DEC)28"/>
      <sheetName val="C2)_779-0000-20_Misc_28"/>
      <sheetName val="C1)_663_Car_Lease28"/>
      <sheetName val="C2)_758_Car_Lease28"/>
      <sheetName val="D)_Training28"/>
      <sheetName val="E)_HY_test_PwC28"/>
      <sheetName val="F)_RD_60428"/>
      <sheetName val="G)_RD_64228"/>
      <sheetName val="TO_-_SP28"/>
      <sheetName val="Company_Info28"/>
      <sheetName val="CA_Comp28"/>
      <sheetName val="Balance_Sheet28"/>
      <sheetName val="Drop_down_list28"/>
      <sheetName val="Write_off28"/>
      <sheetName val="Cost_centre_expenditure28"/>
      <sheetName val="addl_cost28"/>
      <sheetName val="Cash_Flow28"/>
      <sheetName val="Co_info28"/>
      <sheetName val="Financial_Summary28"/>
      <sheetName val="Adj&amp;Rje(Z820)_28"/>
      <sheetName val="Spec_2210428"/>
      <sheetName val="WT_Util_99_LE28"/>
      <sheetName val="PTA_P&amp;S28"/>
      <sheetName val="Waste_Treatment_Variable_28"/>
      <sheetName val="แบบฟอร์มที่_7_original28"/>
      <sheetName val="แบบฟอร์มที่_7_Project_Base28"/>
      <sheetName val="All_employee28"/>
      <sheetName val="n-4_428"/>
      <sheetName val="ADJ_-_RATE48"/>
      <sheetName val="ADJ___RATE48"/>
      <sheetName val="SCB_1_-_Current48"/>
      <sheetName val="SCB_2_-_Current48"/>
      <sheetName val="BALANCE_SHEET_48"/>
      <sheetName val="BS_ATTACH48"/>
      <sheetName val="Sheet1_(2)48"/>
      <sheetName val="เงินกู้_MGC47"/>
      <sheetName val="LC___TR_Listing47"/>
      <sheetName val="Customize_Your_Invoice47"/>
      <sheetName val="Stock_Aging47"/>
      <sheetName val="VariableII__period47"/>
      <sheetName val="Dec_200147"/>
      <sheetName val="CF_RECONCILE_-_147"/>
      <sheetName val="Cost_Centers45"/>
      <sheetName val="_IB-PL-00-01_SUMMARY45"/>
      <sheetName val="10-1_Media45"/>
      <sheetName val="Customize_Your_Purchase_Order45"/>
      <sheetName val="ALL_KSFC_RIGS_EXCEPT_R-545"/>
      <sheetName val="FP_Friends_Other45"/>
      <sheetName val="163040_LC_TR45"/>
      <sheetName val="ng_1239"/>
      <sheetName val="Trial_Balance44"/>
      <sheetName val="_IBPL000144"/>
      <sheetName val="TrialBalance_Q3-200244"/>
      <sheetName val="Workbook_Inputs44"/>
      <sheetName val="163040_LC-TR44"/>
      <sheetName val="CA_Sheet45"/>
      <sheetName val="F9_Parameters43"/>
      <sheetName val="Total_Inventory44"/>
      <sheetName val="Semi_FG&amp;FG44"/>
      <sheetName val="Provision_NRV44"/>
      <sheetName val="Customize_Your_Loan_Manager43"/>
      <sheetName val="D190_243"/>
      <sheetName val="Bang_chiet_tinh_TBA43"/>
      <sheetName val="Data_Entry41"/>
      <sheetName val="input_data41"/>
      <sheetName val="Valo_DCF41"/>
      <sheetName val="List_info41"/>
      <sheetName val="By_Person41"/>
      <sheetName val="head_Jan41"/>
      <sheetName val="Cost_center36"/>
      <sheetName val="DB_PPC_PSF41"/>
      <sheetName val="Record_CR39"/>
      <sheetName val="Co__Code39"/>
      <sheetName val="Incident__NP_201739"/>
      <sheetName val="Standing_Data33"/>
      <sheetName val="Asset_&amp;_Liability33"/>
      <sheetName val="Net_asset_value33"/>
      <sheetName val="Drop_List33"/>
      <sheetName val="CAN_DOI_-_KET_QUA35"/>
      <sheetName val="Month_v_YTD33"/>
      <sheetName val="_IB-PL-YTD33"/>
      <sheetName val="BOI_sum33"/>
      <sheetName val="Update_CIT_FY1933"/>
      <sheetName val="Tax_computation_BOI33"/>
      <sheetName val="A)_Provision_schedule33"/>
      <sheetName val="A2)_834_Inventory33"/>
      <sheetName val="B1)_646_Retirement33"/>
      <sheetName val="B2)_746_Retirement_33"/>
      <sheetName val="C1)_791-0000-20_Private_exp_33"/>
      <sheetName val="TB_(as_of_31DEC)33"/>
      <sheetName val="C2)_779-0000-20_Misc_33"/>
      <sheetName val="C1)_663_Car_Lease33"/>
      <sheetName val="C2)_758_Car_Lease33"/>
      <sheetName val="D)_Training33"/>
      <sheetName val="E)_HY_test_PwC33"/>
      <sheetName val="F)_RD_60433"/>
      <sheetName val="G)_RD_64233"/>
      <sheetName val="TO_-_SP33"/>
      <sheetName val="Company_Info33"/>
      <sheetName val="CA_Comp33"/>
      <sheetName val="Balance_Sheet33"/>
      <sheetName val="Drop_down_list33"/>
      <sheetName val="Write_off33"/>
      <sheetName val="Cost_centre_expenditure33"/>
      <sheetName val="addl_cost33"/>
      <sheetName val="Cash_Flow33"/>
      <sheetName val="Co_info33"/>
      <sheetName val="Financial_Summary33"/>
      <sheetName val="Adj&amp;Rje(Z820)_33"/>
      <sheetName val="Spec_2210433"/>
      <sheetName val="WT_Util_99_LE33"/>
      <sheetName val="PTA_P&amp;S33"/>
      <sheetName val="Waste_Treatment_Variable_33"/>
      <sheetName val="แบบฟอร์มที่_7_original33"/>
      <sheetName val="แบบฟอร์มที่_7_Project_Base33"/>
      <sheetName val="All_employee33"/>
      <sheetName val="n-4_433"/>
      <sheetName val="DISCOUNT_(2)5"/>
      <sheetName val="Bank_CA&amp;SA6"/>
      <sheetName val="AR_-CID6"/>
      <sheetName val="ดบ_ค้างรับ_Tisco6"/>
      <sheetName val="คชจ_ล่วงหน้า6"/>
      <sheetName val="ก่อสร้าง_ล่วงหน้า6"/>
      <sheetName val="ภาษีหัก_ณ_ที่จ่าย6"/>
      <sheetName val="คชจ_รอเรียกเก็บ_TDT6"/>
      <sheetName val="อุปกรณ์(หน่วยงาน)_6"/>
      <sheetName val="ICS_Cost_by_units6"/>
      <sheetName val="ICM_Budget&amp;Cost_Phase_I6"/>
      <sheetName val="ICM_Budget_Cost_Phase_II6"/>
      <sheetName val="ICm_Cost_by_units6"/>
      <sheetName val="CIV_AP_2-131-006"/>
      <sheetName val="ICM_AP_2-131-006"/>
      <sheetName val="CIV_AP_2-133-006"/>
      <sheetName val="ICM_AP_2-133-006"/>
      <sheetName val="ICM_AP_RPT6"/>
      <sheetName val="CIV_AP_RPT6"/>
      <sheetName val="CHQระหว่างทาง_2-132-006"/>
      <sheetName val="ภาษีเงินได้หัก_ณ_ที่จ่าย6"/>
      <sheetName val="ค้างจ่าย_CID6"/>
      <sheetName val="เงินทดรองรับ_2-191-006"/>
      <sheetName val="เงินทดรองรับ_2-193-006"/>
      <sheetName val="เงินทดรองรับ_2-194-xx6"/>
      <sheetName val="สรุปเงินมัดจำห้องชุด_Agent6"/>
      <sheetName val="Commission-Tiny_(Chinese)6"/>
      <sheetName val="Commission-Sky_Pro_(Thai)6"/>
      <sheetName val="สำรองผลประโยชน์พนง_6"/>
      <sheetName val="รด_บริหาร6"/>
      <sheetName val="รด_อื่น6"/>
      <sheetName val="6-120-10_ค่าเช่า6"/>
      <sheetName val="6-120-20_ค่าบริการ6"/>
      <sheetName val="6-120-50_ค่าซ่อมแซม6"/>
      <sheetName val="6-150-10_ค่าที่ปรึกษา6"/>
      <sheetName val="6-130-20_ส่งเสริมการขาย6"/>
      <sheetName val="6-130-30_คอมมิชชั่น-ICS6"/>
      <sheetName val="6-130-30_คอมมิชชั่น-ICM6"/>
      <sheetName val="#6-200-00_ดอกเบี้ยจ่าย6"/>
      <sheetName val="Haft_year_tax_estimation_15"/>
      <sheetName val="Haft_year_tax_estimation_25"/>
      <sheetName val="Haft_year_tax_estimation_(1)5"/>
      <sheetName val="Haft_year_tax_estimation_(2)5"/>
      <sheetName val="Taxcal_6_Month5"/>
      <sheetName val="Data_Last_year5"/>
      <sheetName val="GL_CB5"/>
      <sheetName val="GL_M5"/>
      <sheetName val="Gain_Loss_Calculation5"/>
      <sheetName val="Deferred_Charge5"/>
      <sheetName val="Detail_รายบุคคลปี_585"/>
      <sheetName val="Sale_04045"/>
      <sheetName val="IBA_&lt;O3&gt;5"/>
      <sheetName val="Loan_Amortization_Table5"/>
      <sheetName val="Linkage_Quote5"/>
      <sheetName val="Register_Cal_Mar_04_July_05_5"/>
      <sheetName val="QR_4_15"/>
      <sheetName val="คชจ_ดำเนินงาน6-435"/>
      <sheetName val="Norms_SP5"/>
      <sheetName val="Jul_025"/>
      <sheetName val="Non_Movement5"/>
      <sheetName val="Retire_2015-20175"/>
      <sheetName val="New_Item5"/>
      <sheetName val="B131_5"/>
      <sheetName val="HR_Budget1"/>
      <sheetName val="BOS_Commodity1"/>
      <sheetName val="SSD_Plant_Incremental_Projects1"/>
      <sheetName val="ERP_7_061"/>
      <sheetName val="Pareto_Top_RPN1"/>
      <sheetName val="FDR_BUDGET_2001_EISENACH1"/>
      <sheetName val="Cost_Reduction_Programs1"/>
      <sheetName val="COMPARISON_SHEET_(1)1"/>
      <sheetName val="ADJ_-_RATE45"/>
      <sheetName val="ADJ___RATE45"/>
      <sheetName val="SCB_1_-_Current45"/>
      <sheetName val="SCB_2_-_Current45"/>
      <sheetName val="BALANCE_SHEET_45"/>
      <sheetName val="BS_ATTACH45"/>
      <sheetName val="Sheet1_(2)45"/>
      <sheetName val="เงินกู้_MGC44"/>
      <sheetName val="LC___TR_Listing44"/>
      <sheetName val="Customize_Your_Invoice44"/>
      <sheetName val="Stock_Aging44"/>
      <sheetName val="VariableII__period44"/>
      <sheetName val="Dec_200144"/>
      <sheetName val="CF_RECONCILE_-_144"/>
      <sheetName val="Cost_Centers42"/>
      <sheetName val="_IB-PL-00-01_SUMMARY42"/>
      <sheetName val="10-1_Media42"/>
      <sheetName val="Customize_Your_Purchase_Order42"/>
      <sheetName val="ALL_KSFC_RIGS_EXCEPT_R-542"/>
      <sheetName val="FP_Friends_Other42"/>
      <sheetName val="163040_LC_TR42"/>
      <sheetName val="ng_1236"/>
      <sheetName val="Trial_Balance41"/>
      <sheetName val="_IBPL000141"/>
      <sheetName val="TrialBalance_Q3-200241"/>
      <sheetName val="Workbook_Inputs41"/>
      <sheetName val="163040_LC-TR41"/>
      <sheetName val="CA_Sheet42"/>
      <sheetName val="F9_Parameters40"/>
      <sheetName val="Total_Inventory41"/>
      <sheetName val="Semi_FG&amp;FG41"/>
      <sheetName val="Provision_NRV41"/>
      <sheetName val="Customize_Your_Loan_Manager40"/>
      <sheetName val="D190_240"/>
      <sheetName val="Bang_chiet_tinh_TBA40"/>
      <sheetName val="Data_Entry38"/>
      <sheetName val="input_data38"/>
      <sheetName val="Valo_DCF38"/>
      <sheetName val="List_info38"/>
      <sheetName val="By_Person38"/>
      <sheetName val="head_Jan38"/>
      <sheetName val="Cost_center33"/>
      <sheetName val="DB_PPC_PSF38"/>
      <sheetName val="Record_CR36"/>
      <sheetName val="Co__Code36"/>
      <sheetName val="Incident__NP_201736"/>
      <sheetName val="Standing_Data30"/>
      <sheetName val="Asset_&amp;_Liability30"/>
      <sheetName val="Net_asset_value30"/>
      <sheetName val="Drop_List30"/>
      <sheetName val="CAN_DOI_-_KET_QUA32"/>
      <sheetName val="Month_v_YTD30"/>
      <sheetName val="_IB-PL-YTD30"/>
      <sheetName val="BOI_sum30"/>
      <sheetName val="Update_CIT_FY1930"/>
      <sheetName val="Tax_computation_BOI30"/>
      <sheetName val="A)_Provision_schedule30"/>
      <sheetName val="A2)_834_Inventory30"/>
      <sheetName val="B1)_646_Retirement30"/>
      <sheetName val="B2)_746_Retirement_30"/>
      <sheetName val="C1)_791-0000-20_Private_exp_30"/>
      <sheetName val="TB_(as_of_31DEC)30"/>
      <sheetName val="C2)_779-0000-20_Misc_30"/>
      <sheetName val="C1)_663_Car_Lease30"/>
      <sheetName val="C2)_758_Car_Lease30"/>
      <sheetName val="D)_Training30"/>
      <sheetName val="E)_HY_test_PwC30"/>
      <sheetName val="F)_RD_60430"/>
      <sheetName val="G)_RD_64230"/>
      <sheetName val="TO_-_SP30"/>
      <sheetName val="Company_Info30"/>
      <sheetName val="CA_Comp30"/>
      <sheetName val="Balance_Sheet30"/>
      <sheetName val="Drop_down_list30"/>
      <sheetName val="Write_off30"/>
      <sheetName val="Cost_centre_expenditure30"/>
      <sheetName val="addl_cost30"/>
      <sheetName val="Cash_Flow30"/>
      <sheetName val="Co_info30"/>
      <sheetName val="Financial_Summary30"/>
      <sheetName val="Adj&amp;Rje(Z820)_30"/>
      <sheetName val="Spec_2210430"/>
      <sheetName val="WT_Util_99_LE30"/>
      <sheetName val="PTA_P&amp;S30"/>
      <sheetName val="Waste_Treatment_Variable_30"/>
      <sheetName val="แบบฟอร์มที่_7_original30"/>
      <sheetName val="แบบฟอร์มที่_7_Project_Base30"/>
      <sheetName val="All_employee30"/>
      <sheetName val="n-4_430"/>
      <sheetName val="ADJ_-_RATE46"/>
      <sheetName val="ADJ___RATE46"/>
      <sheetName val="SCB_1_-_Current46"/>
      <sheetName val="SCB_2_-_Current46"/>
      <sheetName val="BALANCE_SHEET_46"/>
      <sheetName val="BS_ATTACH46"/>
      <sheetName val="Sheet1_(2)46"/>
      <sheetName val="เงินกู้_MGC45"/>
      <sheetName val="LC___TR_Listing45"/>
      <sheetName val="Customize_Your_Invoice45"/>
      <sheetName val="Stock_Aging45"/>
      <sheetName val="VariableII__period45"/>
      <sheetName val="Dec_200145"/>
      <sheetName val="CF_RECONCILE_-_145"/>
      <sheetName val="Cost_Centers43"/>
      <sheetName val="_IB-PL-00-01_SUMMARY43"/>
      <sheetName val="10-1_Media43"/>
      <sheetName val="Customize_Your_Purchase_Order43"/>
      <sheetName val="ALL_KSFC_RIGS_EXCEPT_R-543"/>
      <sheetName val="FP_Friends_Other43"/>
      <sheetName val="163040_LC_TR43"/>
      <sheetName val="ng_1237"/>
      <sheetName val="Trial_Balance42"/>
      <sheetName val="_IBPL000142"/>
      <sheetName val="TrialBalance_Q3-200242"/>
      <sheetName val="Workbook_Inputs42"/>
      <sheetName val="163040_LC-TR42"/>
      <sheetName val="CA_Sheet43"/>
      <sheetName val="F9_Parameters41"/>
      <sheetName val="Total_Inventory42"/>
      <sheetName val="Semi_FG&amp;FG42"/>
      <sheetName val="Provision_NRV42"/>
      <sheetName val="Customize_Your_Loan_Manager41"/>
      <sheetName val="D190_241"/>
      <sheetName val="Bang_chiet_tinh_TBA41"/>
      <sheetName val="Data_Entry39"/>
      <sheetName val="input_data39"/>
      <sheetName val="Valo_DCF39"/>
      <sheetName val="List_info39"/>
      <sheetName val="By_Person39"/>
      <sheetName val="head_Jan39"/>
      <sheetName val="Cost_center34"/>
      <sheetName val="DB_PPC_PSF39"/>
      <sheetName val="Record_CR37"/>
      <sheetName val="Co__Code37"/>
      <sheetName val="Incident__NP_201737"/>
      <sheetName val="Standing_Data31"/>
      <sheetName val="Asset_&amp;_Liability31"/>
      <sheetName val="Net_asset_value31"/>
      <sheetName val="Drop_List31"/>
      <sheetName val="CAN_DOI_-_KET_QUA33"/>
      <sheetName val="Month_v_YTD31"/>
      <sheetName val="_IB-PL-YTD31"/>
      <sheetName val="BOI_sum31"/>
      <sheetName val="Update_CIT_FY1931"/>
      <sheetName val="Tax_computation_BOI31"/>
      <sheetName val="A)_Provision_schedule31"/>
      <sheetName val="A2)_834_Inventory31"/>
      <sheetName val="B1)_646_Retirement31"/>
      <sheetName val="B2)_746_Retirement_31"/>
      <sheetName val="C1)_791-0000-20_Private_exp_31"/>
      <sheetName val="TB_(as_of_31DEC)31"/>
      <sheetName val="C2)_779-0000-20_Misc_31"/>
      <sheetName val="C1)_663_Car_Lease31"/>
      <sheetName val="C2)_758_Car_Lease31"/>
      <sheetName val="D)_Training31"/>
      <sheetName val="E)_HY_test_PwC31"/>
      <sheetName val="F)_RD_60431"/>
      <sheetName val="G)_RD_64231"/>
      <sheetName val="TO_-_SP31"/>
      <sheetName val="Company_Info31"/>
      <sheetName val="CA_Comp31"/>
      <sheetName val="Balance_Sheet31"/>
      <sheetName val="Drop_down_list31"/>
      <sheetName val="Write_off31"/>
      <sheetName val="Cost_centre_expenditure31"/>
      <sheetName val="addl_cost31"/>
      <sheetName val="Cash_Flow31"/>
      <sheetName val="Co_info31"/>
      <sheetName val="Financial_Summary31"/>
      <sheetName val="Adj&amp;Rje(Z820)_31"/>
      <sheetName val="Spec_2210431"/>
      <sheetName val="WT_Util_99_LE31"/>
      <sheetName val="PTA_P&amp;S31"/>
      <sheetName val="Waste_Treatment_Variable_31"/>
      <sheetName val="แบบฟอร์มที่_7_original31"/>
      <sheetName val="แบบฟอร์มที่_7_Project_Base31"/>
      <sheetName val="All_employee31"/>
      <sheetName val="n-4_431"/>
      <sheetName val="ADJ_-_RATE47"/>
      <sheetName val="ADJ___RATE47"/>
      <sheetName val="SCB_1_-_Current47"/>
      <sheetName val="SCB_2_-_Current47"/>
      <sheetName val="BALANCE_SHEET_47"/>
      <sheetName val="BS_ATTACH47"/>
      <sheetName val="Sheet1_(2)47"/>
      <sheetName val="เงินกู้_MGC46"/>
      <sheetName val="LC___TR_Listing46"/>
      <sheetName val="Customize_Your_Invoice46"/>
      <sheetName val="Stock_Aging46"/>
      <sheetName val="VariableII__period46"/>
      <sheetName val="Dec_200146"/>
      <sheetName val="CF_RECONCILE_-_146"/>
      <sheetName val="Cost_Centers44"/>
      <sheetName val="_IB-PL-00-01_SUMMARY44"/>
      <sheetName val="10-1_Media44"/>
      <sheetName val="Customize_Your_Purchase_Order44"/>
      <sheetName val="ALL_KSFC_RIGS_EXCEPT_R-544"/>
      <sheetName val="FP_Friends_Other44"/>
      <sheetName val="163040_LC_TR44"/>
      <sheetName val="ng_1238"/>
      <sheetName val="Trial_Balance43"/>
      <sheetName val="_IBPL000143"/>
      <sheetName val="TrialBalance_Q3-200243"/>
      <sheetName val="Workbook_Inputs43"/>
      <sheetName val="163040_LC-TR43"/>
      <sheetName val="CA_Sheet44"/>
      <sheetName val="F9_Parameters42"/>
      <sheetName val="Total_Inventory43"/>
      <sheetName val="Semi_FG&amp;FG43"/>
      <sheetName val="Provision_NRV43"/>
      <sheetName val="Customize_Your_Loan_Manager42"/>
      <sheetName val="D190_242"/>
      <sheetName val="Bang_chiet_tinh_TBA42"/>
      <sheetName val="Data_Entry40"/>
      <sheetName val="input_data40"/>
      <sheetName val="Valo_DCF40"/>
      <sheetName val="List_info40"/>
      <sheetName val="By_Person40"/>
      <sheetName val="head_Jan40"/>
      <sheetName val="Cost_center35"/>
      <sheetName val="DB_PPC_PSF40"/>
      <sheetName val="Record_CR38"/>
      <sheetName val="Co__Code38"/>
      <sheetName val="Incident__NP_201738"/>
      <sheetName val="Standing_Data32"/>
      <sheetName val="Asset_&amp;_Liability32"/>
      <sheetName val="Net_asset_value32"/>
      <sheetName val="Drop_List32"/>
      <sheetName val="CAN_DOI_-_KET_QUA34"/>
      <sheetName val="Month_v_YTD32"/>
      <sheetName val="_IB-PL-YTD32"/>
      <sheetName val="BOI_sum32"/>
      <sheetName val="Update_CIT_FY1932"/>
      <sheetName val="Tax_computation_BOI32"/>
      <sheetName val="A)_Provision_schedule32"/>
      <sheetName val="A2)_834_Inventory32"/>
      <sheetName val="B1)_646_Retirement32"/>
      <sheetName val="B2)_746_Retirement_32"/>
      <sheetName val="C1)_791-0000-20_Private_exp_32"/>
      <sheetName val="TB_(as_of_31DEC)32"/>
      <sheetName val="C2)_779-0000-20_Misc_32"/>
      <sheetName val="C1)_663_Car_Lease32"/>
      <sheetName val="C2)_758_Car_Lease32"/>
      <sheetName val="D)_Training32"/>
      <sheetName val="E)_HY_test_PwC32"/>
      <sheetName val="F)_RD_60432"/>
      <sheetName val="G)_RD_64232"/>
      <sheetName val="TO_-_SP32"/>
      <sheetName val="Company_Info32"/>
      <sheetName val="CA_Comp32"/>
      <sheetName val="Balance_Sheet32"/>
      <sheetName val="Drop_down_list32"/>
      <sheetName val="Write_off32"/>
      <sheetName val="Cost_centre_expenditure32"/>
      <sheetName val="addl_cost32"/>
      <sheetName val="Cash_Flow32"/>
      <sheetName val="Co_info32"/>
      <sheetName val="Financial_Summary32"/>
      <sheetName val="Adj&amp;Rje(Z820)_32"/>
      <sheetName val="Spec_2210432"/>
      <sheetName val="WT_Util_99_LE32"/>
      <sheetName val="PTA_P&amp;S32"/>
      <sheetName val="Waste_Treatment_Variable_32"/>
      <sheetName val="แบบฟอร์มที่_7_original32"/>
      <sheetName val="แบบฟอร์มที่_7_Project_Base32"/>
      <sheetName val="All_employee32"/>
      <sheetName val="n-4_432"/>
      <sheetName val="DISCOUNT_(2)4"/>
      <sheetName val="Bank_CA&amp;SA5"/>
      <sheetName val="AR_-CID5"/>
      <sheetName val="ดบ_ค้างรับ_Tisco5"/>
      <sheetName val="คชจ_ล่วงหน้า5"/>
      <sheetName val="ก่อสร้าง_ล่วงหน้า5"/>
      <sheetName val="ภาษีหัก_ณ_ที่จ่าย5"/>
      <sheetName val="คชจ_รอเรียกเก็บ_TDT5"/>
      <sheetName val="อุปกรณ์(หน่วยงาน)_5"/>
      <sheetName val="ICS_Cost_by_units5"/>
      <sheetName val="ICM_Budget&amp;Cost_Phase_I5"/>
      <sheetName val="ICM_Budget_Cost_Phase_II5"/>
      <sheetName val="ICm_Cost_by_units5"/>
      <sheetName val="CIV_AP_2-131-005"/>
      <sheetName val="ICM_AP_2-131-005"/>
      <sheetName val="CIV_AP_2-133-005"/>
      <sheetName val="ICM_AP_2-133-005"/>
      <sheetName val="ICM_AP_RPT5"/>
      <sheetName val="CIV_AP_RPT5"/>
      <sheetName val="CHQระหว่างทาง_2-132-005"/>
      <sheetName val="ภาษีเงินได้หัก_ณ_ที่จ่าย5"/>
      <sheetName val="ค้างจ่าย_CID5"/>
      <sheetName val="เงินทดรองรับ_2-191-005"/>
      <sheetName val="เงินทดรองรับ_2-193-005"/>
      <sheetName val="เงินทดรองรับ_2-194-xx5"/>
      <sheetName val="สรุปเงินมัดจำห้องชุด_Agent5"/>
      <sheetName val="Commission-Tiny_(Chinese)5"/>
      <sheetName val="Commission-Sky_Pro_(Thai)5"/>
      <sheetName val="สำรองผลประโยชน์พนง_5"/>
      <sheetName val="รด_บริหาร5"/>
      <sheetName val="รด_อื่น5"/>
      <sheetName val="6-120-10_ค่าเช่า5"/>
      <sheetName val="6-120-20_ค่าบริการ5"/>
      <sheetName val="6-120-50_ค่าซ่อมแซม5"/>
      <sheetName val="6-150-10_ค่าที่ปรึกษา5"/>
      <sheetName val="6-130-20_ส่งเสริมการขาย5"/>
      <sheetName val="6-130-30_คอมมิชชั่น-ICS5"/>
      <sheetName val="6-130-30_คอมมิชชั่น-ICM5"/>
      <sheetName val="#6-200-00_ดอกเบี้ยจ่าย5"/>
      <sheetName val="Haft_year_tax_estimation_14"/>
      <sheetName val="Haft_year_tax_estimation_24"/>
      <sheetName val="Haft_year_tax_estimation_(1)4"/>
      <sheetName val="Haft_year_tax_estimation_(2)4"/>
      <sheetName val="Taxcal_6_Month4"/>
      <sheetName val="Data_Last_year4"/>
      <sheetName val="GL_CB4"/>
      <sheetName val="GL_M4"/>
      <sheetName val="Gain_Loss_Calculation4"/>
      <sheetName val="Deferred_Charge4"/>
      <sheetName val="Detail_รายบุคคลปี_584"/>
      <sheetName val="Sale_04044"/>
      <sheetName val="IBA_&lt;O3&gt;4"/>
      <sheetName val="Loan_Amortization_Table4"/>
      <sheetName val="Linkage_Quote4"/>
      <sheetName val="Register_Cal_Mar_04_July_05_4"/>
      <sheetName val="QR_4_14"/>
      <sheetName val="คชจ_ดำเนินงาน6-434"/>
      <sheetName val="Norms_SP4"/>
      <sheetName val="Jul_024"/>
      <sheetName val="Non_Movement4"/>
      <sheetName val="Retire_2015-20174"/>
      <sheetName val="New_Item4"/>
      <sheetName val="B131_4"/>
      <sheetName val="HR_Budget"/>
      <sheetName val="BOS_Commodity"/>
      <sheetName val="SSD_Plant_Incremental_Projects"/>
      <sheetName val="ERP_7_06"/>
      <sheetName val="Pareto_Top_RPN"/>
      <sheetName val="FDR_BUDGET_2001_EISENACH"/>
      <sheetName val="Cost_Reduction_Programs"/>
      <sheetName val="COMPARISON_SHEET_(1)"/>
      <sheetName val="ADJ_-_RATE57"/>
      <sheetName val="ADJ___RATE57"/>
      <sheetName val="SCB_1_-_Current57"/>
      <sheetName val="SCB_2_-_Current57"/>
      <sheetName val="BALANCE_SHEET_57"/>
      <sheetName val="BS_ATTACH57"/>
      <sheetName val="Sheet1_(2)57"/>
      <sheetName val="เงินกู้_MGC56"/>
      <sheetName val="LC___TR_Listing56"/>
      <sheetName val="Customize_Your_Invoice56"/>
      <sheetName val="Stock_Aging56"/>
      <sheetName val="VariableII__period56"/>
      <sheetName val="Dec_200156"/>
      <sheetName val="CF_RECONCILE_-_156"/>
      <sheetName val="Cost_Centers54"/>
      <sheetName val="_IB-PL-00-01_SUMMARY54"/>
      <sheetName val="10-1_Media54"/>
      <sheetName val="Customize_Your_Purchase_Order54"/>
      <sheetName val="ALL_KSFC_RIGS_EXCEPT_R-554"/>
      <sheetName val="FP_Friends_Other54"/>
      <sheetName val="163040_LC_TR54"/>
      <sheetName val="ng_1248"/>
      <sheetName val="Trial_Balance53"/>
      <sheetName val="_IBPL000153"/>
      <sheetName val="TrialBalance_Q3-200253"/>
      <sheetName val="Workbook_Inputs53"/>
      <sheetName val="163040_LC-TR53"/>
      <sheetName val="CA_Sheet54"/>
      <sheetName val="F9_Parameters52"/>
      <sheetName val="Total_Inventory53"/>
      <sheetName val="Semi_FG&amp;FG53"/>
      <sheetName val="Provision_NRV53"/>
      <sheetName val="Customize_Your_Loan_Manager52"/>
      <sheetName val="D190_252"/>
      <sheetName val="Bang_chiet_tinh_TBA52"/>
      <sheetName val="Data_Entry50"/>
      <sheetName val="input_data50"/>
      <sheetName val="Valo_DCF50"/>
      <sheetName val="List_info50"/>
      <sheetName val="By_Person50"/>
      <sheetName val="head_Jan50"/>
      <sheetName val="Cost_center45"/>
      <sheetName val="DB_PPC_PSF50"/>
      <sheetName val="Record_CR48"/>
      <sheetName val="Co__Code48"/>
      <sheetName val="Incident__NP_201748"/>
      <sheetName val="Standing_Data42"/>
      <sheetName val="Asset_&amp;_Liability42"/>
      <sheetName val="Net_asset_value42"/>
      <sheetName val="Drop_List42"/>
      <sheetName val="CAN_DOI_-_KET_QUA44"/>
      <sheetName val="Month_v_YTD42"/>
      <sheetName val="_IB-PL-YTD42"/>
      <sheetName val="BOI_sum42"/>
      <sheetName val="Update_CIT_FY1942"/>
      <sheetName val="Tax_computation_BOI42"/>
      <sheetName val="A)_Provision_schedule42"/>
      <sheetName val="A2)_834_Inventory42"/>
      <sheetName val="B1)_646_Retirement42"/>
      <sheetName val="B2)_746_Retirement_42"/>
      <sheetName val="C1)_791-0000-20_Private_exp_42"/>
      <sheetName val="TB_(as_of_31DEC)42"/>
      <sheetName val="C2)_779-0000-20_Misc_42"/>
      <sheetName val="C1)_663_Car_Lease42"/>
      <sheetName val="C2)_758_Car_Lease42"/>
      <sheetName val="D)_Training42"/>
      <sheetName val="E)_HY_test_PwC42"/>
      <sheetName val="F)_RD_60442"/>
      <sheetName val="G)_RD_64242"/>
      <sheetName val="TO_-_SP42"/>
      <sheetName val="Company_Info42"/>
      <sheetName val="CA_Comp42"/>
      <sheetName val="Balance_Sheet42"/>
      <sheetName val="Drop_down_list42"/>
      <sheetName val="Write_off42"/>
      <sheetName val="Cost_centre_expenditure42"/>
      <sheetName val="addl_cost42"/>
      <sheetName val="Cash_Flow42"/>
      <sheetName val="Co_info42"/>
      <sheetName val="Financial_Summary42"/>
      <sheetName val="Adj&amp;Rje(Z820)_42"/>
      <sheetName val="Spec_2210442"/>
      <sheetName val="WT_Util_99_LE42"/>
      <sheetName val="PTA_P&amp;S42"/>
      <sheetName val="Waste_Treatment_Variable_42"/>
      <sheetName val="แบบฟอร์มที่_7_original42"/>
      <sheetName val="แบบฟอร์มที่_7_Project_Base42"/>
      <sheetName val="All_employee42"/>
      <sheetName val="n-4_442"/>
      <sheetName val="DISCOUNT_(2)14"/>
      <sheetName val="Bank_CA&amp;SA15"/>
      <sheetName val="AR_-CID15"/>
      <sheetName val="ดบ_ค้างรับ_Tisco15"/>
      <sheetName val="คชจ_ล่วงหน้า15"/>
      <sheetName val="ก่อสร้าง_ล่วงหน้า15"/>
      <sheetName val="ภาษีหัก_ณ_ที่จ่าย15"/>
      <sheetName val="คชจ_รอเรียกเก็บ_TDT15"/>
      <sheetName val="อุปกรณ์(หน่วยงาน)_15"/>
      <sheetName val="ICS_Cost_by_units15"/>
      <sheetName val="ICM_Budget&amp;Cost_Phase_I15"/>
      <sheetName val="ICM_Budget_Cost_Phase_II15"/>
      <sheetName val="ICm_Cost_by_units15"/>
      <sheetName val="CIV_AP_2-131-0015"/>
      <sheetName val="ICM_AP_2-131-0015"/>
      <sheetName val="CIV_AP_2-133-0015"/>
      <sheetName val="ICM_AP_2-133-0015"/>
      <sheetName val="ICM_AP_RPT15"/>
      <sheetName val="CIV_AP_RPT15"/>
      <sheetName val="CHQระหว่างทาง_2-132-0015"/>
      <sheetName val="ภาษีเงินได้หัก_ณ_ที่จ่าย15"/>
      <sheetName val="ค้างจ่าย_CID15"/>
      <sheetName val="เงินทดรองรับ_2-191-0015"/>
      <sheetName val="เงินทดรองรับ_2-193-0015"/>
      <sheetName val="เงินทดรองรับ_2-194-xx15"/>
      <sheetName val="สรุปเงินมัดจำห้องชุด_Agent15"/>
      <sheetName val="Commission-Tiny_(Chinese)15"/>
      <sheetName val="Commission-Sky_Pro_(Thai)15"/>
      <sheetName val="สำรองผลประโยชน์พนง_15"/>
      <sheetName val="รด_บริหาร15"/>
      <sheetName val="รด_อื่น15"/>
      <sheetName val="6-120-10_ค่าเช่า15"/>
      <sheetName val="6-120-20_ค่าบริการ15"/>
      <sheetName val="6-120-50_ค่าซ่อมแซม15"/>
      <sheetName val="6-150-10_ค่าที่ปรึกษา15"/>
      <sheetName val="6-130-20_ส่งเสริมการขาย15"/>
      <sheetName val="6-130-30_คอมมิชชั่น-ICS15"/>
      <sheetName val="6-130-30_คอมมิชชั่น-ICM15"/>
      <sheetName val="#6-200-00_ดอกเบี้ยจ่าย15"/>
      <sheetName val="Haft_year_tax_estimation_114"/>
      <sheetName val="Haft_year_tax_estimation_214"/>
      <sheetName val="Haft_year_tax_estimation_(1)14"/>
      <sheetName val="Haft_year_tax_estimation_(2)14"/>
      <sheetName val="Taxcal_6_Month14"/>
      <sheetName val="Data_Last_year14"/>
      <sheetName val="GL_CB14"/>
      <sheetName val="GL_M14"/>
      <sheetName val="Gain_Loss_Calculation14"/>
      <sheetName val="Deferred_Charge14"/>
      <sheetName val="Detail_รายบุคคลปี_5814"/>
      <sheetName val="Sale_040414"/>
      <sheetName val="IBA_&lt;O3&gt;14"/>
      <sheetName val="Loan_Amortization_Table14"/>
      <sheetName val="Linkage_Quote14"/>
      <sheetName val="Register_Cal_Mar_04_July_05_14"/>
      <sheetName val="QR_4_114"/>
      <sheetName val="คชจ_ดำเนินงาน6-4314"/>
      <sheetName val="Norms_SP14"/>
      <sheetName val="Jul_0214"/>
      <sheetName val="Non_Movement14"/>
      <sheetName val="Retire_2015-201714"/>
      <sheetName val="New_Item14"/>
      <sheetName val="B131_14"/>
      <sheetName val="HR_Budget10"/>
      <sheetName val="BOS_Commodity10"/>
      <sheetName val="SSD_Plant_Incremental_Project10"/>
      <sheetName val="ERP_7_0610"/>
      <sheetName val="Pareto_Top_RPN10"/>
      <sheetName val="FDR_BUDGET_2001_EISENACH10"/>
      <sheetName val="Cost_Reduction_Programs10"/>
      <sheetName val="COMPARISON_SHEET_(1)10"/>
      <sheetName val="2_Conso10"/>
      <sheetName val="Summary_by_Machine_Type_MAR10"/>
      <sheetName val="stat_local10"/>
      <sheetName val="ORGANIZATION_PLASTIC_GROUP_10"/>
      <sheetName val="ORGANIZATION_PLASTIC_GROUP__210"/>
      <sheetName val="IMPROVE_MAN_POWER10"/>
      <sheetName val="ฟอล์ม_B210"/>
      <sheetName val="Man_power_SPEC10"/>
      <sheetName val="Man_power_SPEC_(2)10"/>
      <sheetName val="Current_ORG10"/>
      <sheetName val="Blank_ORG10"/>
      <sheetName val="DLOT_Calculate10"/>
      <sheetName val="ประเมิน_10"/>
      <sheetName val="Improvement_Plan10"/>
      <sheetName val="รายชื่อพนักงาน_10"/>
      <sheetName val="Machine_capacity10"/>
      <sheetName val="DLOT_Current10"/>
      <sheetName val="ORG_(2)10"/>
      <sheetName val="Injection_new10"/>
      <sheetName val="Injection_new_10"/>
      <sheetName val="ADJ_-_RATE51"/>
      <sheetName val="ADJ___RATE51"/>
      <sheetName val="SCB_1_-_Current51"/>
      <sheetName val="SCB_2_-_Current51"/>
      <sheetName val="BALANCE_SHEET_51"/>
      <sheetName val="BS_ATTACH51"/>
      <sheetName val="Sheet1_(2)51"/>
      <sheetName val="เงินกู้_MGC50"/>
      <sheetName val="LC___TR_Listing50"/>
      <sheetName val="Customize_Your_Invoice50"/>
      <sheetName val="Stock_Aging50"/>
      <sheetName val="VariableII__period50"/>
      <sheetName val="Dec_200150"/>
      <sheetName val="CF_RECONCILE_-_150"/>
      <sheetName val="Cost_Centers48"/>
      <sheetName val="_IB-PL-00-01_SUMMARY48"/>
      <sheetName val="10-1_Media48"/>
      <sheetName val="Customize_Your_Purchase_Order48"/>
      <sheetName val="ALL_KSFC_RIGS_EXCEPT_R-548"/>
      <sheetName val="FP_Friends_Other48"/>
      <sheetName val="163040_LC_TR48"/>
      <sheetName val="ng_1242"/>
      <sheetName val="Trial_Balance47"/>
      <sheetName val="_IBPL000147"/>
      <sheetName val="TrialBalance_Q3-200247"/>
      <sheetName val="Workbook_Inputs47"/>
      <sheetName val="163040_LC-TR47"/>
      <sheetName val="CA_Sheet48"/>
      <sheetName val="F9_Parameters46"/>
      <sheetName val="Total_Inventory47"/>
      <sheetName val="Semi_FG&amp;FG47"/>
      <sheetName val="Provision_NRV47"/>
      <sheetName val="Customize_Your_Loan_Manager46"/>
      <sheetName val="D190_246"/>
      <sheetName val="Bang_chiet_tinh_TBA46"/>
      <sheetName val="Data_Entry44"/>
      <sheetName val="input_data44"/>
      <sheetName val="Valo_DCF44"/>
      <sheetName val="List_info44"/>
      <sheetName val="By_Person44"/>
      <sheetName val="head_Jan44"/>
      <sheetName val="Cost_center39"/>
      <sheetName val="DB_PPC_PSF44"/>
      <sheetName val="Record_CR42"/>
      <sheetName val="Co__Code42"/>
      <sheetName val="Incident__NP_201742"/>
      <sheetName val="Standing_Data36"/>
      <sheetName val="Asset_&amp;_Liability36"/>
      <sheetName val="Net_asset_value36"/>
      <sheetName val="Drop_List36"/>
      <sheetName val="CAN_DOI_-_KET_QUA38"/>
      <sheetName val="Month_v_YTD36"/>
      <sheetName val="_IB-PL-YTD36"/>
      <sheetName val="BOI_sum36"/>
      <sheetName val="Update_CIT_FY1936"/>
      <sheetName val="Tax_computation_BOI36"/>
      <sheetName val="A)_Provision_schedule36"/>
      <sheetName val="A2)_834_Inventory36"/>
      <sheetName val="B1)_646_Retirement36"/>
      <sheetName val="B2)_746_Retirement_36"/>
      <sheetName val="C1)_791-0000-20_Private_exp_36"/>
      <sheetName val="TB_(as_of_31DEC)36"/>
      <sheetName val="C2)_779-0000-20_Misc_36"/>
      <sheetName val="C1)_663_Car_Lease36"/>
      <sheetName val="C2)_758_Car_Lease36"/>
      <sheetName val="D)_Training36"/>
      <sheetName val="E)_HY_test_PwC36"/>
      <sheetName val="F)_RD_60436"/>
      <sheetName val="G)_RD_64236"/>
      <sheetName val="TO_-_SP36"/>
      <sheetName val="Company_Info36"/>
      <sheetName val="CA_Comp36"/>
      <sheetName val="Balance_Sheet36"/>
      <sheetName val="Drop_down_list36"/>
      <sheetName val="Write_off36"/>
      <sheetName val="Cost_centre_expenditure36"/>
      <sheetName val="addl_cost36"/>
      <sheetName val="Cash_Flow36"/>
      <sheetName val="Co_info36"/>
      <sheetName val="Financial_Summary36"/>
      <sheetName val="Adj&amp;Rje(Z820)_36"/>
      <sheetName val="Spec_2210436"/>
      <sheetName val="WT_Util_99_LE36"/>
      <sheetName val="PTA_P&amp;S36"/>
      <sheetName val="Waste_Treatment_Variable_36"/>
      <sheetName val="แบบฟอร์มที่_7_original36"/>
      <sheetName val="แบบฟอร์มที่_7_Project_Base36"/>
      <sheetName val="All_employee36"/>
      <sheetName val="n-4_436"/>
      <sheetName val="DISCOUNT_(2)8"/>
      <sheetName val="Bank_CA&amp;SA9"/>
      <sheetName val="AR_-CID9"/>
      <sheetName val="ดบ_ค้างรับ_Tisco9"/>
      <sheetName val="คชจ_ล่วงหน้า9"/>
      <sheetName val="ก่อสร้าง_ล่วงหน้า9"/>
      <sheetName val="ภาษีหัก_ณ_ที่จ่าย9"/>
      <sheetName val="คชจ_รอเรียกเก็บ_TDT9"/>
      <sheetName val="อุปกรณ์(หน่วยงาน)_9"/>
      <sheetName val="ICS_Cost_by_units9"/>
      <sheetName val="ICM_Budget&amp;Cost_Phase_I9"/>
      <sheetName val="ICM_Budget_Cost_Phase_II9"/>
      <sheetName val="ICm_Cost_by_units9"/>
      <sheetName val="CIV_AP_2-131-009"/>
      <sheetName val="ICM_AP_2-131-009"/>
      <sheetName val="CIV_AP_2-133-009"/>
      <sheetName val="ICM_AP_2-133-009"/>
      <sheetName val="ICM_AP_RPT9"/>
      <sheetName val="CIV_AP_RPT9"/>
      <sheetName val="CHQระหว่างทาง_2-132-009"/>
      <sheetName val="ภาษีเงินได้หัก_ณ_ที่จ่าย9"/>
      <sheetName val="ค้างจ่าย_CID9"/>
      <sheetName val="เงินทดรองรับ_2-191-009"/>
      <sheetName val="เงินทดรองรับ_2-193-009"/>
      <sheetName val="เงินทดรองรับ_2-194-xx9"/>
      <sheetName val="สรุปเงินมัดจำห้องชุด_Agent9"/>
      <sheetName val="Commission-Tiny_(Chinese)9"/>
      <sheetName val="Commission-Sky_Pro_(Thai)9"/>
      <sheetName val="สำรองผลประโยชน์พนง_9"/>
      <sheetName val="รด_บริหาร9"/>
      <sheetName val="รด_อื่น9"/>
      <sheetName val="6-120-10_ค่าเช่า9"/>
      <sheetName val="6-120-20_ค่าบริการ9"/>
      <sheetName val="6-120-50_ค่าซ่อมแซม9"/>
      <sheetName val="6-150-10_ค่าที่ปรึกษา9"/>
      <sheetName val="6-130-20_ส่งเสริมการขาย9"/>
      <sheetName val="6-130-30_คอมมิชชั่น-ICS9"/>
      <sheetName val="6-130-30_คอมมิชชั่น-ICM9"/>
      <sheetName val="#6-200-00_ดอกเบี้ยจ่าย9"/>
      <sheetName val="Haft_year_tax_estimation_18"/>
      <sheetName val="Haft_year_tax_estimation_28"/>
      <sheetName val="Haft_year_tax_estimation_(1)8"/>
      <sheetName val="Haft_year_tax_estimation_(2)8"/>
      <sheetName val="Taxcal_6_Month8"/>
      <sheetName val="Data_Last_year8"/>
      <sheetName val="GL_CB8"/>
      <sheetName val="GL_M8"/>
      <sheetName val="Gain_Loss_Calculation8"/>
      <sheetName val="Deferred_Charge8"/>
      <sheetName val="Detail_รายบุคคลปี_588"/>
      <sheetName val="Sale_04048"/>
      <sheetName val="IBA_&lt;O3&gt;8"/>
      <sheetName val="Loan_Amortization_Table8"/>
      <sheetName val="Linkage_Quote8"/>
      <sheetName val="Register_Cal_Mar_04_July_05_8"/>
      <sheetName val="QR_4_18"/>
      <sheetName val="คชจ_ดำเนินงาน6-438"/>
      <sheetName val="Norms_SP8"/>
      <sheetName val="Jul_028"/>
      <sheetName val="Non_Movement8"/>
      <sheetName val="Retire_2015-20178"/>
      <sheetName val="New_Item8"/>
      <sheetName val="B131_8"/>
      <sheetName val="HR_Budget4"/>
      <sheetName val="BOS_Commodity4"/>
      <sheetName val="SSD_Plant_Incremental_Projects4"/>
      <sheetName val="ERP_7_064"/>
      <sheetName val="Pareto_Top_RPN4"/>
      <sheetName val="FDR_BUDGET_2001_EISENACH4"/>
      <sheetName val="Cost_Reduction_Programs4"/>
      <sheetName val="COMPARISON_SHEET_(1)4"/>
      <sheetName val="2_Conso4"/>
      <sheetName val="Summary_by_Machine_Type_MAR4"/>
      <sheetName val="stat_local4"/>
      <sheetName val="ORGANIZATION_PLASTIC_GROUP_4"/>
      <sheetName val="ORGANIZATION_PLASTIC_GROUP__24"/>
      <sheetName val="IMPROVE_MAN_POWER4"/>
      <sheetName val="ฟอล์ม_B24"/>
      <sheetName val="Man_power_SPEC4"/>
      <sheetName val="Man_power_SPEC_(2)4"/>
      <sheetName val="Current_ORG4"/>
      <sheetName val="Blank_ORG4"/>
      <sheetName val="DLOT_Calculate4"/>
      <sheetName val="ประเมิน_4"/>
      <sheetName val="Improvement_Plan4"/>
      <sheetName val="รายชื่อพนักงาน_4"/>
      <sheetName val="Machine_capacity4"/>
      <sheetName val="DLOT_Current4"/>
      <sheetName val="ORG_(2)4"/>
      <sheetName val="Injection_new4"/>
      <sheetName val="Injection_new_4"/>
      <sheetName val="ADJ_-_RATE49"/>
      <sheetName val="ADJ___RATE49"/>
      <sheetName val="SCB_1_-_Current49"/>
      <sheetName val="SCB_2_-_Current49"/>
      <sheetName val="BALANCE_SHEET_49"/>
      <sheetName val="BS_ATTACH49"/>
      <sheetName val="Sheet1_(2)49"/>
      <sheetName val="เงินกู้_MGC48"/>
      <sheetName val="LC___TR_Listing48"/>
      <sheetName val="Customize_Your_Invoice48"/>
      <sheetName val="Stock_Aging48"/>
      <sheetName val="VariableII__period48"/>
      <sheetName val="Dec_200148"/>
      <sheetName val="CF_RECONCILE_-_148"/>
      <sheetName val="Cost_Centers46"/>
      <sheetName val="_IB-PL-00-01_SUMMARY46"/>
      <sheetName val="10-1_Media46"/>
      <sheetName val="Customize_Your_Purchase_Order46"/>
      <sheetName val="ALL_KSFC_RIGS_EXCEPT_R-546"/>
      <sheetName val="FP_Friends_Other46"/>
      <sheetName val="163040_LC_TR46"/>
      <sheetName val="ng_1240"/>
      <sheetName val="Trial_Balance45"/>
      <sheetName val="_IBPL000145"/>
      <sheetName val="TrialBalance_Q3-200245"/>
      <sheetName val="Workbook_Inputs45"/>
      <sheetName val="163040_LC-TR45"/>
      <sheetName val="CA_Sheet46"/>
      <sheetName val="F9_Parameters44"/>
      <sheetName val="Total_Inventory45"/>
      <sheetName val="Semi_FG&amp;FG45"/>
      <sheetName val="Provision_NRV45"/>
      <sheetName val="Customize_Your_Loan_Manager44"/>
      <sheetName val="D190_244"/>
      <sheetName val="Bang_chiet_tinh_TBA44"/>
      <sheetName val="Data_Entry42"/>
      <sheetName val="input_data42"/>
      <sheetName val="Valo_DCF42"/>
      <sheetName val="List_info42"/>
      <sheetName val="By_Person42"/>
      <sheetName val="head_Jan42"/>
      <sheetName val="Cost_center37"/>
      <sheetName val="DB_PPC_PSF42"/>
      <sheetName val="Record_CR40"/>
      <sheetName val="Co__Code40"/>
      <sheetName val="Incident__NP_201740"/>
      <sheetName val="Standing_Data34"/>
      <sheetName val="Asset_&amp;_Liability34"/>
      <sheetName val="Net_asset_value34"/>
      <sheetName val="Drop_List34"/>
      <sheetName val="CAN_DOI_-_KET_QUA36"/>
      <sheetName val="Month_v_YTD34"/>
      <sheetName val="_IB-PL-YTD34"/>
      <sheetName val="BOI_sum34"/>
      <sheetName val="Update_CIT_FY1934"/>
      <sheetName val="Tax_computation_BOI34"/>
      <sheetName val="A)_Provision_schedule34"/>
      <sheetName val="A2)_834_Inventory34"/>
      <sheetName val="B1)_646_Retirement34"/>
      <sheetName val="B2)_746_Retirement_34"/>
      <sheetName val="C1)_791-0000-20_Private_exp_34"/>
      <sheetName val="TB_(as_of_31DEC)34"/>
      <sheetName val="C2)_779-0000-20_Misc_34"/>
      <sheetName val="C1)_663_Car_Lease34"/>
      <sheetName val="C2)_758_Car_Lease34"/>
      <sheetName val="D)_Training34"/>
      <sheetName val="E)_HY_test_PwC34"/>
      <sheetName val="F)_RD_60434"/>
      <sheetName val="G)_RD_64234"/>
      <sheetName val="TO_-_SP34"/>
      <sheetName val="Company_Info34"/>
      <sheetName val="CA_Comp34"/>
      <sheetName val="Balance_Sheet34"/>
      <sheetName val="Drop_down_list34"/>
      <sheetName val="Write_off34"/>
      <sheetName val="Cost_centre_expenditure34"/>
      <sheetName val="addl_cost34"/>
      <sheetName val="Cash_Flow34"/>
      <sheetName val="Co_info34"/>
      <sheetName val="Financial_Summary34"/>
      <sheetName val="Adj&amp;Rje(Z820)_34"/>
      <sheetName val="Spec_2210434"/>
      <sheetName val="WT_Util_99_LE34"/>
      <sheetName val="PTA_P&amp;S34"/>
      <sheetName val="Waste_Treatment_Variable_34"/>
      <sheetName val="แบบฟอร์มที่_7_original34"/>
      <sheetName val="แบบฟอร์มที่_7_Project_Base34"/>
      <sheetName val="All_employee34"/>
      <sheetName val="n-4_434"/>
      <sheetName val="DISCOUNT_(2)6"/>
      <sheetName val="Bank_CA&amp;SA7"/>
      <sheetName val="AR_-CID7"/>
      <sheetName val="ดบ_ค้างรับ_Tisco7"/>
      <sheetName val="คชจ_ล่วงหน้า7"/>
      <sheetName val="ก่อสร้าง_ล่วงหน้า7"/>
      <sheetName val="ภาษีหัก_ณ_ที่จ่าย7"/>
      <sheetName val="คชจ_รอเรียกเก็บ_TDT7"/>
      <sheetName val="อุปกรณ์(หน่วยงาน)_7"/>
      <sheetName val="ICS_Cost_by_units7"/>
      <sheetName val="ICM_Budget&amp;Cost_Phase_I7"/>
      <sheetName val="ICM_Budget_Cost_Phase_II7"/>
      <sheetName val="ICm_Cost_by_units7"/>
      <sheetName val="CIV_AP_2-131-007"/>
      <sheetName val="ICM_AP_2-131-007"/>
      <sheetName val="CIV_AP_2-133-007"/>
      <sheetName val="ICM_AP_2-133-007"/>
      <sheetName val="ICM_AP_RPT7"/>
      <sheetName val="CIV_AP_RPT7"/>
      <sheetName val="CHQระหว่างทาง_2-132-007"/>
      <sheetName val="ภาษีเงินได้หัก_ณ_ที่จ่าย7"/>
      <sheetName val="ค้างจ่าย_CID7"/>
      <sheetName val="เงินทดรองรับ_2-191-007"/>
      <sheetName val="เงินทดรองรับ_2-193-007"/>
      <sheetName val="เงินทดรองรับ_2-194-xx7"/>
      <sheetName val="สรุปเงินมัดจำห้องชุด_Agent7"/>
      <sheetName val="Commission-Tiny_(Chinese)7"/>
      <sheetName val="Commission-Sky_Pro_(Thai)7"/>
      <sheetName val="สำรองผลประโยชน์พนง_7"/>
      <sheetName val="รด_บริหาร7"/>
      <sheetName val="รด_อื่น7"/>
      <sheetName val="6-120-10_ค่าเช่า7"/>
      <sheetName val="6-120-20_ค่าบริการ7"/>
      <sheetName val="6-120-50_ค่าซ่อมแซม7"/>
      <sheetName val="6-150-10_ค่าที่ปรึกษา7"/>
      <sheetName val="6-130-20_ส่งเสริมการขาย7"/>
      <sheetName val="6-130-30_คอมมิชชั่น-ICS7"/>
      <sheetName val="6-130-30_คอมมิชชั่น-ICM7"/>
      <sheetName val="#6-200-00_ดอกเบี้ยจ่าย7"/>
      <sheetName val="Haft_year_tax_estimation_16"/>
      <sheetName val="Haft_year_tax_estimation_26"/>
      <sheetName val="Haft_year_tax_estimation_(1)6"/>
      <sheetName val="Haft_year_tax_estimation_(2)6"/>
      <sheetName val="Taxcal_6_Month6"/>
      <sheetName val="Data_Last_year6"/>
      <sheetName val="GL_CB6"/>
      <sheetName val="GL_M6"/>
      <sheetName val="Gain_Loss_Calculation6"/>
      <sheetName val="Deferred_Charge6"/>
      <sheetName val="Detail_รายบุคคลปี_586"/>
      <sheetName val="Sale_04046"/>
      <sheetName val="IBA_&lt;O3&gt;6"/>
      <sheetName val="Loan_Amortization_Table6"/>
      <sheetName val="Linkage_Quote6"/>
      <sheetName val="Register_Cal_Mar_04_July_05_6"/>
      <sheetName val="QR_4_16"/>
      <sheetName val="คชจ_ดำเนินงาน6-436"/>
      <sheetName val="Norms_SP6"/>
      <sheetName val="Jul_026"/>
      <sheetName val="Non_Movement6"/>
      <sheetName val="Retire_2015-20176"/>
      <sheetName val="New_Item6"/>
      <sheetName val="B131_6"/>
      <sheetName val="HR_Budget2"/>
      <sheetName val="BOS_Commodity2"/>
      <sheetName val="SSD_Plant_Incremental_Projects2"/>
      <sheetName val="ERP_7_062"/>
      <sheetName val="Pareto_Top_RPN2"/>
      <sheetName val="FDR_BUDGET_2001_EISENACH2"/>
      <sheetName val="Cost_Reduction_Programs2"/>
      <sheetName val="COMPARISON_SHEET_(1)2"/>
      <sheetName val="ORGANIZATION_PLASTIC_GROUP_2"/>
      <sheetName val="ORGANIZATION_PLASTIC_GROUP__22"/>
      <sheetName val="IMPROVE_MAN_POWER2"/>
      <sheetName val="ฟอล์ม_B22"/>
      <sheetName val="Man_power_SPEC2"/>
      <sheetName val="Man_power_SPEC_(2)2"/>
      <sheetName val="Current_ORG2"/>
      <sheetName val="Blank_ORG2"/>
      <sheetName val="DLOT_Calculate2"/>
      <sheetName val="ประเมิน_2"/>
      <sheetName val="Improvement_Plan2"/>
      <sheetName val="รายชื่อพนักงาน_2"/>
      <sheetName val="Machine_capacity2"/>
      <sheetName val="DLOT_Current2"/>
      <sheetName val="ORG_(2)2"/>
      <sheetName val="Injection_new2"/>
      <sheetName val="Injection_new_2"/>
      <sheetName val="ADJ_-_RATE50"/>
      <sheetName val="ADJ___RATE50"/>
      <sheetName val="SCB_1_-_Current50"/>
      <sheetName val="SCB_2_-_Current50"/>
      <sheetName val="BALANCE_SHEET_50"/>
      <sheetName val="BS_ATTACH50"/>
      <sheetName val="Sheet1_(2)50"/>
      <sheetName val="เงินกู้_MGC49"/>
      <sheetName val="LC___TR_Listing49"/>
      <sheetName val="Customize_Your_Invoice49"/>
      <sheetName val="Stock_Aging49"/>
      <sheetName val="VariableII__period49"/>
      <sheetName val="Dec_200149"/>
      <sheetName val="CF_RECONCILE_-_149"/>
      <sheetName val="Cost_Centers47"/>
      <sheetName val="_IB-PL-00-01_SUMMARY47"/>
      <sheetName val="10-1_Media47"/>
      <sheetName val="Customize_Your_Purchase_Order47"/>
      <sheetName val="ALL_KSFC_RIGS_EXCEPT_R-547"/>
      <sheetName val="FP_Friends_Other47"/>
      <sheetName val="163040_LC_TR47"/>
      <sheetName val="ng_1241"/>
      <sheetName val="Trial_Balance46"/>
      <sheetName val="_IBPL000146"/>
      <sheetName val="TrialBalance_Q3-200246"/>
      <sheetName val="Workbook_Inputs46"/>
      <sheetName val="163040_LC-TR46"/>
      <sheetName val="CA_Sheet47"/>
      <sheetName val="F9_Parameters45"/>
      <sheetName val="Total_Inventory46"/>
      <sheetName val="Semi_FG&amp;FG46"/>
      <sheetName val="Provision_NRV46"/>
      <sheetName val="Customize_Your_Loan_Manager45"/>
      <sheetName val="D190_245"/>
      <sheetName val="Bang_chiet_tinh_TBA45"/>
      <sheetName val="Data_Entry43"/>
      <sheetName val="input_data43"/>
      <sheetName val="Valo_DCF43"/>
      <sheetName val="List_info43"/>
      <sheetName val="By_Person43"/>
      <sheetName val="head_Jan43"/>
      <sheetName val="Cost_center38"/>
      <sheetName val="DB_PPC_PSF43"/>
      <sheetName val="Record_CR41"/>
      <sheetName val="Co__Code41"/>
      <sheetName val="Incident__NP_201741"/>
      <sheetName val="Standing_Data35"/>
      <sheetName val="Asset_&amp;_Liability35"/>
      <sheetName val="Net_asset_value35"/>
      <sheetName val="Drop_List35"/>
      <sheetName val="CAN_DOI_-_KET_QUA37"/>
      <sheetName val="Month_v_YTD35"/>
      <sheetName val="_IB-PL-YTD35"/>
      <sheetName val="BOI_sum35"/>
      <sheetName val="Update_CIT_FY1935"/>
      <sheetName val="Tax_computation_BOI35"/>
      <sheetName val="A)_Provision_schedule35"/>
      <sheetName val="A2)_834_Inventory35"/>
      <sheetName val="B1)_646_Retirement35"/>
      <sheetName val="B2)_746_Retirement_35"/>
      <sheetName val="C1)_791-0000-20_Private_exp_35"/>
      <sheetName val="TB_(as_of_31DEC)35"/>
      <sheetName val="C2)_779-0000-20_Misc_35"/>
      <sheetName val="C1)_663_Car_Lease35"/>
      <sheetName val="C2)_758_Car_Lease35"/>
      <sheetName val="D)_Training35"/>
      <sheetName val="E)_HY_test_PwC35"/>
      <sheetName val="F)_RD_60435"/>
      <sheetName val="G)_RD_64235"/>
      <sheetName val="TO_-_SP35"/>
      <sheetName val="Company_Info35"/>
      <sheetName val="CA_Comp35"/>
      <sheetName val="Balance_Sheet35"/>
      <sheetName val="Drop_down_list35"/>
      <sheetName val="Write_off35"/>
      <sheetName val="Cost_centre_expenditure35"/>
      <sheetName val="addl_cost35"/>
      <sheetName val="Cash_Flow35"/>
      <sheetName val="Co_info35"/>
      <sheetName val="Financial_Summary35"/>
      <sheetName val="Adj&amp;Rje(Z820)_35"/>
      <sheetName val="Spec_2210435"/>
      <sheetName val="WT_Util_99_LE35"/>
      <sheetName val="PTA_P&amp;S35"/>
      <sheetName val="Waste_Treatment_Variable_35"/>
      <sheetName val="แบบฟอร์มที่_7_original35"/>
      <sheetName val="แบบฟอร์มที่_7_Project_Base35"/>
      <sheetName val="All_employee35"/>
      <sheetName val="n-4_435"/>
      <sheetName val="DISCOUNT_(2)7"/>
      <sheetName val="Bank_CA&amp;SA8"/>
      <sheetName val="AR_-CID8"/>
      <sheetName val="ดบ_ค้างรับ_Tisco8"/>
      <sheetName val="คชจ_ล่วงหน้า8"/>
      <sheetName val="ก่อสร้าง_ล่วงหน้า8"/>
      <sheetName val="ภาษีหัก_ณ_ที่จ่าย8"/>
      <sheetName val="คชจ_รอเรียกเก็บ_TDT8"/>
      <sheetName val="อุปกรณ์(หน่วยงาน)_8"/>
      <sheetName val="ICS_Cost_by_units8"/>
      <sheetName val="ICM_Budget&amp;Cost_Phase_I8"/>
      <sheetName val="ICM_Budget_Cost_Phase_II8"/>
      <sheetName val="ICm_Cost_by_units8"/>
      <sheetName val="CIV_AP_2-131-008"/>
      <sheetName val="ICM_AP_2-131-008"/>
      <sheetName val="CIV_AP_2-133-008"/>
      <sheetName val="ICM_AP_2-133-008"/>
      <sheetName val="ICM_AP_RPT8"/>
      <sheetName val="CIV_AP_RPT8"/>
      <sheetName val="CHQระหว่างทาง_2-132-008"/>
      <sheetName val="ภาษีเงินได้หัก_ณ_ที่จ่าย8"/>
      <sheetName val="ค้างจ่าย_CID8"/>
      <sheetName val="เงินทดรองรับ_2-191-008"/>
      <sheetName val="เงินทดรองรับ_2-193-008"/>
      <sheetName val="เงินทดรองรับ_2-194-xx8"/>
      <sheetName val="สรุปเงินมัดจำห้องชุด_Agent8"/>
      <sheetName val="Commission-Tiny_(Chinese)8"/>
      <sheetName val="Commission-Sky_Pro_(Thai)8"/>
      <sheetName val="สำรองผลประโยชน์พนง_8"/>
      <sheetName val="รด_บริหาร8"/>
      <sheetName val="รด_อื่น8"/>
      <sheetName val="6-120-10_ค่าเช่า8"/>
      <sheetName val="6-120-20_ค่าบริการ8"/>
      <sheetName val="6-120-50_ค่าซ่อมแซม8"/>
      <sheetName val="6-150-10_ค่าที่ปรึกษา8"/>
      <sheetName val="6-130-20_ส่งเสริมการขาย8"/>
      <sheetName val="6-130-30_คอมมิชชั่น-ICS8"/>
      <sheetName val="6-130-30_คอมมิชชั่น-ICM8"/>
      <sheetName val="#6-200-00_ดอกเบี้ยจ่าย8"/>
      <sheetName val="Haft_year_tax_estimation_17"/>
      <sheetName val="Haft_year_tax_estimation_27"/>
      <sheetName val="Haft_year_tax_estimation_(1)7"/>
      <sheetName val="Haft_year_tax_estimation_(2)7"/>
      <sheetName val="Taxcal_6_Month7"/>
      <sheetName val="Data_Last_year7"/>
      <sheetName val="GL_CB7"/>
      <sheetName val="GL_M7"/>
      <sheetName val="Gain_Loss_Calculation7"/>
      <sheetName val="Deferred_Charge7"/>
      <sheetName val="Detail_รายบุคคลปี_587"/>
      <sheetName val="Sale_04047"/>
      <sheetName val="IBA_&lt;O3&gt;7"/>
      <sheetName val="Loan_Amortization_Table7"/>
      <sheetName val="Linkage_Quote7"/>
      <sheetName val="Register_Cal_Mar_04_July_05_7"/>
      <sheetName val="QR_4_17"/>
      <sheetName val="คชจ_ดำเนินงาน6-437"/>
      <sheetName val="Norms_SP7"/>
      <sheetName val="Jul_027"/>
      <sheetName val="Non_Movement7"/>
      <sheetName val="Retire_2015-20177"/>
      <sheetName val="New_Item7"/>
      <sheetName val="B131_7"/>
      <sheetName val="HR_Budget3"/>
      <sheetName val="BOS_Commodity3"/>
      <sheetName val="SSD_Plant_Incremental_Projects3"/>
      <sheetName val="ERP_7_063"/>
      <sheetName val="Pareto_Top_RPN3"/>
      <sheetName val="FDR_BUDGET_2001_EISENACH3"/>
      <sheetName val="Cost_Reduction_Programs3"/>
      <sheetName val="COMPARISON_SHEET_(1)3"/>
      <sheetName val="ORGANIZATION_PLASTIC_GROUP_3"/>
      <sheetName val="ORGANIZATION_PLASTIC_GROUP__23"/>
      <sheetName val="IMPROVE_MAN_POWER3"/>
      <sheetName val="ฟอล์ม_B23"/>
      <sheetName val="Man_power_SPEC3"/>
      <sheetName val="Man_power_SPEC_(2)3"/>
      <sheetName val="Current_ORG3"/>
      <sheetName val="Blank_ORG3"/>
      <sheetName val="DLOT_Calculate3"/>
      <sheetName val="ประเมิน_3"/>
      <sheetName val="Improvement_Plan3"/>
      <sheetName val="รายชื่อพนักงาน_3"/>
      <sheetName val="Machine_capacity3"/>
      <sheetName val="DLOT_Current3"/>
      <sheetName val="ORG_(2)3"/>
      <sheetName val="Injection_new3"/>
      <sheetName val="Injection_new_3"/>
      <sheetName val="ADJ_-_RATE54"/>
      <sheetName val="ADJ___RATE54"/>
      <sheetName val="SCB_1_-_Current54"/>
      <sheetName val="SCB_2_-_Current54"/>
      <sheetName val="BALANCE_SHEET_54"/>
      <sheetName val="BS_ATTACH54"/>
      <sheetName val="Sheet1_(2)54"/>
      <sheetName val="เงินกู้_MGC53"/>
      <sheetName val="LC___TR_Listing53"/>
      <sheetName val="Customize_Your_Invoice53"/>
      <sheetName val="Stock_Aging53"/>
      <sheetName val="VariableII__period53"/>
      <sheetName val="Dec_200153"/>
      <sheetName val="CF_RECONCILE_-_153"/>
      <sheetName val="Cost_Centers51"/>
      <sheetName val="_IB-PL-00-01_SUMMARY51"/>
      <sheetName val="10-1_Media51"/>
      <sheetName val="Customize_Your_Purchase_Order51"/>
      <sheetName val="ALL_KSFC_RIGS_EXCEPT_R-551"/>
      <sheetName val="FP_Friends_Other51"/>
      <sheetName val="163040_LC_TR51"/>
      <sheetName val="ng_1245"/>
      <sheetName val="Trial_Balance50"/>
      <sheetName val="_IBPL000150"/>
      <sheetName val="TrialBalance_Q3-200250"/>
      <sheetName val="Workbook_Inputs50"/>
      <sheetName val="163040_LC-TR50"/>
      <sheetName val="CA_Sheet51"/>
      <sheetName val="F9_Parameters49"/>
      <sheetName val="Total_Inventory50"/>
      <sheetName val="Semi_FG&amp;FG50"/>
      <sheetName val="Provision_NRV50"/>
      <sheetName val="Customize_Your_Loan_Manager49"/>
      <sheetName val="D190_249"/>
      <sheetName val="Bang_chiet_tinh_TBA49"/>
      <sheetName val="Data_Entry47"/>
      <sheetName val="input_data47"/>
      <sheetName val="Valo_DCF47"/>
      <sheetName val="List_info47"/>
      <sheetName val="By_Person47"/>
      <sheetName val="head_Jan47"/>
      <sheetName val="Cost_center42"/>
      <sheetName val="DB_PPC_PSF47"/>
      <sheetName val="Record_CR45"/>
      <sheetName val="Co__Code45"/>
      <sheetName val="Incident__NP_201745"/>
      <sheetName val="Standing_Data39"/>
      <sheetName val="Asset_&amp;_Liability39"/>
      <sheetName val="Net_asset_value39"/>
      <sheetName val="Drop_List39"/>
      <sheetName val="CAN_DOI_-_KET_QUA41"/>
      <sheetName val="Month_v_YTD39"/>
      <sheetName val="_IB-PL-YTD39"/>
      <sheetName val="BOI_sum39"/>
      <sheetName val="Update_CIT_FY1939"/>
      <sheetName val="Tax_computation_BOI39"/>
      <sheetName val="A)_Provision_schedule39"/>
      <sheetName val="A2)_834_Inventory39"/>
      <sheetName val="B1)_646_Retirement39"/>
      <sheetName val="B2)_746_Retirement_39"/>
      <sheetName val="C1)_791-0000-20_Private_exp_39"/>
      <sheetName val="TB_(as_of_31DEC)39"/>
      <sheetName val="C2)_779-0000-20_Misc_39"/>
      <sheetName val="C1)_663_Car_Lease39"/>
      <sheetName val="C2)_758_Car_Lease39"/>
      <sheetName val="D)_Training39"/>
      <sheetName val="E)_HY_test_PwC39"/>
      <sheetName val="F)_RD_60439"/>
      <sheetName val="G)_RD_64239"/>
      <sheetName val="TO_-_SP39"/>
      <sheetName val="Company_Info39"/>
      <sheetName val="CA_Comp39"/>
      <sheetName val="Balance_Sheet39"/>
      <sheetName val="Drop_down_list39"/>
      <sheetName val="Write_off39"/>
      <sheetName val="Cost_centre_expenditure39"/>
      <sheetName val="addl_cost39"/>
      <sheetName val="Cash_Flow39"/>
      <sheetName val="Co_info39"/>
      <sheetName val="Financial_Summary39"/>
      <sheetName val="Adj&amp;Rje(Z820)_39"/>
      <sheetName val="Spec_2210439"/>
      <sheetName val="WT_Util_99_LE39"/>
      <sheetName val="PTA_P&amp;S39"/>
      <sheetName val="Waste_Treatment_Variable_39"/>
      <sheetName val="แบบฟอร์มที่_7_original39"/>
      <sheetName val="แบบฟอร์มที่_7_Project_Base39"/>
      <sheetName val="All_employee39"/>
      <sheetName val="n-4_439"/>
      <sheetName val="DISCOUNT_(2)11"/>
      <sheetName val="Bank_CA&amp;SA12"/>
      <sheetName val="AR_-CID12"/>
      <sheetName val="ดบ_ค้างรับ_Tisco12"/>
      <sheetName val="คชจ_ล่วงหน้า12"/>
      <sheetName val="ก่อสร้าง_ล่วงหน้า12"/>
      <sheetName val="ภาษีหัก_ณ_ที่จ่าย12"/>
      <sheetName val="คชจ_รอเรียกเก็บ_TDT12"/>
      <sheetName val="อุปกรณ์(หน่วยงาน)_12"/>
      <sheetName val="ICS_Cost_by_units12"/>
      <sheetName val="ICM_Budget&amp;Cost_Phase_I12"/>
      <sheetName val="ICM_Budget_Cost_Phase_II12"/>
      <sheetName val="ICm_Cost_by_units12"/>
      <sheetName val="CIV_AP_2-131-0012"/>
      <sheetName val="ICM_AP_2-131-0012"/>
      <sheetName val="CIV_AP_2-133-0012"/>
      <sheetName val="ICM_AP_2-133-0012"/>
      <sheetName val="ICM_AP_RPT12"/>
      <sheetName val="CIV_AP_RPT12"/>
      <sheetName val="CHQระหว่างทาง_2-132-0012"/>
      <sheetName val="ภาษีเงินได้หัก_ณ_ที่จ่าย12"/>
      <sheetName val="ค้างจ่าย_CID12"/>
      <sheetName val="เงินทดรองรับ_2-191-0012"/>
      <sheetName val="เงินทดรองรับ_2-193-0012"/>
      <sheetName val="เงินทดรองรับ_2-194-xx12"/>
      <sheetName val="สรุปเงินมัดจำห้องชุด_Agent12"/>
      <sheetName val="Commission-Tiny_(Chinese)12"/>
      <sheetName val="Commission-Sky_Pro_(Thai)12"/>
      <sheetName val="สำรองผลประโยชน์พนง_12"/>
      <sheetName val="รด_บริหาร12"/>
      <sheetName val="รด_อื่น12"/>
      <sheetName val="6-120-10_ค่าเช่า12"/>
      <sheetName val="6-120-20_ค่าบริการ12"/>
      <sheetName val="6-120-50_ค่าซ่อมแซม12"/>
      <sheetName val="6-150-10_ค่าที่ปรึกษา12"/>
      <sheetName val="6-130-20_ส่งเสริมการขาย12"/>
      <sheetName val="6-130-30_คอมมิชชั่น-ICS12"/>
      <sheetName val="6-130-30_คอมมิชชั่น-ICM12"/>
      <sheetName val="#6-200-00_ดอกเบี้ยจ่าย12"/>
      <sheetName val="Haft_year_tax_estimation_111"/>
      <sheetName val="Haft_year_tax_estimation_211"/>
      <sheetName val="Haft_year_tax_estimation_(1)11"/>
      <sheetName val="Haft_year_tax_estimation_(2)11"/>
      <sheetName val="Taxcal_6_Month11"/>
      <sheetName val="Data_Last_year11"/>
      <sheetName val="GL_CB11"/>
      <sheetName val="GL_M11"/>
      <sheetName val="Gain_Loss_Calculation11"/>
      <sheetName val="Deferred_Charge11"/>
      <sheetName val="Detail_รายบุคคลปี_5811"/>
      <sheetName val="Sale_040411"/>
      <sheetName val="IBA_&lt;O3&gt;11"/>
      <sheetName val="Loan_Amortization_Table11"/>
      <sheetName val="Linkage_Quote11"/>
      <sheetName val="Register_Cal_Mar_04_July_05_11"/>
      <sheetName val="QR_4_111"/>
      <sheetName val="คชจ_ดำเนินงาน6-4311"/>
      <sheetName val="Norms_SP11"/>
      <sheetName val="Jul_0211"/>
      <sheetName val="Non_Movement11"/>
      <sheetName val="Retire_2015-201711"/>
      <sheetName val="New_Item11"/>
      <sheetName val="B131_11"/>
      <sheetName val="HR_Budget7"/>
      <sheetName val="BOS_Commodity7"/>
      <sheetName val="SSD_Plant_Incremental_Projects7"/>
      <sheetName val="ERP_7_067"/>
      <sheetName val="Pareto_Top_RPN7"/>
      <sheetName val="FDR_BUDGET_2001_EISENACH7"/>
      <sheetName val="Cost_Reduction_Programs7"/>
      <sheetName val="COMPARISON_SHEET_(1)7"/>
      <sheetName val="2_Conso7"/>
      <sheetName val="Summary_by_Machine_Type_MAR7"/>
      <sheetName val="stat_local7"/>
      <sheetName val="ORGANIZATION_PLASTIC_GROUP_7"/>
      <sheetName val="ORGANIZATION_PLASTIC_GROUP__27"/>
      <sheetName val="IMPROVE_MAN_POWER7"/>
      <sheetName val="ฟอล์ม_B27"/>
      <sheetName val="Man_power_SPEC7"/>
      <sheetName val="Man_power_SPEC_(2)7"/>
      <sheetName val="Current_ORG7"/>
      <sheetName val="Blank_ORG7"/>
      <sheetName val="DLOT_Calculate7"/>
      <sheetName val="ประเมิน_7"/>
      <sheetName val="Improvement_Plan7"/>
      <sheetName val="รายชื่อพนักงาน_7"/>
      <sheetName val="Machine_capacity7"/>
      <sheetName val="DLOT_Current7"/>
      <sheetName val="ORG_(2)7"/>
      <sheetName val="Injection_new7"/>
      <sheetName val="Injection_new_7"/>
      <sheetName val="ADJ_-_RATE52"/>
      <sheetName val="ADJ___RATE52"/>
      <sheetName val="SCB_1_-_Current52"/>
      <sheetName val="SCB_2_-_Current52"/>
      <sheetName val="BALANCE_SHEET_52"/>
      <sheetName val="BS_ATTACH52"/>
      <sheetName val="Sheet1_(2)52"/>
      <sheetName val="เงินกู้_MGC51"/>
      <sheetName val="LC___TR_Listing51"/>
      <sheetName val="Customize_Your_Invoice51"/>
      <sheetName val="Stock_Aging51"/>
      <sheetName val="VariableII__period51"/>
      <sheetName val="Dec_200151"/>
      <sheetName val="CF_RECONCILE_-_151"/>
      <sheetName val="Cost_Centers49"/>
      <sheetName val="_IB-PL-00-01_SUMMARY49"/>
      <sheetName val="10-1_Media49"/>
      <sheetName val="Customize_Your_Purchase_Order49"/>
      <sheetName val="ALL_KSFC_RIGS_EXCEPT_R-549"/>
      <sheetName val="FP_Friends_Other49"/>
      <sheetName val="163040_LC_TR49"/>
      <sheetName val="ng_1243"/>
      <sheetName val="Trial_Balance48"/>
      <sheetName val="_IBPL000148"/>
      <sheetName val="TrialBalance_Q3-200248"/>
      <sheetName val="Workbook_Inputs48"/>
      <sheetName val="163040_LC-TR48"/>
      <sheetName val="CA_Sheet49"/>
      <sheetName val="F9_Parameters47"/>
      <sheetName val="Total_Inventory48"/>
      <sheetName val="Semi_FG&amp;FG48"/>
      <sheetName val="Provision_NRV48"/>
      <sheetName val="Customize_Your_Loan_Manager47"/>
      <sheetName val="D190_247"/>
      <sheetName val="Bang_chiet_tinh_TBA47"/>
      <sheetName val="Data_Entry45"/>
      <sheetName val="input_data45"/>
      <sheetName val="Valo_DCF45"/>
      <sheetName val="List_info45"/>
      <sheetName val="By_Person45"/>
      <sheetName val="head_Jan45"/>
      <sheetName val="Cost_center40"/>
      <sheetName val="DB_PPC_PSF45"/>
      <sheetName val="Record_CR43"/>
      <sheetName val="Co__Code43"/>
      <sheetName val="Incident__NP_201743"/>
      <sheetName val="Standing_Data37"/>
      <sheetName val="Asset_&amp;_Liability37"/>
      <sheetName val="Net_asset_value37"/>
      <sheetName val="Drop_List37"/>
      <sheetName val="CAN_DOI_-_KET_QUA39"/>
      <sheetName val="Month_v_YTD37"/>
      <sheetName val="_IB-PL-YTD37"/>
      <sheetName val="BOI_sum37"/>
      <sheetName val="Update_CIT_FY1937"/>
      <sheetName val="Tax_computation_BOI37"/>
      <sheetName val="A)_Provision_schedule37"/>
      <sheetName val="A2)_834_Inventory37"/>
      <sheetName val="B1)_646_Retirement37"/>
      <sheetName val="B2)_746_Retirement_37"/>
      <sheetName val="C1)_791-0000-20_Private_exp_37"/>
      <sheetName val="TB_(as_of_31DEC)37"/>
      <sheetName val="C2)_779-0000-20_Misc_37"/>
      <sheetName val="C1)_663_Car_Lease37"/>
      <sheetName val="C2)_758_Car_Lease37"/>
      <sheetName val="D)_Training37"/>
      <sheetName val="E)_HY_test_PwC37"/>
      <sheetName val="F)_RD_60437"/>
      <sheetName val="G)_RD_64237"/>
      <sheetName val="TO_-_SP37"/>
      <sheetName val="Company_Info37"/>
      <sheetName val="CA_Comp37"/>
      <sheetName val="Balance_Sheet37"/>
      <sheetName val="Drop_down_list37"/>
      <sheetName val="Write_off37"/>
      <sheetName val="Cost_centre_expenditure37"/>
      <sheetName val="addl_cost37"/>
      <sheetName val="Cash_Flow37"/>
      <sheetName val="Co_info37"/>
      <sheetName val="Financial_Summary37"/>
      <sheetName val="Adj&amp;Rje(Z820)_37"/>
      <sheetName val="Spec_2210437"/>
      <sheetName val="WT_Util_99_LE37"/>
      <sheetName val="PTA_P&amp;S37"/>
      <sheetName val="Waste_Treatment_Variable_37"/>
      <sheetName val="แบบฟอร์มที่_7_original37"/>
      <sheetName val="แบบฟอร์มที่_7_Project_Base37"/>
      <sheetName val="All_employee37"/>
      <sheetName val="n-4_437"/>
      <sheetName val="DISCOUNT_(2)9"/>
      <sheetName val="Bank_CA&amp;SA10"/>
      <sheetName val="AR_-CID10"/>
      <sheetName val="ดบ_ค้างรับ_Tisco10"/>
      <sheetName val="คชจ_ล่วงหน้า10"/>
      <sheetName val="ก่อสร้าง_ล่วงหน้า10"/>
      <sheetName val="ภาษีหัก_ณ_ที่จ่าย10"/>
      <sheetName val="คชจ_รอเรียกเก็บ_TDT10"/>
      <sheetName val="อุปกรณ์(หน่วยงาน)_10"/>
      <sheetName val="ICS_Cost_by_units10"/>
      <sheetName val="ICM_Budget&amp;Cost_Phase_I10"/>
      <sheetName val="ICM_Budget_Cost_Phase_II10"/>
      <sheetName val="ICm_Cost_by_units10"/>
      <sheetName val="CIV_AP_2-131-0010"/>
      <sheetName val="ICM_AP_2-131-0010"/>
      <sheetName val="CIV_AP_2-133-0010"/>
      <sheetName val="ICM_AP_2-133-0010"/>
      <sheetName val="ICM_AP_RPT10"/>
      <sheetName val="CIV_AP_RPT10"/>
      <sheetName val="CHQระหว่างทาง_2-132-0010"/>
      <sheetName val="ภาษีเงินได้หัก_ณ_ที่จ่าย10"/>
      <sheetName val="ค้างจ่าย_CID10"/>
      <sheetName val="เงินทดรองรับ_2-191-0010"/>
      <sheetName val="เงินทดรองรับ_2-193-0010"/>
      <sheetName val="เงินทดรองรับ_2-194-xx10"/>
      <sheetName val="สรุปเงินมัดจำห้องชุด_Agent10"/>
      <sheetName val="Commission-Tiny_(Chinese)10"/>
      <sheetName val="Commission-Sky_Pro_(Thai)10"/>
      <sheetName val="สำรองผลประโยชน์พนง_10"/>
      <sheetName val="รด_บริหาร10"/>
      <sheetName val="รด_อื่น10"/>
      <sheetName val="6-120-10_ค่าเช่า10"/>
      <sheetName val="6-120-20_ค่าบริการ10"/>
      <sheetName val="6-120-50_ค่าซ่อมแซม10"/>
      <sheetName val="6-150-10_ค่าที่ปรึกษา10"/>
      <sheetName val="6-130-20_ส่งเสริมการขาย10"/>
      <sheetName val="6-130-30_คอมมิชชั่น-ICS10"/>
      <sheetName val="6-130-30_คอมมิชชั่น-ICM10"/>
      <sheetName val="#6-200-00_ดอกเบี้ยจ่าย10"/>
      <sheetName val="Haft_year_tax_estimation_19"/>
      <sheetName val="Haft_year_tax_estimation_29"/>
      <sheetName val="Haft_year_tax_estimation_(1)9"/>
      <sheetName val="Haft_year_tax_estimation_(2)9"/>
      <sheetName val="Taxcal_6_Month9"/>
      <sheetName val="Data_Last_year9"/>
      <sheetName val="GL_CB9"/>
      <sheetName val="GL_M9"/>
      <sheetName val="Gain_Loss_Calculation9"/>
      <sheetName val="Deferred_Charge9"/>
      <sheetName val="Detail_รายบุคคลปี_589"/>
      <sheetName val="Sale_04049"/>
      <sheetName val="IBA_&lt;O3&gt;9"/>
      <sheetName val="Loan_Amortization_Table9"/>
      <sheetName val="Linkage_Quote9"/>
      <sheetName val="Register_Cal_Mar_04_July_05_9"/>
      <sheetName val="QR_4_19"/>
      <sheetName val="คชจ_ดำเนินงาน6-439"/>
      <sheetName val="Norms_SP9"/>
      <sheetName val="Jul_029"/>
      <sheetName val="Non_Movement9"/>
      <sheetName val="Retire_2015-20179"/>
      <sheetName val="New_Item9"/>
      <sheetName val="B131_9"/>
      <sheetName val="HR_Budget5"/>
      <sheetName val="BOS_Commodity5"/>
      <sheetName val="SSD_Plant_Incremental_Projects5"/>
      <sheetName val="ERP_7_065"/>
      <sheetName val="Pareto_Top_RPN5"/>
      <sheetName val="FDR_BUDGET_2001_EISENACH5"/>
      <sheetName val="Cost_Reduction_Programs5"/>
      <sheetName val="COMPARISON_SHEET_(1)5"/>
      <sheetName val="2_Conso5"/>
      <sheetName val="Summary_by_Machine_Type_MAR5"/>
      <sheetName val="stat_local5"/>
      <sheetName val="ORGANIZATION_PLASTIC_GROUP_5"/>
      <sheetName val="ORGANIZATION_PLASTIC_GROUP__25"/>
      <sheetName val="IMPROVE_MAN_POWER5"/>
      <sheetName val="ฟอล์ม_B25"/>
      <sheetName val="Man_power_SPEC5"/>
      <sheetName val="Man_power_SPEC_(2)5"/>
      <sheetName val="Current_ORG5"/>
      <sheetName val="Blank_ORG5"/>
      <sheetName val="DLOT_Calculate5"/>
      <sheetName val="ประเมิน_5"/>
      <sheetName val="Improvement_Plan5"/>
      <sheetName val="รายชื่อพนักงาน_5"/>
      <sheetName val="Machine_capacity5"/>
      <sheetName val="DLOT_Current5"/>
      <sheetName val="ORG_(2)5"/>
      <sheetName val="Injection_new5"/>
      <sheetName val="Injection_new_5"/>
      <sheetName val="ADJ_-_RATE53"/>
      <sheetName val="ADJ___RATE53"/>
      <sheetName val="SCB_1_-_Current53"/>
      <sheetName val="SCB_2_-_Current53"/>
      <sheetName val="BALANCE_SHEET_53"/>
      <sheetName val="BS_ATTACH53"/>
      <sheetName val="Sheet1_(2)53"/>
      <sheetName val="เงินกู้_MGC52"/>
      <sheetName val="LC___TR_Listing52"/>
      <sheetName val="Customize_Your_Invoice52"/>
      <sheetName val="Stock_Aging52"/>
      <sheetName val="VariableII__period52"/>
      <sheetName val="Dec_200152"/>
      <sheetName val="CF_RECONCILE_-_152"/>
      <sheetName val="Cost_Centers50"/>
      <sheetName val="_IB-PL-00-01_SUMMARY50"/>
      <sheetName val="10-1_Media50"/>
      <sheetName val="Customize_Your_Purchase_Order50"/>
      <sheetName val="ALL_KSFC_RIGS_EXCEPT_R-550"/>
      <sheetName val="FP_Friends_Other50"/>
      <sheetName val="163040_LC_TR50"/>
      <sheetName val="ng_1244"/>
      <sheetName val="Trial_Balance49"/>
      <sheetName val="_IBPL000149"/>
      <sheetName val="TrialBalance_Q3-200249"/>
      <sheetName val="Workbook_Inputs49"/>
      <sheetName val="163040_LC-TR49"/>
      <sheetName val="CA_Sheet50"/>
      <sheetName val="F9_Parameters48"/>
      <sheetName val="Total_Inventory49"/>
      <sheetName val="Semi_FG&amp;FG49"/>
      <sheetName val="Provision_NRV49"/>
      <sheetName val="Customize_Your_Loan_Manager48"/>
      <sheetName val="D190_248"/>
      <sheetName val="Bang_chiet_tinh_TBA48"/>
      <sheetName val="Data_Entry46"/>
      <sheetName val="input_data46"/>
      <sheetName val="Valo_DCF46"/>
      <sheetName val="List_info46"/>
      <sheetName val="By_Person46"/>
      <sheetName val="head_Jan46"/>
      <sheetName val="Cost_center41"/>
      <sheetName val="DB_PPC_PSF46"/>
      <sheetName val="Record_CR44"/>
      <sheetName val="Co__Code44"/>
      <sheetName val="Incident__NP_201744"/>
      <sheetName val="Standing_Data38"/>
      <sheetName val="Asset_&amp;_Liability38"/>
      <sheetName val="Net_asset_value38"/>
      <sheetName val="Drop_List38"/>
      <sheetName val="CAN_DOI_-_KET_QUA40"/>
      <sheetName val="Month_v_YTD38"/>
      <sheetName val="_IB-PL-YTD38"/>
      <sheetName val="BOI_sum38"/>
      <sheetName val="Update_CIT_FY1938"/>
      <sheetName val="Tax_computation_BOI38"/>
      <sheetName val="A)_Provision_schedule38"/>
      <sheetName val="A2)_834_Inventory38"/>
      <sheetName val="B1)_646_Retirement38"/>
      <sheetName val="B2)_746_Retirement_38"/>
      <sheetName val="C1)_791-0000-20_Private_exp_38"/>
      <sheetName val="TB_(as_of_31DEC)38"/>
      <sheetName val="C2)_779-0000-20_Misc_38"/>
      <sheetName val="C1)_663_Car_Lease38"/>
      <sheetName val="C2)_758_Car_Lease38"/>
      <sheetName val="D)_Training38"/>
      <sheetName val="E)_HY_test_PwC38"/>
      <sheetName val="F)_RD_60438"/>
      <sheetName val="G)_RD_64238"/>
      <sheetName val="TO_-_SP38"/>
      <sheetName val="Company_Info38"/>
      <sheetName val="CA_Comp38"/>
      <sheetName val="Balance_Sheet38"/>
      <sheetName val="Drop_down_list38"/>
      <sheetName val="Write_off38"/>
      <sheetName val="Cost_centre_expenditure38"/>
      <sheetName val="addl_cost38"/>
      <sheetName val="Cash_Flow38"/>
      <sheetName val="Co_info38"/>
      <sheetName val="Financial_Summary38"/>
      <sheetName val="Adj&amp;Rje(Z820)_38"/>
      <sheetName val="Spec_2210438"/>
      <sheetName val="WT_Util_99_LE38"/>
      <sheetName val="PTA_P&amp;S38"/>
      <sheetName val="Waste_Treatment_Variable_38"/>
      <sheetName val="แบบฟอร์มที่_7_original38"/>
      <sheetName val="แบบฟอร์มที่_7_Project_Base38"/>
      <sheetName val="All_employee38"/>
      <sheetName val="n-4_438"/>
      <sheetName val="DISCOUNT_(2)10"/>
      <sheetName val="Bank_CA&amp;SA11"/>
      <sheetName val="AR_-CID11"/>
      <sheetName val="ดบ_ค้างรับ_Tisco11"/>
      <sheetName val="คชจ_ล่วงหน้า11"/>
      <sheetName val="ก่อสร้าง_ล่วงหน้า11"/>
      <sheetName val="ภาษีหัก_ณ_ที่จ่าย11"/>
      <sheetName val="คชจ_รอเรียกเก็บ_TDT11"/>
      <sheetName val="อุปกรณ์(หน่วยงาน)_11"/>
      <sheetName val="ICS_Cost_by_units11"/>
      <sheetName val="ICM_Budget&amp;Cost_Phase_I11"/>
      <sheetName val="ICM_Budget_Cost_Phase_II11"/>
      <sheetName val="ICm_Cost_by_units11"/>
      <sheetName val="CIV_AP_2-131-0011"/>
      <sheetName val="ICM_AP_2-131-0011"/>
      <sheetName val="CIV_AP_2-133-0011"/>
      <sheetName val="ICM_AP_2-133-0011"/>
      <sheetName val="ICM_AP_RPT11"/>
      <sheetName val="CIV_AP_RPT11"/>
      <sheetName val="CHQระหว่างทาง_2-132-0011"/>
      <sheetName val="ภาษีเงินได้หัก_ณ_ที่จ่าย11"/>
      <sheetName val="ค้างจ่าย_CID11"/>
      <sheetName val="เงินทดรองรับ_2-191-0011"/>
      <sheetName val="เงินทดรองรับ_2-193-0011"/>
      <sheetName val="เงินทดรองรับ_2-194-xx11"/>
      <sheetName val="สรุปเงินมัดจำห้องชุด_Agent11"/>
      <sheetName val="Commission-Tiny_(Chinese)11"/>
      <sheetName val="Commission-Sky_Pro_(Thai)11"/>
      <sheetName val="สำรองผลประโยชน์พนง_11"/>
      <sheetName val="รด_บริหาร11"/>
      <sheetName val="รด_อื่น11"/>
      <sheetName val="6-120-10_ค่าเช่า11"/>
      <sheetName val="6-120-20_ค่าบริการ11"/>
      <sheetName val="6-120-50_ค่าซ่อมแซม11"/>
      <sheetName val="6-150-10_ค่าที่ปรึกษา11"/>
      <sheetName val="6-130-20_ส่งเสริมการขาย11"/>
      <sheetName val="6-130-30_คอมมิชชั่น-ICS11"/>
      <sheetName val="6-130-30_คอมมิชชั่น-ICM11"/>
      <sheetName val="#6-200-00_ดอกเบี้ยจ่าย11"/>
      <sheetName val="Haft_year_tax_estimation_110"/>
      <sheetName val="Haft_year_tax_estimation_210"/>
      <sheetName val="Haft_year_tax_estimation_(1)10"/>
      <sheetName val="Haft_year_tax_estimation_(2)10"/>
      <sheetName val="Taxcal_6_Month10"/>
      <sheetName val="Data_Last_year10"/>
      <sheetName val="GL_CB10"/>
      <sheetName val="GL_M10"/>
      <sheetName val="Gain_Loss_Calculation10"/>
      <sheetName val="Deferred_Charge10"/>
      <sheetName val="Detail_รายบุคคลปี_5810"/>
      <sheetName val="Sale_040410"/>
      <sheetName val="IBA_&lt;O3&gt;10"/>
      <sheetName val="Loan_Amortization_Table10"/>
      <sheetName val="Linkage_Quote10"/>
      <sheetName val="Register_Cal_Mar_04_July_05_10"/>
      <sheetName val="QR_4_110"/>
      <sheetName val="คชจ_ดำเนินงาน6-4310"/>
      <sheetName val="Norms_SP10"/>
      <sheetName val="Jul_0210"/>
      <sheetName val="Non_Movement10"/>
      <sheetName val="Retire_2015-201710"/>
      <sheetName val="New_Item10"/>
      <sheetName val="B131_10"/>
      <sheetName val="HR_Budget6"/>
      <sheetName val="BOS_Commodity6"/>
      <sheetName val="SSD_Plant_Incremental_Projects6"/>
      <sheetName val="ERP_7_066"/>
      <sheetName val="Pareto_Top_RPN6"/>
      <sheetName val="FDR_BUDGET_2001_EISENACH6"/>
      <sheetName val="Cost_Reduction_Programs6"/>
      <sheetName val="COMPARISON_SHEET_(1)6"/>
      <sheetName val="2_Conso6"/>
      <sheetName val="Summary_by_Machine_Type_MAR6"/>
      <sheetName val="stat_local6"/>
      <sheetName val="ORGANIZATION_PLASTIC_GROUP_6"/>
      <sheetName val="ORGANIZATION_PLASTIC_GROUP__26"/>
      <sheetName val="IMPROVE_MAN_POWER6"/>
      <sheetName val="ฟอล์ม_B26"/>
      <sheetName val="Man_power_SPEC6"/>
      <sheetName val="Man_power_SPEC_(2)6"/>
      <sheetName val="Current_ORG6"/>
      <sheetName val="Blank_ORG6"/>
      <sheetName val="DLOT_Calculate6"/>
      <sheetName val="ประเมิน_6"/>
      <sheetName val="Improvement_Plan6"/>
      <sheetName val="รายชื่อพนักงาน_6"/>
      <sheetName val="Machine_capacity6"/>
      <sheetName val="DLOT_Current6"/>
      <sheetName val="ORG_(2)6"/>
      <sheetName val="Injection_new6"/>
      <sheetName val="Injection_new_6"/>
      <sheetName val="ADJ_-_RATE55"/>
      <sheetName val="ADJ___RATE55"/>
      <sheetName val="SCB_1_-_Current55"/>
      <sheetName val="SCB_2_-_Current55"/>
      <sheetName val="BALANCE_SHEET_55"/>
      <sheetName val="BS_ATTACH55"/>
      <sheetName val="Sheet1_(2)55"/>
      <sheetName val="เงินกู้_MGC54"/>
      <sheetName val="LC___TR_Listing54"/>
      <sheetName val="Customize_Your_Invoice54"/>
      <sheetName val="Stock_Aging54"/>
      <sheetName val="VariableII__period54"/>
      <sheetName val="Dec_200154"/>
      <sheetName val="CF_RECONCILE_-_154"/>
      <sheetName val="Cost_Centers52"/>
      <sheetName val="_IB-PL-00-01_SUMMARY52"/>
      <sheetName val="10-1_Media52"/>
      <sheetName val="Customize_Your_Purchase_Order52"/>
      <sheetName val="ALL_KSFC_RIGS_EXCEPT_R-552"/>
      <sheetName val="FP_Friends_Other52"/>
      <sheetName val="163040_LC_TR52"/>
      <sheetName val="ng_1246"/>
      <sheetName val="Trial_Balance51"/>
      <sheetName val="_IBPL000151"/>
      <sheetName val="TrialBalance_Q3-200251"/>
      <sheetName val="Workbook_Inputs51"/>
      <sheetName val="163040_LC-TR51"/>
      <sheetName val="CA_Sheet52"/>
      <sheetName val="F9_Parameters50"/>
      <sheetName val="Total_Inventory51"/>
      <sheetName val="Semi_FG&amp;FG51"/>
      <sheetName val="Provision_NRV51"/>
      <sheetName val="Customize_Your_Loan_Manager50"/>
      <sheetName val="D190_250"/>
      <sheetName val="Bang_chiet_tinh_TBA50"/>
      <sheetName val="Data_Entry48"/>
      <sheetName val="input_data48"/>
      <sheetName val="Valo_DCF48"/>
      <sheetName val="List_info48"/>
      <sheetName val="By_Person48"/>
      <sheetName val="head_Jan48"/>
      <sheetName val="Cost_center43"/>
      <sheetName val="DB_PPC_PSF48"/>
      <sheetName val="Record_CR46"/>
      <sheetName val="Co__Code46"/>
      <sheetName val="Incident__NP_201746"/>
      <sheetName val="Standing_Data40"/>
      <sheetName val="Asset_&amp;_Liability40"/>
      <sheetName val="Net_asset_value40"/>
      <sheetName val="Drop_List40"/>
      <sheetName val="CAN_DOI_-_KET_QUA42"/>
      <sheetName val="Month_v_YTD40"/>
      <sheetName val="_IB-PL-YTD40"/>
      <sheetName val="BOI_sum40"/>
      <sheetName val="Update_CIT_FY1940"/>
      <sheetName val="Tax_computation_BOI40"/>
      <sheetName val="A)_Provision_schedule40"/>
      <sheetName val="A2)_834_Inventory40"/>
      <sheetName val="B1)_646_Retirement40"/>
      <sheetName val="B2)_746_Retirement_40"/>
      <sheetName val="C1)_791-0000-20_Private_exp_40"/>
      <sheetName val="TB_(as_of_31DEC)40"/>
      <sheetName val="C2)_779-0000-20_Misc_40"/>
      <sheetName val="C1)_663_Car_Lease40"/>
      <sheetName val="C2)_758_Car_Lease40"/>
      <sheetName val="D)_Training40"/>
      <sheetName val="E)_HY_test_PwC40"/>
      <sheetName val="F)_RD_60440"/>
      <sheetName val="G)_RD_64240"/>
      <sheetName val="TO_-_SP40"/>
      <sheetName val="Company_Info40"/>
      <sheetName val="CA_Comp40"/>
      <sheetName val="Balance_Sheet40"/>
      <sheetName val="Drop_down_list40"/>
      <sheetName val="Write_off40"/>
      <sheetName val="Cost_centre_expenditure40"/>
      <sheetName val="addl_cost40"/>
      <sheetName val="Cash_Flow40"/>
      <sheetName val="Co_info40"/>
      <sheetName val="Financial_Summary40"/>
      <sheetName val="Adj&amp;Rje(Z820)_40"/>
      <sheetName val="Spec_2210440"/>
      <sheetName val="WT_Util_99_LE40"/>
      <sheetName val="PTA_P&amp;S40"/>
      <sheetName val="Waste_Treatment_Variable_40"/>
      <sheetName val="แบบฟอร์มที่_7_original40"/>
      <sheetName val="แบบฟอร์มที่_7_Project_Base40"/>
      <sheetName val="All_employee40"/>
      <sheetName val="n-4_440"/>
      <sheetName val="DISCOUNT_(2)12"/>
      <sheetName val="Bank_CA&amp;SA13"/>
      <sheetName val="AR_-CID13"/>
      <sheetName val="ดบ_ค้างรับ_Tisco13"/>
      <sheetName val="คชจ_ล่วงหน้า13"/>
      <sheetName val="ก่อสร้าง_ล่วงหน้า13"/>
      <sheetName val="ภาษีหัก_ณ_ที่จ่าย13"/>
      <sheetName val="คชจ_รอเรียกเก็บ_TDT13"/>
      <sheetName val="อุปกรณ์(หน่วยงาน)_13"/>
      <sheetName val="ICS_Cost_by_units13"/>
      <sheetName val="ICM_Budget&amp;Cost_Phase_I13"/>
      <sheetName val="ICM_Budget_Cost_Phase_II13"/>
      <sheetName val="ICm_Cost_by_units13"/>
      <sheetName val="CIV_AP_2-131-0013"/>
      <sheetName val="ICM_AP_2-131-0013"/>
      <sheetName val="CIV_AP_2-133-0013"/>
      <sheetName val="ICM_AP_2-133-0013"/>
      <sheetName val="ICM_AP_RPT13"/>
      <sheetName val="CIV_AP_RPT13"/>
      <sheetName val="CHQระหว่างทาง_2-132-0013"/>
      <sheetName val="ภาษีเงินได้หัก_ณ_ที่จ่าย13"/>
      <sheetName val="ค้างจ่าย_CID13"/>
      <sheetName val="เงินทดรองรับ_2-191-0013"/>
      <sheetName val="เงินทดรองรับ_2-193-0013"/>
      <sheetName val="เงินทดรองรับ_2-194-xx13"/>
      <sheetName val="สรุปเงินมัดจำห้องชุด_Agent13"/>
      <sheetName val="Commission-Tiny_(Chinese)13"/>
      <sheetName val="Commission-Sky_Pro_(Thai)13"/>
      <sheetName val="สำรองผลประโยชน์พนง_13"/>
      <sheetName val="รด_บริหาร13"/>
      <sheetName val="รด_อื่น13"/>
      <sheetName val="6-120-10_ค่าเช่า13"/>
      <sheetName val="6-120-20_ค่าบริการ13"/>
      <sheetName val="6-120-50_ค่าซ่อมแซม13"/>
      <sheetName val="6-150-10_ค่าที่ปรึกษา13"/>
      <sheetName val="6-130-20_ส่งเสริมการขาย13"/>
      <sheetName val="6-130-30_คอมมิชชั่น-ICS13"/>
      <sheetName val="6-130-30_คอมมิชชั่น-ICM13"/>
      <sheetName val="#6-200-00_ดอกเบี้ยจ่าย13"/>
      <sheetName val="Haft_year_tax_estimation_112"/>
      <sheetName val="Haft_year_tax_estimation_212"/>
      <sheetName val="Haft_year_tax_estimation_(1)12"/>
      <sheetName val="Haft_year_tax_estimation_(2)12"/>
      <sheetName val="Taxcal_6_Month12"/>
      <sheetName val="Data_Last_year12"/>
      <sheetName val="GL_CB12"/>
      <sheetName val="GL_M12"/>
      <sheetName val="Gain_Loss_Calculation12"/>
      <sheetName val="Deferred_Charge12"/>
      <sheetName val="Detail_รายบุคคลปี_5812"/>
      <sheetName val="Sale_040412"/>
      <sheetName val="IBA_&lt;O3&gt;12"/>
      <sheetName val="Loan_Amortization_Table12"/>
      <sheetName val="Linkage_Quote12"/>
      <sheetName val="Register_Cal_Mar_04_July_05_12"/>
      <sheetName val="QR_4_112"/>
      <sheetName val="คชจ_ดำเนินงาน6-4312"/>
      <sheetName val="Norms_SP12"/>
      <sheetName val="Jul_0212"/>
      <sheetName val="Non_Movement12"/>
      <sheetName val="Retire_2015-201712"/>
      <sheetName val="New_Item12"/>
      <sheetName val="B131_12"/>
      <sheetName val="HR_Budget8"/>
      <sheetName val="BOS_Commodity8"/>
      <sheetName val="SSD_Plant_Incremental_Projects8"/>
      <sheetName val="ERP_7_068"/>
      <sheetName val="Pareto_Top_RPN8"/>
      <sheetName val="FDR_BUDGET_2001_EISENACH8"/>
      <sheetName val="Cost_Reduction_Programs8"/>
      <sheetName val="COMPARISON_SHEET_(1)8"/>
      <sheetName val="2_Conso8"/>
      <sheetName val="Summary_by_Machine_Type_MAR8"/>
      <sheetName val="stat_local8"/>
      <sheetName val="ORGANIZATION_PLASTIC_GROUP_8"/>
      <sheetName val="ORGANIZATION_PLASTIC_GROUP__28"/>
      <sheetName val="IMPROVE_MAN_POWER8"/>
      <sheetName val="ฟอล์ม_B28"/>
      <sheetName val="Man_power_SPEC8"/>
      <sheetName val="Man_power_SPEC_(2)8"/>
      <sheetName val="Current_ORG8"/>
      <sheetName val="Blank_ORG8"/>
      <sheetName val="DLOT_Calculate8"/>
      <sheetName val="ประเมิน_8"/>
      <sheetName val="Improvement_Plan8"/>
      <sheetName val="รายชื่อพนักงาน_8"/>
      <sheetName val="Machine_capacity8"/>
      <sheetName val="DLOT_Current8"/>
      <sheetName val="ORG_(2)8"/>
      <sheetName val="Injection_new8"/>
      <sheetName val="Injection_new_8"/>
      <sheetName val="ADJ_-_RATE56"/>
      <sheetName val="ADJ___RATE56"/>
      <sheetName val="SCB_1_-_Current56"/>
      <sheetName val="SCB_2_-_Current56"/>
      <sheetName val="BALANCE_SHEET_56"/>
      <sheetName val="BS_ATTACH56"/>
      <sheetName val="Sheet1_(2)56"/>
      <sheetName val="เงินกู้_MGC55"/>
      <sheetName val="LC___TR_Listing55"/>
      <sheetName val="Customize_Your_Invoice55"/>
      <sheetName val="Stock_Aging55"/>
      <sheetName val="VariableII__period55"/>
      <sheetName val="Dec_200155"/>
      <sheetName val="CF_RECONCILE_-_155"/>
      <sheetName val="Cost_Centers53"/>
      <sheetName val="_IB-PL-00-01_SUMMARY53"/>
      <sheetName val="10-1_Media53"/>
      <sheetName val="Customize_Your_Purchase_Order53"/>
      <sheetName val="ALL_KSFC_RIGS_EXCEPT_R-553"/>
      <sheetName val="FP_Friends_Other53"/>
      <sheetName val="163040_LC_TR53"/>
      <sheetName val="ng_1247"/>
      <sheetName val="Trial_Balance52"/>
      <sheetName val="_IBPL000152"/>
      <sheetName val="TrialBalance_Q3-200252"/>
      <sheetName val="Workbook_Inputs52"/>
      <sheetName val="163040_LC-TR52"/>
      <sheetName val="CA_Sheet53"/>
      <sheetName val="F9_Parameters51"/>
      <sheetName val="Total_Inventory52"/>
      <sheetName val="Semi_FG&amp;FG52"/>
      <sheetName val="Provision_NRV52"/>
      <sheetName val="Customize_Your_Loan_Manager51"/>
      <sheetName val="D190_251"/>
      <sheetName val="Bang_chiet_tinh_TBA51"/>
      <sheetName val="Data_Entry49"/>
      <sheetName val="input_data49"/>
      <sheetName val="Valo_DCF49"/>
      <sheetName val="List_info49"/>
      <sheetName val="By_Person49"/>
      <sheetName val="head_Jan49"/>
      <sheetName val="Cost_center44"/>
      <sheetName val="DB_PPC_PSF49"/>
      <sheetName val="Record_CR47"/>
      <sheetName val="Co__Code47"/>
      <sheetName val="Incident__NP_201747"/>
      <sheetName val="Standing_Data41"/>
      <sheetName val="Asset_&amp;_Liability41"/>
      <sheetName val="Net_asset_value41"/>
      <sheetName val="Drop_List41"/>
      <sheetName val="CAN_DOI_-_KET_QUA43"/>
      <sheetName val="Month_v_YTD41"/>
      <sheetName val="_IB-PL-YTD41"/>
      <sheetName val="BOI_sum41"/>
      <sheetName val="Update_CIT_FY1941"/>
      <sheetName val="Tax_computation_BOI41"/>
      <sheetName val="A)_Provision_schedule41"/>
      <sheetName val="A2)_834_Inventory41"/>
      <sheetName val="B1)_646_Retirement41"/>
      <sheetName val="B2)_746_Retirement_41"/>
      <sheetName val="C1)_791-0000-20_Private_exp_41"/>
      <sheetName val="TB_(as_of_31DEC)41"/>
      <sheetName val="C2)_779-0000-20_Misc_41"/>
      <sheetName val="C1)_663_Car_Lease41"/>
      <sheetName val="C2)_758_Car_Lease41"/>
      <sheetName val="D)_Training41"/>
      <sheetName val="E)_HY_test_PwC41"/>
      <sheetName val="F)_RD_60441"/>
      <sheetName val="G)_RD_64241"/>
      <sheetName val="TO_-_SP41"/>
      <sheetName val="Company_Info41"/>
      <sheetName val="CA_Comp41"/>
      <sheetName val="Balance_Sheet41"/>
      <sheetName val="Drop_down_list41"/>
      <sheetName val="Write_off41"/>
      <sheetName val="Cost_centre_expenditure41"/>
      <sheetName val="addl_cost41"/>
      <sheetName val="Cash_Flow41"/>
      <sheetName val="Co_info41"/>
      <sheetName val="Financial_Summary41"/>
      <sheetName val="Adj&amp;Rje(Z820)_41"/>
      <sheetName val="Spec_2210441"/>
      <sheetName val="WT_Util_99_LE41"/>
      <sheetName val="PTA_P&amp;S41"/>
      <sheetName val="Waste_Treatment_Variable_41"/>
      <sheetName val="แบบฟอร์มที่_7_original41"/>
      <sheetName val="แบบฟอร์มที่_7_Project_Base41"/>
      <sheetName val="All_employee41"/>
      <sheetName val="n-4_441"/>
      <sheetName val="DISCOUNT_(2)13"/>
      <sheetName val="Bank_CA&amp;SA14"/>
      <sheetName val="AR_-CID14"/>
      <sheetName val="ดบ_ค้างรับ_Tisco14"/>
      <sheetName val="คชจ_ล่วงหน้า14"/>
      <sheetName val="ก่อสร้าง_ล่วงหน้า14"/>
      <sheetName val="ภาษีหัก_ณ_ที่จ่าย14"/>
      <sheetName val="คชจ_รอเรียกเก็บ_TDT14"/>
      <sheetName val="อุปกรณ์(หน่วยงาน)_14"/>
      <sheetName val="ICS_Cost_by_units14"/>
      <sheetName val="ICM_Budget&amp;Cost_Phase_I14"/>
      <sheetName val="ICM_Budget_Cost_Phase_II14"/>
      <sheetName val="ICm_Cost_by_units14"/>
      <sheetName val="CIV_AP_2-131-0014"/>
      <sheetName val="ICM_AP_2-131-0014"/>
      <sheetName val="CIV_AP_2-133-0014"/>
      <sheetName val="ICM_AP_2-133-0014"/>
      <sheetName val="ICM_AP_RPT14"/>
      <sheetName val="CIV_AP_RPT14"/>
      <sheetName val="CHQระหว่างทาง_2-132-0014"/>
      <sheetName val="ภาษีเงินได้หัก_ณ_ที่จ่าย14"/>
      <sheetName val="ค้างจ่าย_CID14"/>
      <sheetName val="เงินทดรองรับ_2-191-0014"/>
      <sheetName val="เงินทดรองรับ_2-193-0014"/>
      <sheetName val="เงินทดรองรับ_2-194-xx14"/>
      <sheetName val="สรุปเงินมัดจำห้องชุด_Agent14"/>
      <sheetName val="Commission-Tiny_(Chinese)14"/>
      <sheetName val="Commission-Sky_Pro_(Thai)14"/>
      <sheetName val="สำรองผลประโยชน์พนง_14"/>
      <sheetName val="รด_บริหาร14"/>
      <sheetName val="รด_อื่น14"/>
      <sheetName val="6-120-10_ค่าเช่า14"/>
      <sheetName val="6-120-20_ค่าบริการ14"/>
      <sheetName val="6-120-50_ค่าซ่อมแซม14"/>
      <sheetName val="6-150-10_ค่าที่ปรึกษา14"/>
      <sheetName val="6-130-20_ส่งเสริมการขาย14"/>
      <sheetName val="6-130-30_คอมมิชชั่น-ICS14"/>
      <sheetName val="6-130-30_คอมมิชชั่น-ICM14"/>
      <sheetName val="#6-200-00_ดอกเบี้ยจ่าย14"/>
      <sheetName val="Haft_year_tax_estimation_113"/>
      <sheetName val="Haft_year_tax_estimation_213"/>
      <sheetName val="Haft_year_tax_estimation_(1)13"/>
      <sheetName val="Haft_year_tax_estimation_(2)13"/>
      <sheetName val="Taxcal_6_Month13"/>
      <sheetName val="Data_Last_year13"/>
      <sheetName val="GL_CB13"/>
      <sheetName val="GL_M13"/>
      <sheetName val="Gain_Loss_Calculation13"/>
      <sheetName val="Deferred_Charge13"/>
      <sheetName val="Detail_รายบุคคลปี_5813"/>
      <sheetName val="Sale_040413"/>
      <sheetName val="IBA_&lt;O3&gt;13"/>
      <sheetName val="Loan_Amortization_Table13"/>
      <sheetName val="Linkage_Quote13"/>
      <sheetName val="Register_Cal_Mar_04_July_05_13"/>
      <sheetName val="QR_4_113"/>
      <sheetName val="คชจ_ดำเนินงาน6-4313"/>
      <sheetName val="Norms_SP13"/>
      <sheetName val="Jul_0213"/>
      <sheetName val="Non_Movement13"/>
      <sheetName val="Retire_2015-201713"/>
      <sheetName val="New_Item13"/>
      <sheetName val="B131_13"/>
      <sheetName val="HR_Budget9"/>
      <sheetName val="BOS_Commodity9"/>
      <sheetName val="SSD_Plant_Incremental_Projects9"/>
      <sheetName val="ERP_7_069"/>
      <sheetName val="Pareto_Top_RPN9"/>
      <sheetName val="FDR_BUDGET_2001_EISENACH9"/>
      <sheetName val="Cost_Reduction_Programs9"/>
      <sheetName val="COMPARISON_SHEET_(1)9"/>
      <sheetName val="2_Conso9"/>
      <sheetName val="Summary_by_Machine_Type_MAR9"/>
      <sheetName val="stat_local9"/>
      <sheetName val="ORGANIZATION_PLASTIC_GROUP_9"/>
      <sheetName val="ORGANIZATION_PLASTIC_GROUP__29"/>
      <sheetName val="IMPROVE_MAN_POWER9"/>
      <sheetName val="ฟอล์ม_B29"/>
      <sheetName val="Man_power_SPEC9"/>
      <sheetName val="Man_power_SPEC_(2)9"/>
      <sheetName val="Current_ORG9"/>
      <sheetName val="Blank_ORG9"/>
      <sheetName val="DLOT_Calculate9"/>
      <sheetName val="ประเมิน_9"/>
      <sheetName val="Improvement_Plan9"/>
      <sheetName val="รายชื่อพนักงาน_9"/>
      <sheetName val="Machine_capacity9"/>
      <sheetName val="DLOT_Current9"/>
      <sheetName val="ORG_(2)9"/>
      <sheetName val="Injection_new9"/>
      <sheetName val="Injection_new_9"/>
      <sheetName val="ADJ_-_RATE58"/>
      <sheetName val="ADJ___RATE58"/>
      <sheetName val="SCB_1_-_Current58"/>
      <sheetName val="SCB_2_-_Current58"/>
      <sheetName val="BALANCE_SHEET_58"/>
      <sheetName val="BS_ATTACH58"/>
      <sheetName val="Sheet1_(2)58"/>
      <sheetName val="เงินกู้_MGC57"/>
      <sheetName val="LC___TR_Listing57"/>
      <sheetName val="Customize_Your_Invoice57"/>
      <sheetName val="Stock_Aging57"/>
      <sheetName val="VariableII__period57"/>
      <sheetName val="Dec_200157"/>
      <sheetName val="CF_RECONCILE_-_157"/>
      <sheetName val="Cost_Centers55"/>
      <sheetName val="_IB-PL-00-01_SUMMARY55"/>
      <sheetName val="10-1_Media55"/>
      <sheetName val="Customize_Your_Purchase_Order55"/>
      <sheetName val="ALL_KSFC_RIGS_EXCEPT_R-555"/>
      <sheetName val="FP_Friends_Other55"/>
      <sheetName val="163040_LC_TR55"/>
      <sheetName val="ng_1249"/>
      <sheetName val="Trial_Balance54"/>
      <sheetName val="_IBPL000154"/>
      <sheetName val="TrialBalance_Q3-200254"/>
      <sheetName val="Workbook_Inputs54"/>
      <sheetName val="163040_LC-TR54"/>
      <sheetName val="CA_Sheet55"/>
      <sheetName val="F9_Parameters53"/>
      <sheetName val="Total_Inventory54"/>
      <sheetName val="Semi_FG&amp;FG54"/>
      <sheetName val="Provision_NRV54"/>
      <sheetName val="Customize_Your_Loan_Manager53"/>
      <sheetName val="D190_253"/>
      <sheetName val="Bang_chiet_tinh_TBA53"/>
      <sheetName val="Data_Entry51"/>
      <sheetName val="input_data51"/>
      <sheetName val="Valo_DCF51"/>
      <sheetName val="List_info51"/>
      <sheetName val="By_Person51"/>
      <sheetName val="head_Jan51"/>
      <sheetName val="Cost_center46"/>
      <sheetName val="DB_PPC_PSF51"/>
      <sheetName val="Record_CR49"/>
      <sheetName val="Co__Code49"/>
      <sheetName val="Incident__NP_201749"/>
      <sheetName val="Standing_Data43"/>
      <sheetName val="Asset_&amp;_Liability43"/>
      <sheetName val="Net_asset_value43"/>
      <sheetName val="Drop_List43"/>
      <sheetName val="CAN_DOI_-_KET_QUA45"/>
      <sheetName val="Month_v_YTD43"/>
      <sheetName val="_IB-PL-YTD43"/>
      <sheetName val="BOI_sum43"/>
      <sheetName val="Update_CIT_FY1943"/>
      <sheetName val="Tax_computation_BOI43"/>
      <sheetName val="A)_Provision_schedule43"/>
      <sheetName val="A2)_834_Inventory43"/>
      <sheetName val="B1)_646_Retirement43"/>
      <sheetName val="B2)_746_Retirement_43"/>
      <sheetName val="C1)_791-0000-20_Private_exp_43"/>
      <sheetName val="TB_(as_of_31DEC)43"/>
      <sheetName val="C2)_779-0000-20_Misc_43"/>
      <sheetName val="C1)_663_Car_Lease43"/>
      <sheetName val="C2)_758_Car_Lease43"/>
      <sheetName val="D)_Training43"/>
      <sheetName val="E)_HY_test_PwC43"/>
      <sheetName val="F)_RD_60443"/>
      <sheetName val="G)_RD_64243"/>
      <sheetName val="TO_-_SP43"/>
      <sheetName val="Company_Info43"/>
      <sheetName val="CA_Comp43"/>
      <sheetName val="Balance_Sheet43"/>
      <sheetName val="Drop_down_list43"/>
      <sheetName val="Write_off43"/>
      <sheetName val="Cost_centre_expenditure43"/>
      <sheetName val="addl_cost43"/>
      <sheetName val="Cash_Flow43"/>
      <sheetName val="Co_info43"/>
      <sheetName val="Financial_Summary43"/>
      <sheetName val="Adj&amp;Rje(Z820)_43"/>
      <sheetName val="Spec_2210443"/>
      <sheetName val="WT_Util_99_LE43"/>
      <sheetName val="PTA_P&amp;S43"/>
      <sheetName val="Waste_Treatment_Variable_43"/>
      <sheetName val="แบบฟอร์มที่_7_original43"/>
      <sheetName val="แบบฟอร์มที่_7_Project_Base43"/>
      <sheetName val="All_employee43"/>
      <sheetName val="n-4_443"/>
      <sheetName val="DISCOUNT_(2)15"/>
      <sheetName val="Bank_CA&amp;SA16"/>
      <sheetName val="AR_-CID16"/>
      <sheetName val="ดบ_ค้างรับ_Tisco16"/>
      <sheetName val="คชจ_ล่วงหน้า16"/>
      <sheetName val="ก่อสร้าง_ล่วงหน้า16"/>
      <sheetName val="ภาษีหัก_ณ_ที่จ่าย16"/>
      <sheetName val="คชจ_รอเรียกเก็บ_TDT16"/>
      <sheetName val="อุปกรณ์(หน่วยงาน)_16"/>
      <sheetName val="ICS_Cost_by_units16"/>
      <sheetName val="ICM_Budget&amp;Cost_Phase_I16"/>
      <sheetName val="ICM_Budget_Cost_Phase_II16"/>
      <sheetName val="ICm_Cost_by_units16"/>
      <sheetName val="CIV_AP_2-131-0016"/>
      <sheetName val="ICM_AP_2-131-0016"/>
      <sheetName val="CIV_AP_2-133-0016"/>
      <sheetName val="ICM_AP_2-133-0016"/>
      <sheetName val="ICM_AP_RPT16"/>
      <sheetName val="CIV_AP_RPT16"/>
      <sheetName val="CHQระหว่างทาง_2-132-0016"/>
      <sheetName val="ภาษีเงินได้หัก_ณ_ที่จ่าย16"/>
      <sheetName val="ค้างจ่าย_CID16"/>
      <sheetName val="เงินทดรองรับ_2-191-0016"/>
      <sheetName val="เงินทดรองรับ_2-193-0016"/>
      <sheetName val="เงินทดรองรับ_2-194-xx16"/>
      <sheetName val="สรุปเงินมัดจำห้องชุด_Agent16"/>
      <sheetName val="Commission-Tiny_(Chinese)16"/>
      <sheetName val="Commission-Sky_Pro_(Thai)16"/>
      <sheetName val="สำรองผลประโยชน์พนง_16"/>
      <sheetName val="รด_บริหาร16"/>
      <sheetName val="รด_อื่น16"/>
      <sheetName val="6-120-10_ค่าเช่า16"/>
      <sheetName val="6-120-20_ค่าบริการ16"/>
      <sheetName val="6-120-50_ค่าซ่อมแซม16"/>
      <sheetName val="6-150-10_ค่าที่ปรึกษา16"/>
      <sheetName val="6-130-20_ส่งเสริมการขาย16"/>
      <sheetName val="6-130-30_คอมมิชชั่น-ICS16"/>
      <sheetName val="6-130-30_คอมมิชชั่น-ICM16"/>
      <sheetName val="#6-200-00_ดอกเบี้ยจ่าย16"/>
      <sheetName val="Haft_year_tax_estimation_115"/>
      <sheetName val="Haft_year_tax_estimation_215"/>
      <sheetName val="Haft_year_tax_estimation_(1)15"/>
      <sheetName val="Haft_year_tax_estimation_(2)15"/>
      <sheetName val="Taxcal_6_Month15"/>
      <sheetName val="Data_Last_year15"/>
      <sheetName val="GL_CB15"/>
      <sheetName val="GL_M15"/>
      <sheetName val="Gain_Loss_Calculation15"/>
      <sheetName val="Deferred_Charge15"/>
      <sheetName val="Detail_รายบุคคลปี_5815"/>
      <sheetName val="Sale_040415"/>
      <sheetName val="IBA_&lt;O3&gt;15"/>
      <sheetName val="Loan_Amortization_Table15"/>
      <sheetName val="Linkage_Quote15"/>
      <sheetName val="Register_Cal_Mar_04_July_05_15"/>
      <sheetName val="QR_4_115"/>
      <sheetName val="คชจ_ดำเนินงาน6-4315"/>
      <sheetName val="Norms_SP15"/>
      <sheetName val="Jul_0215"/>
      <sheetName val="Non_Movement15"/>
      <sheetName val="Retire_2015-201715"/>
      <sheetName val="New_Item15"/>
      <sheetName val="B131_15"/>
      <sheetName val="HR_Budget11"/>
      <sheetName val="BOS_Commodity11"/>
      <sheetName val="SSD_Plant_Incremental_Project11"/>
      <sheetName val="ERP_7_0611"/>
      <sheetName val="Pareto_Top_RPN11"/>
      <sheetName val="FDR_BUDGET_2001_EISENACH11"/>
      <sheetName val="Cost_Reduction_Programs11"/>
      <sheetName val="COMPARISON_SHEET_(1)11"/>
      <sheetName val="2_Conso11"/>
      <sheetName val="Summary_by_Machine_Type_MAR11"/>
      <sheetName val="stat_local11"/>
      <sheetName val="ORGANIZATION_PLASTIC_GROUP_11"/>
      <sheetName val="ORGANIZATION_PLASTIC_GROUP__211"/>
      <sheetName val="IMPROVE_MAN_POWER11"/>
      <sheetName val="ฟอล์ม_B211"/>
      <sheetName val="Man_power_SPEC11"/>
      <sheetName val="Man_power_SPEC_(2)11"/>
      <sheetName val="Current_ORG11"/>
      <sheetName val="Blank_ORG11"/>
      <sheetName val="DLOT_Calculate11"/>
      <sheetName val="ประเมิน_11"/>
      <sheetName val="Improvement_Plan11"/>
      <sheetName val="รายชื่อพนักงาน_11"/>
      <sheetName val="Machine_capacity11"/>
      <sheetName val="DLOT_Current11"/>
      <sheetName val="ORG_(2)11"/>
      <sheetName val="Injection_new11"/>
      <sheetName val="Injection_new_11"/>
      <sheetName val="C_A_Add1_(App_III)4"/>
      <sheetName val="R&amp;M_confirmation_(App_A)4"/>
      <sheetName val="Marine_insurance_(App_B)4"/>
      <sheetName val="Reinvestment_Allowance4"/>
      <sheetName val="1_LeadSchedule2"/>
      <sheetName val="TC_YA2000_cyb_(R)3"/>
      <sheetName val="CA_Sum"/>
      <sheetName val="Stat_A2"/>
      <sheetName val="SSP_HOURS2"/>
      <sheetName val="2_A2_L_Fixed_Assets"/>
      <sheetName val="HEADCOUNT_WORKSHEET2"/>
      <sheetName val="Mat'l_Pareto2"/>
      <sheetName val="Inventory_Valuation-detail-_(22"/>
      <sheetName val="BPCOR_DETAILS2"/>
      <sheetName val="BPMKT_DETAILS2"/>
      <sheetName val="K4__F&amp;F2"/>
      <sheetName val="Format_(2)2"/>
      <sheetName val="Excess_Calc2"/>
      <sheetName val="U_2"/>
      <sheetName val="Expense_Summary2"/>
      <sheetName val="BGI_-_Interco_wkg3"/>
      <sheetName val="FAMS_Adj_3"/>
      <sheetName val="Client_Adj_-_BGI3"/>
      <sheetName val="Client_Adj_-BGM3"/>
      <sheetName val="BGM_BS3"/>
      <sheetName val="BGM_STAT3"/>
      <sheetName val="BGI_BS3"/>
      <sheetName val="BGI_STAT3"/>
      <sheetName val="Spliting_Balance_Sheet_-_1204(3"/>
      <sheetName val="01_02"/>
      <sheetName val="Cash_(new)1"/>
      <sheetName val="MCMD95_(1)"/>
      <sheetName val="FF-2_(1)2"/>
      <sheetName val="FB1_(2)2"/>
      <sheetName val="BS_(3)2"/>
      <sheetName val="D1_(3)2"/>
      <sheetName val="E1__(3)2"/>
      <sheetName val="F1__(3)2"/>
      <sheetName val="G1__(3)2"/>
      <sheetName val="J1_(3)2"/>
      <sheetName val="J3_(3)2"/>
      <sheetName val="M1_(3)2"/>
      <sheetName val="M1-1_(3)2"/>
      <sheetName val="M1-2_(3)2"/>
      <sheetName val="N1_(3)2"/>
      <sheetName val="General_info2"/>
      <sheetName val="PBSE_BS2"/>
      <sheetName val="comp_of_re_pack2"/>
      <sheetName val="CF_Statements2"/>
      <sheetName val="Stmt_of_equity2"/>
      <sheetName val="GP_analysis2"/>
      <sheetName val="PBSE_PL2"/>
      <sheetName val="FB4_Sch9_Disclosure2"/>
      <sheetName val="E1_2"/>
      <sheetName val="F1_2"/>
      <sheetName val="G1_2"/>
      <sheetName val="General_info_(2)2"/>
      <sheetName val="BS_(2)2"/>
      <sheetName val="CF_Statements_(2)2"/>
      <sheetName val="Stmt_of_equity_(2)2"/>
      <sheetName val="D1_(2)2"/>
      <sheetName val="D1-1_(2)2"/>
      <sheetName val="E1__(2)2"/>
      <sheetName val="F1__(2)2"/>
      <sheetName val="G1__(2)2"/>
      <sheetName val="J1_(2)2"/>
      <sheetName val="J3_(2)2"/>
      <sheetName val="Tax_(2)2"/>
      <sheetName val="L1_(2)2"/>
      <sheetName val="M1_(2)2"/>
      <sheetName val="M1-1_(2)2"/>
      <sheetName val="M1-2_(2)2"/>
      <sheetName val="N1_(2)2"/>
      <sheetName val="X_Rates2"/>
      <sheetName val="T101_"/>
      <sheetName val="Posting_entries"/>
      <sheetName val="GL-Andy_current_ac"/>
      <sheetName val="6A_CA"/>
      <sheetName val="F1_21"/>
      <sheetName val="_Balance_Sheet2"/>
      <sheetName val="_Profit_Projection_sum2"/>
      <sheetName val="Product_segment2"/>
      <sheetName val="Profit_&amp;_Loss_Yr_12"/>
      <sheetName val="Profit_&amp;_Loss_Yr_22"/>
      <sheetName val="Profit_&amp;_Loss_Yr_32"/>
      <sheetName val="Staff_cost2"/>
      <sheetName val="Fixed_Assets_Sum(2005)2"/>
      <sheetName val="Fixed_Assets_Sum(2006)2"/>
      <sheetName val="Fixed_Assets_Sum(2007)2"/>
      <sheetName val="Cash_Flow_Yr_12"/>
      <sheetName val="Cash_Flow_Yr_22"/>
      <sheetName val="Cash_Flow_Yr_32"/>
      <sheetName val="Bal_Sheet_Yr_12"/>
      <sheetName val="Bal_Sheet_Yr_22"/>
      <sheetName val="Bal_Sheet_Yr_32"/>
      <sheetName val="Deferred_taxation_(1)2"/>
      <sheetName val="Deferred_taxation_(2)2"/>
      <sheetName val="Recon_of_FA2"/>
      <sheetName val="Reasonableness_test2"/>
      <sheetName val="NQ_Asset_Summary2"/>
      <sheetName val="S_DEBTOR073"/>
      <sheetName val="chart_1"/>
      <sheetName val="A2_02_Fixed_Assets"/>
      <sheetName val="disc_rate"/>
      <sheetName val="Lenders_Ratios_juneseptnov"/>
      <sheetName val="Data_2"/>
      <sheetName val="FF_2__1_"/>
      <sheetName val="cal_(2)"/>
      <sheetName val="Non-Statistical_Sampling_Master"/>
      <sheetName val="Two_Step_Revenue_Testing_Master"/>
      <sheetName val="Global_Data"/>
      <sheetName val="B&amp;S_1999"/>
      <sheetName val="A5_Code"/>
      <sheetName val="ytd_fty_(DG)_oh_12-2016"/>
      <sheetName val="NAV Base"/>
      <sheetName val="Seagate__share_in_units4"/>
      <sheetName val="3_P&amp;L_4"/>
      <sheetName val="Data_22"/>
      <sheetName val="FF_2__1_2"/>
      <sheetName val="cal_(2)2"/>
      <sheetName val="Non-Statistical_Sampling_Maste2"/>
      <sheetName val="Two_Step_Revenue_Testing_Maste2"/>
      <sheetName val="Global_Data2"/>
      <sheetName val="Expense_Summary4"/>
      <sheetName val="B&amp;S_19992"/>
      <sheetName val="C_A_Add1_(App_III)6"/>
      <sheetName val="R&amp;M_confirmation_(App_A)6"/>
      <sheetName val="Marine_insurance_(App_B)6"/>
      <sheetName val="Reinvestment_Allowance6"/>
      <sheetName val="1_LeadSchedule4"/>
      <sheetName val="TC_YA2000_cyb_(R)5"/>
      <sheetName val="CA_Sum2"/>
      <sheetName val="Stat_A4"/>
      <sheetName val="SSP_HOURS4"/>
      <sheetName val="2_A2_L_Fixed_Assets2"/>
      <sheetName val="HEADCOUNT_WORKSHEET4"/>
      <sheetName val="Mat'l_Pareto4"/>
      <sheetName val="Inventory_Valuation-detail-_(24"/>
      <sheetName val="BPCOR_DETAILS4"/>
      <sheetName val="BPMKT_DETAILS4"/>
      <sheetName val="K4__F&amp;F4"/>
      <sheetName val="Format_(2)4"/>
      <sheetName val="Excess_Calc4"/>
      <sheetName val="U_4"/>
      <sheetName val="BGI_-_Interco_wkg5"/>
      <sheetName val="FAMS_Adj_5"/>
      <sheetName val="Client_Adj_-_BGI5"/>
      <sheetName val="Client_Adj_-BGM5"/>
      <sheetName val="BGM_BS5"/>
      <sheetName val="BGM_STAT5"/>
      <sheetName val="BGI_BS5"/>
      <sheetName val="BGI_STAT5"/>
      <sheetName val="Spliting_Balance_Sheet_-_1204(5"/>
      <sheetName val="01_04"/>
      <sheetName val="Cash_(new)3"/>
      <sheetName val="MCMD95_(1)2"/>
      <sheetName val="FF-2_(1)4"/>
      <sheetName val="FB1_(2)4"/>
      <sheetName val="BS_(3)4"/>
      <sheetName val="D1_(3)4"/>
      <sheetName val="E1__(3)4"/>
      <sheetName val="F1__(3)4"/>
      <sheetName val="G1__(3)4"/>
      <sheetName val="J1_(3)4"/>
      <sheetName val="J3_(3)4"/>
      <sheetName val="M1_(3)4"/>
      <sheetName val="M1-1_(3)4"/>
      <sheetName val="M1-2_(3)4"/>
      <sheetName val="N1_(3)4"/>
      <sheetName val="General_info4"/>
      <sheetName val="PBSE_BS4"/>
      <sheetName val="comp_of_re_pack4"/>
      <sheetName val="CF_Statements4"/>
      <sheetName val="Stmt_of_equity4"/>
      <sheetName val="GP_analysis4"/>
      <sheetName val="PBSE_PL4"/>
      <sheetName val="FB4_Sch9_Disclosure4"/>
      <sheetName val="E1_4"/>
      <sheetName val="F1_4"/>
      <sheetName val="G1_4"/>
      <sheetName val="General_info_(2)4"/>
      <sheetName val="BS_(2)4"/>
      <sheetName val="CF_Statements_(2)4"/>
      <sheetName val="Stmt_of_equity_(2)4"/>
      <sheetName val="D1_(2)4"/>
      <sheetName val="D1-1_(2)4"/>
      <sheetName val="E1__(2)4"/>
      <sheetName val="F1__(2)4"/>
      <sheetName val="G1__(2)4"/>
      <sheetName val="J1_(2)4"/>
      <sheetName val="J3_(2)4"/>
      <sheetName val="Tax_(2)4"/>
      <sheetName val="L1_(2)4"/>
      <sheetName val="M1_(2)4"/>
      <sheetName val="M1-1_(2)4"/>
      <sheetName val="M1-2_(2)4"/>
      <sheetName val="N1_(2)4"/>
      <sheetName val="X_Rates4"/>
      <sheetName val="T101_2"/>
      <sheetName val="Posting_entries2"/>
      <sheetName val="GL-Andy_current_ac2"/>
      <sheetName val="6A_CA2"/>
      <sheetName val="F1_23"/>
      <sheetName val="_Balance_Sheet4"/>
      <sheetName val="_Profit_Projection_sum4"/>
      <sheetName val="Product_segment4"/>
      <sheetName val="Profit_&amp;_Loss_Yr_14"/>
      <sheetName val="Profit_&amp;_Loss_Yr_24"/>
      <sheetName val="Profit_&amp;_Loss_Yr_34"/>
      <sheetName val="Staff_cost4"/>
      <sheetName val="Fixed_Assets_Sum(2005)4"/>
      <sheetName val="Fixed_Assets_Sum(2006)4"/>
      <sheetName val="Fixed_Assets_Sum(2007)4"/>
      <sheetName val="Cash_Flow_Yr_14"/>
      <sheetName val="Cash_Flow_Yr_24"/>
      <sheetName val="Cash_Flow_Yr_34"/>
      <sheetName val="Bal_Sheet_Yr_14"/>
      <sheetName val="Bal_Sheet_Yr_24"/>
      <sheetName val="Bal_Sheet_Yr_34"/>
      <sheetName val="Deferred_taxation_(1)4"/>
      <sheetName val="Deferred_taxation_(2)4"/>
      <sheetName val="Recon_of_FA4"/>
      <sheetName val="Reasonableness_test4"/>
      <sheetName val="NQ_Asset_Summary4"/>
      <sheetName val="S_DEBTOR075"/>
      <sheetName val="chart_12"/>
      <sheetName val="A2_02_Fixed_Assets2"/>
      <sheetName val="disc_rate2"/>
      <sheetName val="Lenders_Ratios_juneseptnov2"/>
      <sheetName val="Data_21"/>
      <sheetName val="FF_2__1_1"/>
      <sheetName val="cal_(2)1"/>
      <sheetName val="Non-Statistical_Sampling_Maste1"/>
      <sheetName val="Two_Step_Revenue_Testing_Maste1"/>
      <sheetName val="Global_Data1"/>
      <sheetName val="Expense_Summary3"/>
      <sheetName val="B&amp;S_19991"/>
      <sheetName val="C_A_Add1_(App_III)5"/>
      <sheetName val="R&amp;M_confirmation_(App_A)5"/>
      <sheetName val="Marine_insurance_(App_B)5"/>
      <sheetName val="Reinvestment_Allowance5"/>
      <sheetName val="1_LeadSchedule3"/>
      <sheetName val="TC_YA2000_cyb_(R)4"/>
      <sheetName val="CA_Sum1"/>
      <sheetName val="Stat_A3"/>
      <sheetName val="SSP_HOURS3"/>
      <sheetName val="2_A2_L_Fixed_Assets1"/>
      <sheetName val="HEADCOUNT_WORKSHEET3"/>
      <sheetName val="Mat'l_Pareto3"/>
      <sheetName val="Inventory_Valuation-detail-_(23"/>
      <sheetName val="BPCOR_DETAILS3"/>
      <sheetName val="BPMKT_DETAILS3"/>
      <sheetName val="K4__F&amp;F3"/>
      <sheetName val="Format_(2)3"/>
      <sheetName val="Excess_Calc3"/>
      <sheetName val="U_3"/>
      <sheetName val="BGI_-_Interco_wkg4"/>
      <sheetName val="FAMS_Adj_4"/>
      <sheetName val="Client_Adj_-_BGI4"/>
      <sheetName val="Client_Adj_-BGM4"/>
      <sheetName val="BGM_BS4"/>
      <sheetName val="BGM_STAT4"/>
      <sheetName val="BGI_BS4"/>
      <sheetName val="BGI_STAT4"/>
      <sheetName val="Spliting_Balance_Sheet_-_1204(4"/>
      <sheetName val="01_03"/>
      <sheetName val="Cash_(new)2"/>
      <sheetName val="MCMD95_(1)1"/>
      <sheetName val="FF-2_(1)3"/>
      <sheetName val="FB1_(2)3"/>
      <sheetName val="BS_(3)3"/>
      <sheetName val="D1_(3)3"/>
      <sheetName val="E1__(3)3"/>
      <sheetName val="F1__(3)3"/>
      <sheetName val="G1__(3)3"/>
      <sheetName val="J1_(3)3"/>
      <sheetName val="J3_(3)3"/>
      <sheetName val="M1_(3)3"/>
      <sheetName val="M1-1_(3)3"/>
      <sheetName val="M1-2_(3)3"/>
      <sheetName val="N1_(3)3"/>
      <sheetName val="General_info3"/>
      <sheetName val="PBSE_BS3"/>
      <sheetName val="comp_of_re_pack3"/>
      <sheetName val="CF_Statements3"/>
      <sheetName val="Stmt_of_equity3"/>
      <sheetName val="GP_analysis3"/>
      <sheetName val="PBSE_PL3"/>
      <sheetName val="FB4_Sch9_Disclosure3"/>
      <sheetName val="E1_3"/>
      <sheetName val="F1_3"/>
      <sheetName val="G1_3"/>
      <sheetName val="General_info_(2)3"/>
      <sheetName val="BS_(2)3"/>
      <sheetName val="CF_Statements_(2)3"/>
      <sheetName val="Stmt_of_equity_(2)3"/>
      <sheetName val="D1_(2)3"/>
      <sheetName val="D1-1_(2)3"/>
      <sheetName val="E1__(2)3"/>
      <sheetName val="F1__(2)3"/>
      <sheetName val="G1__(2)3"/>
      <sheetName val="J1_(2)3"/>
      <sheetName val="J3_(2)3"/>
      <sheetName val="Tax_(2)3"/>
      <sheetName val="L1_(2)3"/>
      <sheetName val="M1_(2)3"/>
      <sheetName val="M1-1_(2)3"/>
      <sheetName val="M1-2_(2)3"/>
      <sheetName val="N1_(2)3"/>
      <sheetName val="X_Rates3"/>
      <sheetName val="T101_1"/>
      <sheetName val="Posting_entries1"/>
      <sheetName val="GL-Andy_current_ac1"/>
      <sheetName val="6A_CA1"/>
      <sheetName val="F1_22"/>
      <sheetName val="_Balance_Sheet3"/>
      <sheetName val="_Profit_Projection_sum3"/>
      <sheetName val="Product_segment3"/>
      <sheetName val="Profit_&amp;_Loss_Yr_13"/>
      <sheetName val="Profit_&amp;_Loss_Yr_23"/>
      <sheetName val="Profit_&amp;_Loss_Yr_33"/>
      <sheetName val="Staff_cost3"/>
      <sheetName val="Fixed_Assets_Sum(2005)3"/>
      <sheetName val="Fixed_Assets_Sum(2006)3"/>
      <sheetName val="Fixed_Assets_Sum(2007)3"/>
      <sheetName val="Cash_Flow_Yr_13"/>
      <sheetName val="Cash_Flow_Yr_23"/>
      <sheetName val="Cash_Flow_Yr_33"/>
      <sheetName val="Bal_Sheet_Yr_13"/>
      <sheetName val="Bal_Sheet_Yr_23"/>
      <sheetName val="Bal_Sheet_Yr_33"/>
      <sheetName val="Deferred_taxation_(1)3"/>
      <sheetName val="Deferred_taxation_(2)3"/>
      <sheetName val="Recon_of_FA3"/>
      <sheetName val="Reasonableness_test3"/>
      <sheetName val="NQ_Asset_Summary3"/>
      <sheetName val="S_DEBTOR074"/>
      <sheetName val="chart_11"/>
      <sheetName val="A2_02_Fixed_Assets1"/>
      <sheetName val="disc_rate1"/>
      <sheetName val="Lenders_Ratios_juneseptnov1"/>
      <sheetName val="評價底稿"/>
      <sheetName val="custommer"/>
      <sheetName val="master_plan_1"/>
      <sheetName val="MMIP(JU)"/>
      <sheetName val="F-1&amp;F-2"/>
      <sheetName val="gvl"/>
      <sheetName val="GEFin"/>
      <sheetName val="New DYNA"/>
      <sheetName val="FN8"/>
      <sheetName val="Oracle Raw"/>
      <sheetName val="Oracle Data Reorg"/>
      <sheetName val="Du_lieu"/>
      <sheetName val="DMD Office"/>
      <sheetName val="ADMIN OFFICE (2)"/>
      <sheetName val="DropDown"/>
      <sheetName val="FIN"/>
      <sheetName val="COMMON"/>
      <sheetName val="Nominal Accounts"/>
      <sheetName val="COSUB"/>
      <sheetName val="PA"/>
      <sheetName val="Details_20021"/>
      <sheetName val="Sale_Expectation_(2)1"/>
      <sheetName val="Details_2002"/>
      <sheetName val="Sale_Expectation_(2)"/>
      <sheetName val="Old Cost Report"/>
      <sheetName val="ELEC"/>
      <sheetName val="DAILY_REPORT"/>
      <sheetName val="Rateil Pages"/>
      <sheetName val="ALVXXL01"/>
      <sheetName val="PDR15-03-54"/>
      <sheetName val="BMCT2003"/>
      <sheetName val="PDR_PL__ACCT-MBK"/>
      <sheetName val="Sale_0407"/>
      <sheetName val="B-_1"/>
      <sheetName val="งบทดลอง_-_ต_ค_2547"/>
      <sheetName val="Corp__sheet"/>
      <sheetName val="013_-_การสั่งการ"/>
      <sheetName val="Job_List1"/>
      <sheetName val="NAV_Base"/>
      <sheetName val="February Export"/>
      <sheetName val="Intercom"/>
      <sheetName val="Intercom _2_"/>
      <sheetName val="Export Sale"/>
    </sheetNames>
    <sheetDataSet>
      <sheetData sheetId="0" refreshError="1">
        <row r="2">
          <cell r="B2">
            <v>1.9678000000000001E-2</v>
          </cell>
        </row>
        <row r="5">
          <cell r="B5" t="str">
            <v>FT charge</v>
          </cell>
        </row>
      </sheetData>
      <sheetData sheetId="1">
        <row r="2">
          <cell r="B2">
            <v>1.9678000000000001E-2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2">
          <cell r="B2" t="str">
            <v>Estimated TPT UT 2012 Selling Prices</v>
          </cell>
        </row>
      </sheetData>
      <sheetData sheetId="45">
        <row r="2">
          <cell r="B2">
            <v>1.9678000000000001E-2</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ow r="2">
          <cell r="B2">
            <v>1.9678000000000001E-2</v>
          </cell>
        </row>
      </sheetData>
      <sheetData sheetId="118">
        <row r="2">
          <cell r="B2">
            <v>1.9678000000000001E-2</v>
          </cell>
        </row>
      </sheetData>
      <sheetData sheetId="119">
        <row r="2">
          <cell r="B2">
            <v>1.9678000000000001E-2</v>
          </cell>
        </row>
      </sheetData>
      <sheetData sheetId="120">
        <row r="2">
          <cell r="B2">
            <v>1.9678000000000001E-2</v>
          </cell>
        </row>
      </sheetData>
      <sheetData sheetId="121">
        <row r="2">
          <cell r="B2">
            <v>1.9678000000000001E-2</v>
          </cell>
        </row>
      </sheetData>
      <sheetData sheetId="122">
        <row r="2">
          <cell r="B2">
            <v>1.9678000000000001E-2</v>
          </cell>
        </row>
      </sheetData>
      <sheetData sheetId="123">
        <row r="2">
          <cell r="B2">
            <v>1.9678000000000001E-2</v>
          </cell>
        </row>
      </sheetData>
      <sheetData sheetId="124">
        <row r="2">
          <cell r="B2">
            <v>1.9678000000000001E-2</v>
          </cell>
        </row>
      </sheetData>
      <sheetData sheetId="125">
        <row r="2">
          <cell r="B2">
            <v>1.9678000000000001E-2</v>
          </cell>
        </row>
      </sheetData>
      <sheetData sheetId="126">
        <row r="2">
          <cell r="B2">
            <v>1.9678000000000001E-2</v>
          </cell>
        </row>
      </sheetData>
      <sheetData sheetId="127">
        <row r="2">
          <cell r="B2">
            <v>1.9678000000000001E-2</v>
          </cell>
        </row>
      </sheetData>
      <sheetData sheetId="128">
        <row r="2">
          <cell r="B2">
            <v>1.9678000000000001E-2</v>
          </cell>
        </row>
      </sheetData>
      <sheetData sheetId="129">
        <row r="2">
          <cell r="B2">
            <v>1.9678000000000001E-2</v>
          </cell>
        </row>
      </sheetData>
      <sheetData sheetId="130">
        <row r="2">
          <cell r="B2">
            <v>1.9678000000000001E-2</v>
          </cell>
        </row>
      </sheetData>
      <sheetData sheetId="131">
        <row r="2">
          <cell r="B2">
            <v>1.9678000000000001E-2</v>
          </cell>
        </row>
      </sheetData>
      <sheetData sheetId="132">
        <row r="2">
          <cell r="B2">
            <v>1.9678000000000001E-2</v>
          </cell>
        </row>
      </sheetData>
      <sheetData sheetId="133">
        <row r="2">
          <cell r="B2">
            <v>1.9678000000000001E-2</v>
          </cell>
        </row>
      </sheetData>
      <sheetData sheetId="134">
        <row r="2">
          <cell r="B2">
            <v>1.9678000000000001E-2</v>
          </cell>
        </row>
      </sheetData>
      <sheetData sheetId="135">
        <row r="2">
          <cell r="B2">
            <v>1.9678000000000001E-2</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ow r="2">
          <cell r="B2">
            <v>1.9678000000000001E-2</v>
          </cell>
        </row>
      </sheetData>
      <sheetData sheetId="144" refreshError="1"/>
      <sheetData sheetId="145" refreshError="1"/>
      <sheetData sheetId="146">
        <row r="2">
          <cell r="B2">
            <v>1.9678000000000001E-2</v>
          </cell>
        </row>
      </sheetData>
      <sheetData sheetId="147">
        <row r="2">
          <cell r="B2">
            <v>1.9678000000000001E-2</v>
          </cell>
        </row>
      </sheetData>
      <sheetData sheetId="148">
        <row r="2">
          <cell r="B2">
            <v>1.9678000000000001E-2</v>
          </cell>
        </row>
      </sheetData>
      <sheetData sheetId="149">
        <row r="2">
          <cell r="B2">
            <v>1.9678000000000001E-2</v>
          </cell>
        </row>
      </sheetData>
      <sheetData sheetId="150">
        <row r="2">
          <cell r="B2">
            <v>1.9678000000000001E-2</v>
          </cell>
        </row>
      </sheetData>
      <sheetData sheetId="151">
        <row r="2">
          <cell r="B2">
            <v>1.9678000000000001E-2</v>
          </cell>
        </row>
      </sheetData>
      <sheetData sheetId="152">
        <row r="2">
          <cell r="B2">
            <v>1.9678000000000001E-2</v>
          </cell>
        </row>
      </sheetData>
      <sheetData sheetId="153">
        <row r="2">
          <cell r="B2">
            <v>1.9678000000000001E-2</v>
          </cell>
        </row>
      </sheetData>
      <sheetData sheetId="154">
        <row r="2">
          <cell r="B2">
            <v>1.9678000000000001E-2</v>
          </cell>
        </row>
      </sheetData>
      <sheetData sheetId="155">
        <row r="2">
          <cell r="B2">
            <v>1.9678000000000001E-2</v>
          </cell>
        </row>
      </sheetData>
      <sheetData sheetId="156">
        <row r="2">
          <cell r="B2">
            <v>1.9678000000000001E-2</v>
          </cell>
        </row>
      </sheetData>
      <sheetData sheetId="157">
        <row r="2">
          <cell r="B2">
            <v>1.9678000000000001E-2</v>
          </cell>
        </row>
      </sheetData>
      <sheetData sheetId="158">
        <row r="2">
          <cell r="B2">
            <v>1.9678000000000001E-2</v>
          </cell>
        </row>
      </sheetData>
      <sheetData sheetId="159">
        <row r="2">
          <cell r="B2">
            <v>1.9678000000000001E-2</v>
          </cell>
        </row>
      </sheetData>
      <sheetData sheetId="160">
        <row r="2">
          <cell r="B2">
            <v>1.9678000000000001E-2</v>
          </cell>
        </row>
      </sheetData>
      <sheetData sheetId="161">
        <row r="2">
          <cell r="B2">
            <v>1.9678000000000001E-2</v>
          </cell>
        </row>
      </sheetData>
      <sheetData sheetId="162">
        <row r="2">
          <cell r="B2">
            <v>1.9678000000000001E-2</v>
          </cell>
        </row>
      </sheetData>
      <sheetData sheetId="163">
        <row r="2">
          <cell r="B2">
            <v>1.9678000000000001E-2</v>
          </cell>
        </row>
      </sheetData>
      <sheetData sheetId="164">
        <row r="2">
          <cell r="B2">
            <v>1.9678000000000001E-2</v>
          </cell>
        </row>
      </sheetData>
      <sheetData sheetId="165">
        <row r="2">
          <cell r="B2">
            <v>1.9678000000000001E-2</v>
          </cell>
        </row>
      </sheetData>
      <sheetData sheetId="166">
        <row r="2">
          <cell r="B2">
            <v>1.9678000000000001E-2</v>
          </cell>
        </row>
      </sheetData>
      <sheetData sheetId="167">
        <row r="2">
          <cell r="B2">
            <v>1.9678000000000001E-2</v>
          </cell>
        </row>
      </sheetData>
      <sheetData sheetId="168">
        <row r="2">
          <cell r="B2">
            <v>1.9678000000000001E-2</v>
          </cell>
        </row>
      </sheetData>
      <sheetData sheetId="169" refreshError="1"/>
      <sheetData sheetId="170" refreshError="1"/>
      <sheetData sheetId="171" refreshError="1"/>
      <sheetData sheetId="172">
        <row r="2">
          <cell r="B2">
            <v>1.9678000000000001E-2</v>
          </cell>
        </row>
      </sheetData>
      <sheetData sheetId="173">
        <row r="2">
          <cell r="B2">
            <v>1.9678000000000001E-2</v>
          </cell>
        </row>
      </sheetData>
      <sheetData sheetId="174">
        <row r="2">
          <cell r="B2">
            <v>1.9678000000000001E-2</v>
          </cell>
        </row>
      </sheetData>
      <sheetData sheetId="175">
        <row r="2">
          <cell r="B2">
            <v>1.9678000000000001E-2</v>
          </cell>
        </row>
      </sheetData>
      <sheetData sheetId="176">
        <row r="2">
          <cell r="B2">
            <v>1.9678000000000001E-2</v>
          </cell>
        </row>
      </sheetData>
      <sheetData sheetId="177">
        <row r="2">
          <cell r="B2">
            <v>1.9678000000000001E-2</v>
          </cell>
        </row>
      </sheetData>
      <sheetData sheetId="178">
        <row r="2">
          <cell r="B2">
            <v>1.9678000000000001E-2</v>
          </cell>
        </row>
      </sheetData>
      <sheetData sheetId="179">
        <row r="2">
          <cell r="B2">
            <v>1.9678000000000001E-2</v>
          </cell>
        </row>
      </sheetData>
      <sheetData sheetId="180">
        <row r="2">
          <cell r="B2">
            <v>1.9678000000000001E-2</v>
          </cell>
        </row>
      </sheetData>
      <sheetData sheetId="181">
        <row r="2">
          <cell r="B2">
            <v>1.9678000000000001E-2</v>
          </cell>
        </row>
      </sheetData>
      <sheetData sheetId="182">
        <row r="2">
          <cell r="B2">
            <v>1.9678000000000001E-2</v>
          </cell>
        </row>
      </sheetData>
      <sheetData sheetId="183">
        <row r="2">
          <cell r="B2">
            <v>1.9678000000000001E-2</v>
          </cell>
        </row>
      </sheetData>
      <sheetData sheetId="184">
        <row r="2">
          <cell r="B2">
            <v>1.9678000000000001E-2</v>
          </cell>
        </row>
      </sheetData>
      <sheetData sheetId="185">
        <row r="2">
          <cell r="B2">
            <v>1.9678000000000001E-2</v>
          </cell>
        </row>
      </sheetData>
      <sheetData sheetId="186">
        <row r="2">
          <cell r="B2">
            <v>1.9678000000000001E-2</v>
          </cell>
        </row>
      </sheetData>
      <sheetData sheetId="187">
        <row r="2">
          <cell r="B2">
            <v>1.9678000000000001E-2</v>
          </cell>
        </row>
      </sheetData>
      <sheetData sheetId="188">
        <row r="2">
          <cell r="B2">
            <v>1.9678000000000001E-2</v>
          </cell>
        </row>
      </sheetData>
      <sheetData sheetId="189">
        <row r="2">
          <cell r="B2">
            <v>1.9678000000000001E-2</v>
          </cell>
        </row>
      </sheetData>
      <sheetData sheetId="190">
        <row r="2">
          <cell r="B2">
            <v>1.9678000000000001E-2</v>
          </cell>
        </row>
      </sheetData>
      <sheetData sheetId="191">
        <row r="2">
          <cell r="B2">
            <v>1.9678000000000001E-2</v>
          </cell>
        </row>
      </sheetData>
      <sheetData sheetId="192">
        <row r="2">
          <cell r="B2">
            <v>1.9678000000000001E-2</v>
          </cell>
        </row>
      </sheetData>
      <sheetData sheetId="193">
        <row r="2">
          <cell r="B2">
            <v>1.9678000000000001E-2</v>
          </cell>
        </row>
      </sheetData>
      <sheetData sheetId="194">
        <row r="2">
          <cell r="B2">
            <v>1.9678000000000001E-2</v>
          </cell>
        </row>
      </sheetData>
      <sheetData sheetId="195">
        <row r="2">
          <cell r="B2">
            <v>1.9678000000000001E-2</v>
          </cell>
        </row>
      </sheetData>
      <sheetData sheetId="196">
        <row r="2">
          <cell r="B2">
            <v>1.9678000000000001E-2</v>
          </cell>
        </row>
      </sheetData>
      <sheetData sheetId="197">
        <row r="2">
          <cell r="B2">
            <v>1.9678000000000001E-2</v>
          </cell>
        </row>
      </sheetData>
      <sheetData sheetId="198">
        <row r="2">
          <cell r="B2">
            <v>1.9678000000000001E-2</v>
          </cell>
        </row>
      </sheetData>
      <sheetData sheetId="199">
        <row r="2">
          <cell r="B2">
            <v>1.9678000000000001E-2</v>
          </cell>
        </row>
      </sheetData>
      <sheetData sheetId="200">
        <row r="2">
          <cell r="B2">
            <v>1.9678000000000001E-2</v>
          </cell>
        </row>
      </sheetData>
      <sheetData sheetId="201">
        <row r="2">
          <cell r="B2">
            <v>1.9678000000000001E-2</v>
          </cell>
        </row>
      </sheetData>
      <sheetData sheetId="202">
        <row r="2">
          <cell r="B2">
            <v>1.9678000000000001E-2</v>
          </cell>
        </row>
      </sheetData>
      <sheetData sheetId="203" refreshError="1"/>
      <sheetData sheetId="204" refreshError="1"/>
      <sheetData sheetId="205">
        <row r="2">
          <cell r="B2">
            <v>1.9678000000000001E-2</v>
          </cell>
        </row>
      </sheetData>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ow r="2">
          <cell r="B2">
            <v>1.9678000000000001E-2</v>
          </cell>
        </row>
      </sheetData>
      <sheetData sheetId="223">
        <row r="2">
          <cell r="B2">
            <v>1.9678000000000001E-2</v>
          </cell>
        </row>
      </sheetData>
      <sheetData sheetId="224">
        <row r="2">
          <cell r="B2">
            <v>1.9678000000000001E-2</v>
          </cell>
        </row>
      </sheetData>
      <sheetData sheetId="225">
        <row r="2">
          <cell r="B2">
            <v>1.9678000000000001E-2</v>
          </cell>
        </row>
      </sheetData>
      <sheetData sheetId="226">
        <row r="2">
          <cell r="B2">
            <v>1.9678000000000001E-2</v>
          </cell>
        </row>
      </sheetData>
      <sheetData sheetId="227">
        <row r="2">
          <cell r="B2">
            <v>1.9678000000000001E-2</v>
          </cell>
        </row>
      </sheetData>
      <sheetData sheetId="228">
        <row r="2">
          <cell r="B2">
            <v>1.9678000000000001E-2</v>
          </cell>
        </row>
      </sheetData>
      <sheetData sheetId="229">
        <row r="2">
          <cell r="B2">
            <v>1.9678000000000001E-2</v>
          </cell>
        </row>
      </sheetData>
      <sheetData sheetId="230">
        <row r="2">
          <cell r="B2">
            <v>1.9678000000000001E-2</v>
          </cell>
        </row>
      </sheetData>
      <sheetData sheetId="231">
        <row r="2">
          <cell r="B2">
            <v>1.9678000000000001E-2</v>
          </cell>
        </row>
      </sheetData>
      <sheetData sheetId="232">
        <row r="2">
          <cell r="B2">
            <v>1.9678000000000001E-2</v>
          </cell>
        </row>
      </sheetData>
      <sheetData sheetId="233">
        <row r="2">
          <cell r="B2">
            <v>1.9678000000000001E-2</v>
          </cell>
        </row>
      </sheetData>
      <sheetData sheetId="234">
        <row r="2">
          <cell r="B2">
            <v>1.9678000000000001E-2</v>
          </cell>
        </row>
      </sheetData>
      <sheetData sheetId="235">
        <row r="2">
          <cell r="B2">
            <v>1.9678000000000001E-2</v>
          </cell>
        </row>
      </sheetData>
      <sheetData sheetId="236">
        <row r="2">
          <cell r="B2">
            <v>1.9678000000000001E-2</v>
          </cell>
        </row>
      </sheetData>
      <sheetData sheetId="237">
        <row r="2">
          <cell r="B2">
            <v>1.9678000000000001E-2</v>
          </cell>
        </row>
      </sheetData>
      <sheetData sheetId="238">
        <row r="2">
          <cell r="B2">
            <v>1.9678000000000001E-2</v>
          </cell>
        </row>
      </sheetData>
      <sheetData sheetId="239">
        <row r="2">
          <cell r="B2">
            <v>1.9678000000000001E-2</v>
          </cell>
        </row>
      </sheetData>
      <sheetData sheetId="240">
        <row r="2">
          <cell r="B2">
            <v>1.9678000000000001E-2</v>
          </cell>
        </row>
      </sheetData>
      <sheetData sheetId="241">
        <row r="2">
          <cell r="B2">
            <v>1.9678000000000001E-2</v>
          </cell>
        </row>
      </sheetData>
      <sheetData sheetId="242">
        <row r="2">
          <cell r="B2">
            <v>1.9678000000000001E-2</v>
          </cell>
        </row>
      </sheetData>
      <sheetData sheetId="243">
        <row r="2">
          <cell r="B2">
            <v>1.9678000000000001E-2</v>
          </cell>
        </row>
      </sheetData>
      <sheetData sheetId="244">
        <row r="2">
          <cell r="B2">
            <v>1.9678000000000001E-2</v>
          </cell>
        </row>
      </sheetData>
      <sheetData sheetId="245">
        <row r="2">
          <cell r="B2">
            <v>1.9678000000000001E-2</v>
          </cell>
        </row>
      </sheetData>
      <sheetData sheetId="246">
        <row r="2">
          <cell r="B2">
            <v>1.9678000000000001E-2</v>
          </cell>
        </row>
      </sheetData>
      <sheetData sheetId="247">
        <row r="2">
          <cell r="B2">
            <v>1.9678000000000001E-2</v>
          </cell>
        </row>
      </sheetData>
      <sheetData sheetId="248">
        <row r="2">
          <cell r="B2">
            <v>1.9678000000000001E-2</v>
          </cell>
        </row>
      </sheetData>
      <sheetData sheetId="249">
        <row r="2">
          <cell r="B2">
            <v>1.9678000000000001E-2</v>
          </cell>
        </row>
      </sheetData>
      <sheetData sheetId="250">
        <row r="2">
          <cell r="B2">
            <v>1.9678000000000001E-2</v>
          </cell>
        </row>
      </sheetData>
      <sheetData sheetId="251">
        <row r="2">
          <cell r="B2">
            <v>1.9678000000000001E-2</v>
          </cell>
        </row>
      </sheetData>
      <sheetData sheetId="252">
        <row r="2">
          <cell r="B2">
            <v>1.9678000000000001E-2</v>
          </cell>
        </row>
      </sheetData>
      <sheetData sheetId="253">
        <row r="2">
          <cell r="B2">
            <v>1.9678000000000001E-2</v>
          </cell>
        </row>
      </sheetData>
      <sheetData sheetId="254">
        <row r="2">
          <cell r="B2">
            <v>1.9678000000000001E-2</v>
          </cell>
        </row>
      </sheetData>
      <sheetData sheetId="255" refreshError="1"/>
      <sheetData sheetId="256" refreshError="1"/>
      <sheetData sheetId="257">
        <row r="2">
          <cell r="B2">
            <v>1.9678000000000001E-2</v>
          </cell>
        </row>
      </sheetData>
      <sheetData sheetId="258">
        <row r="2">
          <cell r="B2">
            <v>1.9678000000000001E-2</v>
          </cell>
        </row>
      </sheetData>
      <sheetData sheetId="259">
        <row r="2">
          <cell r="B2">
            <v>1.9678000000000001E-2</v>
          </cell>
        </row>
      </sheetData>
      <sheetData sheetId="260">
        <row r="2">
          <cell r="B2">
            <v>1.9678000000000001E-2</v>
          </cell>
        </row>
      </sheetData>
      <sheetData sheetId="261">
        <row r="2">
          <cell r="B2">
            <v>1.9678000000000001E-2</v>
          </cell>
        </row>
      </sheetData>
      <sheetData sheetId="262">
        <row r="2">
          <cell r="B2">
            <v>1.9678000000000001E-2</v>
          </cell>
        </row>
      </sheetData>
      <sheetData sheetId="263">
        <row r="2">
          <cell r="B2">
            <v>1.9678000000000001E-2</v>
          </cell>
        </row>
      </sheetData>
      <sheetData sheetId="264">
        <row r="2">
          <cell r="B2">
            <v>1.9678000000000001E-2</v>
          </cell>
        </row>
      </sheetData>
      <sheetData sheetId="265">
        <row r="2">
          <cell r="B2">
            <v>1.9678000000000001E-2</v>
          </cell>
        </row>
      </sheetData>
      <sheetData sheetId="266">
        <row r="2">
          <cell r="B2">
            <v>1.9678000000000001E-2</v>
          </cell>
        </row>
      </sheetData>
      <sheetData sheetId="267">
        <row r="2">
          <cell r="B2">
            <v>1.9678000000000001E-2</v>
          </cell>
        </row>
      </sheetData>
      <sheetData sheetId="268">
        <row r="2">
          <cell r="B2">
            <v>1.9678000000000001E-2</v>
          </cell>
        </row>
      </sheetData>
      <sheetData sheetId="269">
        <row r="2">
          <cell r="B2">
            <v>1.9678000000000001E-2</v>
          </cell>
        </row>
      </sheetData>
      <sheetData sheetId="270">
        <row r="2">
          <cell r="B2">
            <v>1.9678000000000001E-2</v>
          </cell>
        </row>
      </sheetData>
      <sheetData sheetId="271">
        <row r="2">
          <cell r="B2">
            <v>1.9678000000000001E-2</v>
          </cell>
        </row>
      </sheetData>
      <sheetData sheetId="272">
        <row r="2">
          <cell r="B2">
            <v>1.9678000000000001E-2</v>
          </cell>
        </row>
      </sheetData>
      <sheetData sheetId="273">
        <row r="2">
          <cell r="B2">
            <v>1.9678000000000001E-2</v>
          </cell>
        </row>
      </sheetData>
      <sheetData sheetId="274">
        <row r="2">
          <cell r="B2">
            <v>1.9678000000000001E-2</v>
          </cell>
        </row>
      </sheetData>
      <sheetData sheetId="275">
        <row r="2">
          <cell r="B2">
            <v>1.9678000000000001E-2</v>
          </cell>
        </row>
      </sheetData>
      <sheetData sheetId="276">
        <row r="2">
          <cell r="B2">
            <v>1.9678000000000001E-2</v>
          </cell>
        </row>
      </sheetData>
      <sheetData sheetId="277">
        <row r="2">
          <cell r="B2">
            <v>1.9678000000000001E-2</v>
          </cell>
        </row>
      </sheetData>
      <sheetData sheetId="278">
        <row r="2">
          <cell r="B2">
            <v>1.9678000000000001E-2</v>
          </cell>
        </row>
      </sheetData>
      <sheetData sheetId="279">
        <row r="2">
          <cell r="B2">
            <v>1.9678000000000001E-2</v>
          </cell>
        </row>
      </sheetData>
      <sheetData sheetId="280">
        <row r="2">
          <cell r="B2">
            <v>1.9678000000000001E-2</v>
          </cell>
        </row>
      </sheetData>
      <sheetData sheetId="281">
        <row r="2">
          <cell r="B2">
            <v>1.9678000000000001E-2</v>
          </cell>
        </row>
      </sheetData>
      <sheetData sheetId="282">
        <row r="2">
          <cell r="B2">
            <v>1.9678000000000001E-2</v>
          </cell>
        </row>
      </sheetData>
      <sheetData sheetId="283">
        <row r="2">
          <cell r="B2">
            <v>1.9678000000000001E-2</v>
          </cell>
        </row>
      </sheetData>
      <sheetData sheetId="284">
        <row r="2">
          <cell r="B2">
            <v>1.9678000000000001E-2</v>
          </cell>
        </row>
      </sheetData>
      <sheetData sheetId="285">
        <row r="2">
          <cell r="B2">
            <v>1.9678000000000001E-2</v>
          </cell>
        </row>
      </sheetData>
      <sheetData sheetId="286">
        <row r="2">
          <cell r="B2">
            <v>1.9678000000000001E-2</v>
          </cell>
        </row>
      </sheetData>
      <sheetData sheetId="287">
        <row r="2">
          <cell r="B2">
            <v>1.9678000000000001E-2</v>
          </cell>
        </row>
      </sheetData>
      <sheetData sheetId="288">
        <row r="2">
          <cell r="B2">
            <v>1.9678000000000001E-2</v>
          </cell>
        </row>
      </sheetData>
      <sheetData sheetId="289">
        <row r="2">
          <cell r="B2">
            <v>1.9678000000000001E-2</v>
          </cell>
        </row>
      </sheetData>
      <sheetData sheetId="290">
        <row r="2">
          <cell r="B2">
            <v>1.9678000000000001E-2</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ow r="2">
          <cell r="B2">
            <v>1.9678000000000001E-2</v>
          </cell>
        </row>
      </sheetData>
      <sheetData sheetId="304">
        <row r="2">
          <cell r="B2">
            <v>1.9678000000000001E-2</v>
          </cell>
        </row>
      </sheetData>
      <sheetData sheetId="305">
        <row r="2">
          <cell r="B2">
            <v>1.9678000000000001E-2</v>
          </cell>
        </row>
      </sheetData>
      <sheetData sheetId="306">
        <row r="2">
          <cell r="B2">
            <v>1.9678000000000001E-2</v>
          </cell>
        </row>
      </sheetData>
      <sheetData sheetId="307">
        <row r="2">
          <cell r="B2">
            <v>1.9678000000000001E-2</v>
          </cell>
        </row>
      </sheetData>
      <sheetData sheetId="308">
        <row r="2">
          <cell r="B2">
            <v>1.9678000000000001E-2</v>
          </cell>
        </row>
      </sheetData>
      <sheetData sheetId="309">
        <row r="2">
          <cell r="B2">
            <v>1.9678000000000001E-2</v>
          </cell>
        </row>
      </sheetData>
      <sheetData sheetId="310">
        <row r="2">
          <cell r="B2">
            <v>1.9678000000000001E-2</v>
          </cell>
        </row>
      </sheetData>
      <sheetData sheetId="311">
        <row r="2">
          <cell r="B2">
            <v>1.9678000000000001E-2</v>
          </cell>
        </row>
      </sheetData>
      <sheetData sheetId="312">
        <row r="2">
          <cell r="B2">
            <v>1.9678000000000001E-2</v>
          </cell>
        </row>
      </sheetData>
      <sheetData sheetId="313">
        <row r="2">
          <cell r="B2">
            <v>1.9678000000000001E-2</v>
          </cell>
        </row>
      </sheetData>
      <sheetData sheetId="314">
        <row r="2">
          <cell r="B2">
            <v>1.9678000000000001E-2</v>
          </cell>
        </row>
      </sheetData>
      <sheetData sheetId="315">
        <row r="2">
          <cell r="B2">
            <v>1.9678000000000001E-2</v>
          </cell>
        </row>
      </sheetData>
      <sheetData sheetId="316">
        <row r="2">
          <cell r="B2">
            <v>1.9678000000000001E-2</v>
          </cell>
        </row>
      </sheetData>
      <sheetData sheetId="317">
        <row r="2">
          <cell r="B2">
            <v>1.9678000000000001E-2</v>
          </cell>
        </row>
      </sheetData>
      <sheetData sheetId="318">
        <row r="2">
          <cell r="B2">
            <v>1.9678000000000001E-2</v>
          </cell>
        </row>
      </sheetData>
      <sheetData sheetId="319">
        <row r="2">
          <cell r="B2">
            <v>1.9678000000000001E-2</v>
          </cell>
        </row>
      </sheetData>
      <sheetData sheetId="320">
        <row r="2">
          <cell r="B2">
            <v>1.9678000000000001E-2</v>
          </cell>
        </row>
      </sheetData>
      <sheetData sheetId="321">
        <row r="2">
          <cell r="B2">
            <v>1.9678000000000001E-2</v>
          </cell>
        </row>
      </sheetData>
      <sheetData sheetId="322">
        <row r="2">
          <cell r="B2">
            <v>1.9678000000000001E-2</v>
          </cell>
        </row>
      </sheetData>
      <sheetData sheetId="323">
        <row r="2">
          <cell r="B2">
            <v>1.9678000000000001E-2</v>
          </cell>
        </row>
      </sheetData>
      <sheetData sheetId="324">
        <row r="2">
          <cell r="B2">
            <v>1.9678000000000001E-2</v>
          </cell>
        </row>
      </sheetData>
      <sheetData sheetId="325">
        <row r="2">
          <cell r="B2">
            <v>1.9678000000000001E-2</v>
          </cell>
        </row>
      </sheetData>
      <sheetData sheetId="326">
        <row r="2">
          <cell r="B2">
            <v>1.9678000000000001E-2</v>
          </cell>
        </row>
      </sheetData>
      <sheetData sheetId="327">
        <row r="2">
          <cell r="B2">
            <v>1.9678000000000001E-2</v>
          </cell>
        </row>
      </sheetData>
      <sheetData sheetId="328">
        <row r="2">
          <cell r="B2">
            <v>1.9678000000000001E-2</v>
          </cell>
        </row>
      </sheetData>
      <sheetData sheetId="329">
        <row r="2">
          <cell r="B2">
            <v>1.9678000000000001E-2</v>
          </cell>
        </row>
      </sheetData>
      <sheetData sheetId="330">
        <row r="2">
          <cell r="B2">
            <v>1.9678000000000001E-2</v>
          </cell>
        </row>
      </sheetData>
      <sheetData sheetId="331">
        <row r="2">
          <cell r="B2">
            <v>1.9678000000000001E-2</v>
          </cell>
        </row>
      </sheetData>
      <sheetData sheetId="332">
        <row r="2">
          <cell r="B2">
            <v>1.9678000000000001E-2</v>
          </cell>
        </row>
      </sheetData>
      <sheetData sheetId="333">
        <row r="2">
          <cell r="B2">
            <v>1.9678000000000001E-2</v>
          </cell>
        </row>
      </sheetData>
      <sheetData sheetId="334">
        <row r="2">
          <cell r="B2">
            <v>1.9678000000000001E-2</v>
          </cell>
        </row>
      </sheetData>
      <sheetData sheetId="335">
        <row r="2">
          <cell r="B2">
            <v>1.9678000000000001E-2</v>
          </cell>
        </row>
      </sheetData>
      <sheetData sheetId="336">
        <row r="2">
          <cell r="B2">
            <v>1.9678000000000001E-2</v>
          </cell>
        </row>
      </sheetData>
      <sheetData sheetId="337">
        <row r="2">
          <cell r="B2">
            <v>1.9678000000000001E-2</v>
          </cell>
        </row>
      </sheetData>
      <sheetData sheetId="338">
        <row r="2">
          <cell r="B2">
            <v>1.9678000000000001E-2</v>
          </cell>
        </row>
      </sheetData>
      <sheetData sheetId="339">
        <row r="2">
          <cell r="B2">
            <v>1.9678000000000001E-2</v>
          </cell>
        </row>
      </sheetData>
      <sheetData sheetId="340">
        <row r="2">
          <cell r="B2">
            <v>1.9678000000000001E-2</v>
          </cell>
        </row>
      </sheetData>
      <sheetData sheetId="341">
        <row r="2">
          <cell r="B2">
            <v>1.9678000000000001E-2</v>
          </cell>
        </row>
      </sheetData>
      <sheetData sheetId="342">
        <row r="2">
          <cell r="B2">
            <v>1.9678000000000001E-2</v>
          </cell>
        </row>
      </sheetData>
      <sheetData sheetId="343">
        <row r="2">
          <cell r="B2">
            <v>1.9678000000000001E-2</v>
          </cell>
        </row>
      </sheetData>
      <sheetData sheetId="344">
        <row r="2">
          <cell r="B2">
            <v>1.9678000000000001E-2</v>
          </cell>
        </row>
      </sheetData>
      <sheetData sheetId="345">
        <row r="2">
          <cell r="B2">
            <v>1.9678000000000001E-2</v>
          </cell>
        </row>
      </sheetData>
      <sheetData sheetId="346">
        <row r="2">
          <cell r="B2">
            <v>1.9678000000000001E-2</v>
          </cell>
        </row>
      </sheetData>
      <sheetData sheetId="347">
        <row r="2">
          <cell r="B2">
            <v>1.9678000000000001E-2</v>
          </cell>
        </row>
      </sheetData>
      <sheetData sheetId="348">
        <row r="2">
          <cell r="B2">
            <v>1.9678000000000001E-2</v>
          </cell>
        </row>
      </sheetData>
      <sheetData sheetId="349">
        <row r="2">
          <cell r="B2">
            <v>1.9678000000000001E-2</v>
          </cell>
        </row>
      </sheetData>
      <sheetData sheetId="350">
        <row r="2">
          <cell r="B2">
            <v>1.9678000000000001E-2</v>
          </cell>
        </row>
      </sheetData>
      <sheetData sheetId="351">
        <row r="2">
          <cell r="B2">
            <v>1.9678000000000001E-2</v>
          </cell>
        </row>
      </sheetData>
      <sheetData sheetId="352">
        <row r="2">
          <cell r="B2">
            <v>1.9678000000000001E-2</v>
          </cell>
        </row>
      </sheetData>
      <sheetData sheetId="353">
        <row r="2">
          <cell r="B2">
            <v>1.9678000000000001E-2</v>
          </cell>
        </row>
      </sheetData>
      <sheetData sheetId="354">
        <row r="2">
          <cell r="B2">
            <v>1.9678000000000001E-2</v>
          </cell>
        </row>
      </sheetData>
      <sheetData sheetId="355">
        <row r="2">
          <cell r="B2">
            <v>1.9678000000000001E-2</v>
          </cell>
        </row>
      </sheetData>
      <sheetData sheetId="356">
        <row r="2">
          <cell r="B2">
            <v>1.9678000000000001E-2</v>
          </cell>
        </row>
      </sheetData>
      <sheetData sheetId="357">
        <row r="2">
          <cell r="B2">
            <v>1.9678000000000001E-2</v>
          </cell>
        </row>
      </sheetData>
      <sheetData sheetId="358">
        <row r="2">
          <cell r="B2">
            <v>1.9678000000000001E-2</v>
          </cell>
        </row>
      </sheetData>
      <sheetData sheetId="359">
        <row r="2">
          <cell r="B2">
            <v>1.9678000000000001E-2</v>
          </cell>
        </row>
      </sheetData>
      <sheetData sheetId="360">
        <row r="2">
          <cell r="B2">
            <v>1.9678000000000001E-2</v>
          </cell>
        </row>
      </sheetData>
      <sheetData sheetId="361">
        <row r="2">
          <cell r="B2">
            <v>1.9678000000000001E-2</v>
          </cell>
        </row>
      </sheetData>
      <sheetData sheetId="362">
        <row r="2">
          <cell r="B2">
            <v>1.9678000000000001E-2</v>
          </cell>
        </row>
      </sheetData>
      <sheetData sheetId="363">
        <row r="2">
          <cell r="B2">
            <v>1.9678000000000001E-2</v>
          </cell>
        </row>
      </sheetData>
      <sheetData sheetId="364">
        <row r="2">
          <cell r="B2">
            <v>1.9678000000000001E-2</v>
          </cell>
        </row>
      </sheetData>
      <sheetData sheetId="365">
        <row r="2">
          <cell r="B2">
            <v>1.9678000000000001E-2</v>
          </cell>
        </row>
      </sheetData>
      <sheetData sheetId="366">
        <row r="2">
          <cell r="B2">
            <v>1.9678000000000001E-2</v>
          </cell>
        </row>
      </sheetData>
      <sheetData sheetId="367">
        <row r="2">
          <cell r="B2">
            <v>1.9678000000000001E-2</v>
          </cell>
        </row>
      </sheetData>
      <sheetData sheetId="368">
        <row r="2">
          <cell r="B2">
            <v>1.9678000000000001E-2</v>
          </cell>
        </row>
      </sheetData>
      <sheetData sheetId="369">
        <row r="2">
          <cell r="B2">
            <v>1.9678000000000001E-2</v>
          </cell>
        </row>
      </sheetData>
      <sheetData sheetId="370">
        <row r="2">
          <cell r="B2">
            <v>1.9678000000000001E-2</v>
          </cell>
        </row>
      </sheetData>
      <sheetData sheetId="371">
        <row r="2">
          <cell r="B2">
            <v>1.9678000000000001E-2</v>
          </cell>
        </row>
      </sheetData>
      <sheetData sheetId="372">
        <row r="2">
          <cell r="B2">
            <v>1.9678000000000001E-2</v>
          </cell>
        </row>
      </sheetData>
      <sheetData sheetId="373">
        <row r="2">
          <cell r="B2">
            <v>1.9678000000000001E-2</v>
          </cell>
        </row>
      </sheetData>
      <sheetData sheetId="374">
        <row r="2">
          <cell r="B2">
            <v>1.9678000000000001E-2</v>
          </cell>
        </row>
      </sheetData>
      <sheetData sheetId="375">
        <row r="2">
          <cell r="B2">
            <v>1.9678000000000001E-2</v>
          </cell>
        </row>
      </sheetData>
      <sheetData sheetId="376">
        <row r="2">
          <cell r="B2">
            <v>1.9678000000000001E-2</v>
          </cell>
        </row>
      </sheetData>
      <sheetData sheetId="377">
        <row r="2">
          <cell r="B2">
            <v>1.9678000000000001E-2</v>
          </cell>
        </row>
      </sheetData>
      <sheetData sheetId="378">
        <row r="2">
          <cell r="B2">
            <v>1.9678000000000001E-2</v>
          </cell>
        </row>
      </sheetData>
      <sheetData sheetId="379">
        <row r="2">
          <cell r="B2">
            <v>1.9678000000000001E-2</v>
          </cell>
        </row>
      </sheetData>
      <sheetData sheetId="380">
        <row r="2">
          <cell r="B2">
            <v>1.9678000000000001E-2</v>
          </cell>
        </row>
      </sheetData>
      <sheetData sheetId="381">
        <row r="2">
          <cell r="B2">
            <v>1.9678000000000001E-2</v>
          </cell>
        </row>
      </sheetData>
      <sheetData sheetId="382">
        <row r="2">
          <cell r="B2">
            <v>1.9678000000000001E-2</v>
          </cell>
        </row>
      </sheetData>
      <sheetData sheetId="383">
        <row r="2">
          <cell r="B2">
            <v>1.9678000000000001E-2</v>
          </cell>
        </row>
      </sheetData>
      <sheetData sheetId="384">
        <row r="2">
          <cell r="B2">
            <v>1.9678000000000001E-2</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2">
          <cell r="B2">
            <v>1.9678000000000001E-2</v>
          </cell>
        </row>
      </sheetData>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ow r="2">
          <cell r="B2">
            <v>1.9678000000000001E-2</v>
          </cell>
        </row>
      </sheetData>
      <sheetData sheetId="442">
        <row r="2">
          <cell r="B2">
            <v>1.9678000000000001E-2</v>
          </cell>
        </row>
      </sheetData>
      <sheetData sheetId="443">
        <row r="2">
          <cell r="B2">
            <v>1.9678000000000001E-2</v>
          </cell>
        </row>
      </sheetData>
      <sheetData sheetId="444">
        <row r="2">
          <cell r="B2">
            <v>1.9678000000000001E-2</v>
          </cell>
        </row>
      </sheetData>
      <sheetData sheetId="445">
        <row r="2">
          <cell r="B2">
            <v>0</v>
          </cell>
        </row>
      </sheetData>
      <sheetData sheetId="446">
        <row r="2">
          <cell r="B2">
            <v>0</v>
          </cell>
        </row>
      </sheetData>
      <sheetData sheetId="447">
        <row r="2">
          <cell r="B2">
            <v>0</v>
          </cell>
        </row>
      </sheetData>
      <sheetData sheetId="448">
        <row r="2">
          <cell r="B2">
            <v>0</v>
          </cell>
        </row>
      </sheetData>
      <sheetData sheetId="449">
        <row r="2">
          <cell r="B2">
            <v>0</v>
          </cell>
        </row>
      </sheetData>
      <sheetData sheetId="450">
        <row r="2">
          <cell r="B2">
            <v>1.9678000000000001E-2</v>
          </cell>
        </row>
      </sheetData>
      <sheetData sheetId="451">
        <row r="2">
          <cell r="B2">
            <v>1.9678000000000001E-2</v>
          </cell>
        </row>
      </sheetData>
      <sheetData sheetId="452">
        <row r="2">
          <cell r="B2">
            <v>1.9678000000000001E-2</v>
          </cell>
        </row>
      </sheetData>
      <sheetData sheetId="453">
        <row r="2">
          <cell r="B2">
            <v>1.9678000000000001E-2</v>
          </cell>
        </row>
      </sheetData>
      <sheetData sheetId="454">
        <row r="2">
          <cell r="B2">
            <v>1.9678000000000001E-2</v>
          </cell>
        </row>
      </sheetData>
      <sheetData sheetId="455">
        <row r="2">
          <cell r="B2">
            <v>1.9678000000000001E-2</v>
          </cell>
        </row>
      </sheetData>
      <sheetData sheetId="456">
        <row r="2">
          <cell r="B2">
            <v>1.9678000000000001E-2</v>
          </cell>
        </row>
      </sheetData>
      <sheetData sheetId="457">
        <row r="2">
          <cell r="B2">
            <v>1.9678000000000001E-2</v>
          </cell>
        </row>
      </sheetData>
      <sheetData sheetId="458">
        <row r="2">
          <cell r="B2">
            <v>0</v>
          </cell>
        </row>
      </sheetData>
      <sheetData sheetId="459">
        <row r="2">
          <cell r="B2">
            <v>0</v>
          </cell>
        </row>
      </sheetData>
      <sheetData sheetId="460">
        <row r="2">
          <cell r="B2">
            <v>0</v>
          </cell>
        </row>
      </sheetData>
      <sheetData sheetId="461">
        <row r="2">
          <cell r="B2">
            <v>0</v>
          </cell>
        </row>
      </sheetData>
      <sheetData sheetId="462">
        <row r="2">
          <cell r="B2">
            <v>0</v>
          </cell>
        </row>
      </sheetData>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ow r="2">
          <cell r="B2">
            <v>1.9678000000000001E-2</v>
          </cell>
        </row>
      </sheetData>
      <sheetData sheetId="475">
        <row r="2">
          <cell r="B2">
            <v>1.9678000000000001E-2</v>
          </cell>
        </row>
      </sheetData>
      <sheetData sheetId="476">
        <row r="2">
          <cell r="B2">
            <v>1.9678000000000001E-2</v>
          </cell>
        </row>
      </sheetData>
      <sheetData sheetId="477">
        <row r="2">
          <cell r="B2">
            <v>1.9678000000000001E-2</v>
          </cell>
        </row>
      </sheetData>
      <sheetData sheetId="478">
        <row r="2">
          <cell r="B2">
            <v>1.9678000000000001E-2</v>
          </cell>
        </row>
      </sheetData>
      <sheetData sheetId="479">
        <row r="2">
          <cell r="B2">
            <v>1.9678000000000001E-2</v>
          </cell>
        </row>
      </sheetData>
      <sheetData sheetId="480">
        <row r="2">
          <cell r="B2">
            <v>1.9678000000000001E-2</v>
          </cell>
        </row>
      </sheetData>
      <sheetData sheetId="481">
        <row r="2">
          <cell r="B2">
            <v>1.9678000000000001E-2</v>
          </cell>
        </row>
      </sheetData>
      <sheetData sheetId="482">
        <row r="2">
          <cell r="B2">
            <v>1.9678000000000001E-2</v>
          </cell>
        </row>
      </sheetData>
      <sheetData sheetId="483">
        <row r="2">
          <cell r="B2">
            <v>1.9678000000000001E-2</v>
          </cell>
        </row>
      </sheetData>
      <sheetData sheetId="484">
        <row r="2">
          <cell r="B2">
            <v>1.9678000000000001E-2</v>
          </cell>
        </row>
      </sheetData>
      <sheetData sheetId="485">
        <row r="2">
          <cell r="B2">
            <v>1.9678000000000001E-2</v>
          </cell>
        </row>
      </sheetData>
      <sheetData sheetId="486">
        <row r="2">
          <cell r="B2">
            <v>1.9678000000000001E-2</v>
          </cell>
        </row>
      </sheetData>
      <sheetData sheetId="487">
        <row r="2">
          <cell r="B2">
            <v>1.9678000000000001E-2</v>
          </cell>
        </row>
      </sheetData>
      <sheetData sheetId="488">
        <row r="2">
          <cell r="B2">
            <v>1.9678000000000001E-2</v>
          </cell>
        </row>
      </sheetData>
      <sheetData sheetId="489">
        <row r="2">
          <cell r="B2">
            <v>1.9678000000000001E-2</v>
          </cell>
        </row>
      </sheetData>
      <sheetData sheetId="490">
        <row r="2">
          <cell r="B2">
            <v>1.9678000000000001E-2</v>
          </cell>
        </row>
      </sheetData>
      <sheetData sheetId="491">
        <row r="2">
          <cell r="B2">
            <v>1.9678000000000001E-2</v>
          </cell>
        </row>
      </sheetData>
      <sheetData sheetId="492">
        <row r="2">
          <cell r="B2">
            <v>0</v>
          </cell>
        </row>
      </sheetData>
      <sheetData sheetId="493">
        <row r="2">
          <cell r="B2">
            <v>0</v>
          </cell>
        </row>
      </sheetData>
      <sheetData sheetId="494">
        <row r="2">
          <cell r="B2">
            <v>0</v>
          </cell>
        </row>
      </sheetData>
      <sheetData sheetId="495">
        <row r="2">
          <cell r="B2">
            <v>0</v>
          </cell>
        </row>
      </sheetData>
      <sheetData sheetId="496">
        <row r="2">
          <cell r="B2">
            <v>1.9678000000000001E-2</v>
          </cell>
        </row>
      </sheetData>
      <sheetData sheetId="497">
        <row r="2">
          <cell r="B2">
            <v>1.9678000000000001E-2</v>
          </cell>
        </row>
      </sheetData>
      <sheetData sheetId="498">
        <row r="2">
          <cell r="B2">
            <v>1.9678000000000001E-2</v>
          </cell>
        </row>
      </sheetData>
      <sheetData sheetId="499">
        <row r="2">
          <cell r="B2">
            <v>1.9678000000000001E-2</v>
          </cell>
        </row>
      </sheetData>
      <sheetData sheetId="500">
        <row r="2">
          <cell r="B2">
            <v>1.9678000000000001E-2</v>
          </cell>
        </row>
      </sheetData>
      <sheetData sheetId="501">
        <row r="2">
          <cell r="B2">
            <v>1.9678000000000001E-2</v>
          </cell>
        </row>
      </sheetData>
      <sheetData sheetId="502">
        <row r="2">
          <cell r="B2">
            <v>1.9678000000000001E-2</v>
          </cell>
        </row>
      </sheetData>
      <sheetData sheetId="503">
        <row r="2">
          <cell r="B2">
            <v>1.9678000000000001E-2</v>
          </cell>
        </row>
      </sheetData>
      <sheetData sheetId="504">
        <row r="2">
          <cell r="B2">
            <v>1.9678000000000001E-2</v>
          </cell>
        </row>
      </sheetData>
      <sheetData sheetId="505">
        <row r="2">
          <cell r="B2">
            <v>1.9678000000000001E-2</v>
          </cell>
        </row>
      </sheetData>
      <sheetData sheetId="506">
        <row r="2">
          <cell r="B2">
            <v>1.9678000000000001E-2</v>
          </cell>
        </row>
      </sheetData>
      <sheetData sheetId="507">
        <row r="2">
          <cell r="B2">
            <v>1.9678000000000001E-2</v>
          </cell>
        </row>
      </sheetData>
      <sheetData sheetId="508">
        <row r="2">
          <cell r="B2">
            <v>1.9678000000000001E-2</v>
          </cell>
        </row>
      </sheetData>
      <sheetData sheetId="509">
        <row r="2">
          <cell r="B2">
            <v>1.9678000000000001E-2</v>
          </cell>
        </row>
      </sheetData>
      <sheetData sheetId="510">
        <row r="2">
          <cell r="B2">
            <v>1.9678000000000001E-2</v>
          </cell>
        </row>
      </sheetData>
      <sheetData sheetId="511">
        <row r="2">
          <cell r="B2">
            <v>1.9678000000000001E-2</v>
          </cell>
        </row>
      </sheetData>
      <sheetData sheetId="512">
        <row r="2">
          <cell r="B2">
            <v>1.9678000000000001E-2</v>
          </cell>
        </row>
      </sheetData>
      <sheetData sheetId="513">
        <row r="2">
          <cell r="B2">
            <v>1.9678000000000001E-2</v>
          </cell>
        </row>
      </sheetData>
      <sheetData sheetId="514">
        <row r="2">
          <cell r="B2">
            <v>1.9678000000000001E-2</v>
          </cell>
        </row>
      </sheetData>
      <sheetData sheetId="515">
        <row r="2">
          <cell r="B2">
            <v>1.9678000000000001E-2</v>
          </cell>
        </row>
      </sheetData>
      <sheetData sheetId="516">
        <row r="2">
          <cell r="B2">
            <v>1.9678000000000001E-2</v>
          </cell>
        </row>
      </sheetData>
      <sheetData sheetId="517">
        <row r="2">
          <cell r="B2">
            <v>1.9678000000000001E-2</v>
          </cell>
        </row>
      </sheetData>
      <sheetData sheetId="518">
        <row r="2">
          <cell r="B2">
            <v>1.9678000000000001E-2</v>
          </cell>
        </row>
      </sheetData>
      <sheetData sheetId="519">
        <row r="2">
          <cell r="B2">
            <v>1.9678000000000001E-2</v>
          </cell>
        </row>
      </sheetData>
      <sheetData sheetId="520">
        <row r="2">
          <cell r="B2">
            <v>1.9678000000000001E-2</v>
          </cell>
        </row>
      </sheetData>
      <sheetData sheetId="521">
        <row r="2">
          <cell r="B2">
            <v>1.9678000000000001E-2</v>
          </cell>
        </row>
      </sheetData>
      <sheetData sheetId="522">
        <row r="2">
          <cell r="B2">
            <v>1.9678000000000001E-2</v>
          </cell>
        </row>
      </sheetData>
      <sheetData sheetId="523">
        <row r="2">
          <cell r="B2">
            <v>1.9678000000000001E-2</v>
          </cell>
        </row>
      </sheetData>
      <sheetData sheetId="524">
        <row r="2">
          <cell r="B2">
            <v>1.9678000000000001E-2</v>
          </cell>
        </row>
      </sheetData>
      <sheetData sheetId="525">
        <row r="2">
          <cell r="B2">
            <v>1.9678000000000001E-2</v>
          </cell>
        </row>
      </sheetData>
      <sheetData sheetId="526">
        <row r="2">
          <cell r="B2">
            <v>1.9678000000000001E-2</v>
          </cell>
        </row>
      </sheetData>
      <sheetData sheetId="527">
        <row r="2">
          <cell r="B2">
            <v>1.9678000000000001E-2</v>
          </cell>
        </row>
      </sheetData>
      <sheetData sheetId="528">
        <row r="2">
          <cell r="B2">
            <v>1.9678000000000001E-2</v>
          </cell>
        </row>
      </sheetData>
      <sheetData sheetId="529">
        <row r="2">
          <cell r="B2">
            <v>1.9678000000000001E-2</v>
          </cell>
        </row>
      </sheetData>
      <sheetData sheetId="530">
        <row r="2">
          <cell r="B2">
            <v>1.9678000000000001E-2</v>
          </cell>
        </row>
      </sheetData>
      <sheetData sheetId="531">
        <row r="2">
          <cell r="B2">
            <v>1.9678000000000001E-2</v>
          </cell>
        </row>
      </sheetData>
      <sheetData sheetId="532">
        <row r="2">
          <cell r="B2">
            <v>1.9678000000000001E-2</v>
          </cell>
        </row>
      </sheetData>
      <sheetData sheetId="533">
        <row r="2">
          <cell r="B2">
            <v>1.9678000000000001E-2</v>
          </cell>
        </row>
      </sheetData>
      <sheetData sheetId="534">
        <row r="2">
          <cell r="B2">
            <v>1.9678000000000001E-2</v>
          </cell>
        </row>
      </sheetData>
      <sheetData sheetId="535">
        <row r="2">
          <cell r="B2">
            <v>1.9678000000000001E-2</v>
          </cell>
        </row>
      </sheetData>
      <sheetData sheetId="536">
        <row r="2">
          <cell r="B2">
            <v>1.9678000000000001E-2</v>
          </cell>
        </row>
      </sheetData>
      <sheetData sheetId="537">
        <row r="2">
          <cell r="B2">
            <v>1.9678000000000001E-2</v>
          </cell>
        </row>
      </sheetData>
      <sheetData sheetId="538">
        <row r="2">
          <cell r="B2">
            <v>1.9678000000000001E-2</v>
          </cell>
        </row>
      </sheetData>
      <sheetData sheetId="539">
        <row r="2">
          <cell r="B2">
            <v>1.9678000000000001E-2</v>
          </cell>
        </row>
      </sheetData>
      <sheetData sheetId="540">
        <row r="2">
          <cell r="B2">
            <v>1.9678000000000001E-2</v>
          </cell>
        </row>
      </sheetData>
      <sheetData sheetId="541">
        <row r="2">
          <cell r="B2">
            <v>1.9678000000000001E-2</v>
          </cell>
        </row>
      </sheetData>
      <sheetData sheetId="542">
        <row r="2">
          <cell r="B2">
            <v>1.9678000000000001E-2</v>
          </cell>
        </row>
      </sheetData>
      <sheetData sheetId="543">
        <row r="2">
          <cell r="B2">
            <v>1.9678000000000001E-2</v>
          </cell>
        </row>
      </sheetData>
      <sheetData sheetId="544">
        <row r="2">
          <cell r="B2">
            <v>1.9678000000000001E-2</v>
          </cell>
        </row>
      </sheetData>
      <sheetData sheetId="545">
        <row r="2">
          <cell r="B2">
            <v>1.9678000000000001E-2</v>
          </cell>
        </row>
      </sheetData>
      <sheetData sheetId="546">
        <row r="2">
          <cell r="B2">
            <v>1.9678000000000001E-2</v>
          </cell>
        </row>
      </sheetData>
      <sheetData sheetId="547">
        <row r="2">
          <cell r="B2">
            <v>1.9678000000000001E-2</v>
          </cell>
        </row>
      </sheetData>
      <sheetData sheetId="548">
        <row r="2">
          <cell r="B2">
            <v>1.9678000000000001E-2</v>
          </cell>
        </row>
      </sheetData>
      <sheetData sheetId="549">
        <row r="2">
          <cell r="B2">
            <v>1.9678000000000001E-2</v>
          </cell>
        </row>
      </sheetData>
      <sheetData sheetId="550">
        <row r="2">
          <cell r="B2">
            <v>1.9678000000000001E-2</v>
          </cell>
        </row>
      </sheetData>
      <sheetData sheetId="551">
        <row r="2">
          <cell r="B2">
            <v>1.9678000000000001E-2</v>
          </cell>
        </row>
      </sheetData>
      <sheetData sheetId="552">
        <row r="2">
          <cell r="B2">
            <v>1.9678000000000001E-2</v>
          </cell>
        </row>
      </sheetData>
      <sheetData sheetId="553">
        <row r="2">
          <cell r="B2">
            <v>1.9678000000000001E-2</v>
          </cell>
        </row>
      </sheetData>
      <sheetData sheetId="554">
        <row r="2">
          <cell r="B2">
            <v>1.9678000000000001E-2</v>
          </cell>
        </row>
      </sheetData>
      <sheetData sheetId="555">
        <row r="2">
          <cell r="B2">
            <v>1.9678000000000001E-2</v>
          </cell>
        </row>
      </sheetData>
      <sheetData sheetId="556">
        <row r="2">
          <cell r="B2">
            <v>1.9678000000000001E-2</v>
          </cell>
        </row>
      </sheetData>
      <sheetData sheetId="557">
        <row r="2">
          <cell r="B2">
            <v>1.9678000000000001E-2</v>
          </cell>
        </row>
      </sheetData>
      <sheetData sheetId="558">
        <row r="2">
          <cell r="B2">
            <v>1.9678000000000001E-2</v>
          </cell>
        </row>
      </sheetData>
      <sheetData sheetId="559">
        <row r="2">
          <cell r="B2">
            <v>0</v>
          </cell>
        </row>
      </sheetData>
      <sheetData sheetId="560">
        <row r="2">
          <cell r="B2">
            <v>0</v>
          </cell>
        </row>
      </sheetData>
      <sheetData sheetId="561">
        <row r="2">
          <cell r="B2">
            <v>0</v>
          </cell>
        </row>
      </sheetData>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ow r="2">
          <cell r="B2">
            <v>1.9678000000000001E-2</v>
          </cell>
        </row>
      </sheetData>
      <sheetData sheetId="585">
        <row r="2">
          <cell r="B2">
            <v>1.9678000000000001E-2</v>
          </cell>
        </row>
      </sheetData>
      <sheetData sheetId="586">
        <row r="2">
          <cell r="B2">
            <v>1.9678000000000001E-2</v>
          </cell>
        </row>
      </sheetData>
      <sheetData sheetId="587">
        <row r="2">
          <cell r="B2">
            <v>1.9678000000000001E-2</v>
          </cell>
        </row>
      </sheetData>
      <sheetData sheetId="588">
        <row r="2">
          <cell r="B2">
            <v>1.9678000000000001E-2</v>
          </cell>
        </row>
      </sheetData>
      <sheetData sheetId="589">
        <row r="2">
          <cell r="B2">
            <v>1.9678000000000001E-2</v>
          </cell>
        </row>
      </sheetData>
      <sheetData sheetId="590">
        <row r="2">
          <cell r="B2">
            <v>1.9678000000000001E-2</v>
          </cell>
        </row>
      </sheetData>
      <sheetData sheetId="591">
        <row r="2">
          <cell r="B2">
            <v>0</v>
          </cell>
        </row>
      </sheetData>
      <sheetData sheetId="592">
        <row r="2">
          <cell r="B2">
            <v>1.9678000000000001E-2</v>
          </cell>
        </row>
      </sheetData>
      <sheetData sheetId="593">
        <row r="2">
          <cell r="B2">
            <v>1.9678000000000001E-2</v>
          </cell>
        </row>
      </sheetData>
      <sheetData sheetId="594">
        <row r="2">
          <cell r="B2">
            <v>1.9678000000000001E-2</v>
          </cell>
        </row>
      </sheetData>
      <sheetData sheetId="595">
        <row r="2">
          <cell r="B2">
            <v>1.9678000000000001E-2</v>
          </cell>
        </row>
      </sheetData>
      <sheetData sheetId="596">
        <row r="2">
          <cell r="B2">
            <v>1.9678000000000001E-2</v>
          </cell>
        </row>
      </sheetData>
      <sheetData sheetId="597">
        <row r="2">
          <cell r="B2">
            <v>1.9678000000000001E-2</v>
          </cell>
        </row>
      </sheetData>
      <sheetData sheetId="598">
        <row r="2">
          <cell r="B2">
            <v>1.9678000000000001E-2</v>
          </cell>
        </row>
      </sheetData>
      <sheetData sheetId="599">
        <row r="2">
          <cell r="B2">
            <v>1.9678000000000001E-2</v>
          </cell>
        </row>
      </sheetData>
      <sheetData sheetId="600">
        <row r="2">
          <cell r="B2">
            <v>1.9678000000000001E-2</v>
          </cell>
        </row>
      </sheetData>
      <sheetData sheetId="601">
        <row r="2">
          <cell r="B2">
            <v>1.9678000000000001E-2</v>
          </cell>
        </row>
      </sheetData>
      <sheetData sheetId="602">
        <row r="2">
          <cell r="B2">
            <v>1.9678000000000001E-2</v>
          </cell>
        </row>
      </sheetData>
      <sheetData sheetId="603">
        <row r="2">
          <cell r="B2">
            <v>1.9678000000000001E-2</v>
          </cell>
        </row>
      </sheetData>
      <sheetData sheetId="604">
        <row r="2">
          <cell r="B2">
            <v>1.9678000000000001E-2</v>
          </cell>
        </row>
      </sheetData>
      <sheetData sheetId="605">
        <row r="2">
          <cell r="B2">
            <v>0</v>
          </cell>
        </row>
      </sheetData>
      <sheetData sheetId="606">
        <row r="2">
          <cell r="B2">
            <v>1.9678000000000001E-2</v>
          </cell>
        </row>
      </sheetData>
      <sheetData sheetId="607">
        <row r="2">
          <cell r="B2">
            <v>1.9678000000000001E-2</v>
          </cell>
        </row>
      </sheetData>
      <sheetData sheetId="608">
        <row r="2">
          <cell r="B2">
            <v>1.9678000000000001E-2</v>
          </cell>
        </row>
      </sheetData>
      <sheetData sheetId="609">
        <row r="2">
          <cell r="B2">
            <v>1.9678000000000001E-2</v>
          </cell>
        </row>
      </sheetData>
      <sheetData sheetId="610">
        <row r="2">
          <cell r="B2">
            <v>1.9678000000000001E-2</v>
          </cell>
        </row>
      </sheetData>
      <sheetData sheetId="611">
        <row r="2">
          <cell r="B2">
            <v>1.9678000000000001E-2</v>
          </cell>
        </row>
      </sheetData>
      <sheetData sheetId="612">
        <row r="2">
          <cell r="B2">
            <v>1.9678000000000001E-2</v>
          </cell>
        </row>
      </sheetData>
      <sheetData sheetId="613">
        <row r="2">
          <cell r="B2">
            <v>1.9678000000000001E-2</v>
          </cell>
        </row>
      </sheetData>
      <sheetData sheetId="614">
        <row r="2">
          <cell r="B2">
            <v>1.9678000000000001E-2</v>
          </cell>
        </row>
      </sheetData>
      <sheetData sheetId="615">
        <row r="2">
          <cell r="B2">
            <v>1.9678000000000001E-2</v>
          </cell>
        </row>
      </sheetData>
      <sheetData sheetId="616">
        <row r="2">
          <cell r="B2">
            <v>1.9678000000000001E-2</v>
          </cell>
        </row>
      </sheetData>
      <sheetData sheetId="617">
        <row r="2">
          <cell r="B2">
            <v>1.9678000000000001E-2</v>
          </cell>
        </row>
      </sheetData>
      <sheetData sheetId="618">
        <row r="2">
          <cell r="B2">
            <v>1.9678000000000001E-2</v>
          </cell>
        </row>
      </sheetData>
      <sheetData sheetId="619">
        <row r="2">
          <cell r="B2">
            <v>1.9678000000000001E-2</v>
          </cell>
        </row>
      </sheetData>
      <sheetData sheetId="620">
        <row r="2">
          <cell r="B2">
            <v>1.9678000000000001E-2</v>
          </cell>
        </row>
      </sheetData>
      <sheetData sheetId="621">
        <row r="2">
          <cell r="B2">
            <v>1.9678000000000001E-2</v>
          </cell>
        </row>
      </sheetData>
      <sheetData sheetId="622">
        <row r="2">
          <cell r="B2">
            <v>1.9678000000000001E-2</v>
          </cell>
        </row>
      </sheetData>
      <sheetData sheetId="623">
        <row r="2">
          <cell r="B2">
            <v>1.9678000000000001E-2</v>
          </cell>
        </row>
      </sheetData>
      <sheetData sheetId="624">
        <row r="2">
          <cell r="B2">
            <v>1.9678000000000001E-2</v>
          </cell>
        </row>
      </sheetData>
      <sheetData sheetId="625">
        <row r="2">
          <cell r="B2">
            <v>1.9678000000000001E-2</v>
          </cell>
        </row>
      </sheetData>
      <sheetData sheetId="626">
        <row r="2">
          <cell r="B2">
            <v>1.9678000000000001E-2</v>
          </cell>
        </row>
      </sheetData>
      <sheetData sheetId="627">
        <row r="2">
          <cell r="B2">
            <v>1.9678000000000001E-2</v>
          </cell>
        </row>
      </sheetData>
      <sheetData sheetId="628">
        <row r="2">
          <cell r="B2">
            <v>1.9678000000000001E-2</v>
          </cell>
        </row>
      </sheetData>
      <sheetData sheetId="629">
        <row r="2">
          <cell r="B2">
            <v>1.9678000000000001E-2</v>
          </cell>
        </row>
      </sheetData>
      <sheetData sheetId="630">
        <row r="2">
          <cell r="B2">
            <v>1.9678000000000001E-2</v>
          </cell>
        </row>
      </sheetData>
      <sheetData sheetId="631">
        <row r="2">
          <cell r="B2">
            <v>1.9678000000000001E-2</v>
          </cell>
        </row>
      </sheetData>
      <sheetData sheetId="632">
        <row r="2">
          <cell r="B2">
            <v>1.9678000000000001E-2</v>
          </cell>
        </row>
      </sheetData>
      <sheetData sheetId="633">
        <row r="2">
          <cell r="B2">
            <v>1.9678000000000001E-2</v>
          </cell>
        </row>
      </sheetData>
      <sheetData sheetId="634">
        <row r="2">
          <cell r="B2">
            <v>1.9678000000000001E-2</v>
          </cell>
        </row>
      </sheetData>
      <sheetData sheetId="635">
        <row r="2">
          <cell r="B2">
            <v>1.9678000000000001E-2</v>
          </cell>
        </row>
      </sheetData>
      <sheetData sheetId="636">
        <row r="2">
          <cell r="B2">
            <v>1.9678000000000001E-2</v>
          </cell>
        </row>
      </sheetData>
      <sheetData sheetId="637">
        <row r="2">
          <cell r="B2">
            <v>1.9678000000000001E-2</v>
          </cell>
        </row>
      </sheetData>
      <sheetData sheetId="638">
        <row r="2">
          <cell r="B2">
            <v>1.9678000000000001E-2</v>
          </cell>
        </row>
      </sheetData>
      <sheetData sheetId="639">
        <row r="2">
          <cell r="B2">
            <v>1.9678000000000001E-2</v>
          </cell>
        </row>
      </sheetData>
      <sheetData sheetId="640">
        <row r="2">
          <cell r="B2">
            <v>1.9678000000000001E-2</v>
          </cell>
        </row>
      </sheetData>
      <sheetData sheetId="641">
        <row r="2">
          <cell r="B2">
            <v>1.9678000000000001E-2</v>
          </cell>
        </row>
      </sheetData>
      <sheetData sheetId="642">
        <row r="2">
          <cell r="B2">
            <v>1.9678000000000001E-2</v>
          </cell>
        </row>
      </sheetData>
      <sheetData sheetId="643">
        <row r="2">
          <cell r="B2">
            <v>1.9678000000000001E-2</v>
          </cell>
        </row>
      </sheetData>
      <sheetData sheetId="644">
        <row r="2">
          <cell r="B2">
            <v>0</v>
          </cell>
        </row>
      </sheetData>
      <sheetData sheetId="645">
        <row r="2">
          <cell r="B2">
            <v>1.9678000000000001E-2</v>
          </cell>
        </row>
      </sheetData>
      <sheetData sheetId="646">
        <row r="2">
          <cell r="B2">
            <v>1.9678000000000001E-2</v>
          </cell>
        </row>
      </sheetData>
      <sheetData sheetId="647">
        <row r="2">
          <cell r="B2">
            <v>1.9678000000000001E-2</v>
          </cell>
        </row>
      </sheetData>
      <sheetData sheetId="648">
        <row r="2">
          <cell r="B2">
            <v>1.9678000000000001E-2</v>
          </cell>
        </row>
      </sheetData>
      <sheetData sheetId="649">
        <row r="2">
          <cell r="B2">
            <v>1.9678000000000001E-2</v>
          </cell>
        </row>
      </sheetData>
      <sheetData sheetId="650">
        <row r="2">
          <cell r="B2">
            <v>1.9678000000000001E-2</v>
          </cell>
        </row>
      </sheetData>
      <sheetData sheetId="651">
        <row r="2">
          <cell r="B2">
            <v>1.9678000000000001E-2</v>
          </cell>
        </row>
      </sheetData>
      <sheetData sheetId="652">
        <row r="2">
          <cell r="B2">
            <v>1.9678000000000001E-2</v>
          </cell>
        </row>
      </sheetData>
      <sheetData sheetId="653">
        <row r="2">
          <cell r="B2">
            <v>1.9678000000000001E-2</v>
          </cell>
        </row>
      </sheetData>
      <sheetData sheetId="654">
        <row r="2">
          <cell r="B2">
            <v>1.9678000000000001E-2</v>
          </cell>
        </row>
      </sheetData>
      <sheetData sheetId="655">
        <row r="2">
          <cell r="B2">
            <v>1.9678000000000001E-2</v>
          </cell>
        </row>
      </sheetData>
      <sheetData sheetId="656">
        <row r="2">
          <cell r="B2">
            <v>1.9678000000000001E-2</v>
          </cell>
        </row>
      </sheetData>
      <sheetData sheetId="657">
        <row r="2">
          <cell r="B2">
            <v>1.9678000000000001E-2</v>
          </cell>
        </row>
      </sheetData>
      <sheetData sheetId="658">
        <row r="2">
          <cell r="B2">
            <v>1.9678000000000001E-2</v>
          </cell>
        </row>
      </sheetData>
      <sheetData sheetId="659">
        <row r="2">
          <cell r="B2">
            <v>1.9678000000000001E-2</v>
          </cell>
        </row>
      </sheetData>
      <sheetData sheetId="660">
        <row r="2">
          <cell r="B2">
            <v>1.9678000000000001E-2</v>
          </cell>
        </row>
      </sheetData>
      <sheetData sheetId="661">
        <row r="2">
          <cell r="B2">
            <v>1.9678000000000001E-2</v>
          </cell>
        </row>
      </sheetData>
      <sheetData sheetId="662">
        <row r="2">
          <cell r="B2">
            <v>1.9678000000000001E-2</v>
          </cell>
        </row>
      </sheetData>
      <sheetData sheetId="663">
        <row r="2">
          <cell r="B2">
            <v>1.9678000000000001E-2</v>
          </cell>
        </row>
      </sheetData>
      <sheetData sheetId="664">
        <row r="2">
          <cell r="B2">
            <v>1.9678000000000001E-2</v>
          </cell>
        </row>
      </sheetData>
      <sheetData sheetId="665">
        <row r="2">
          <cell r="B2">
            <v>1.9678000000000001E-2</v>
          </cell>
        </row>
      </sheetData>
      <sheetData sheetId="666">
        <row r="2">
          <cell r="B2">
            <v>1.9678000000000001E-2</v>
          </cell>
        </row>
      </sheetData>
      <sheetData sheetId="667">
        <row r="2">
          <cell r="B2">
            <v>1.9678000000000001E-2</v>
          </cell>
        </row>
      </sheetData>
      <sheetData sheetId="668">
        <row r="2">
          <cell r="B2">
            <v>1.9678000000000001E-2</v>
          </cell>
        </row>
      </sheetData>
      <sheetData sheetId="669">
        <row r="2">
          <cell r="B2">
            <v>1.9678000000000001E-2</v>
          </cell>
        </row>
      </sheetData>
      <sheetData sheetId="670">
        <row r="2">
          <cell r="B2">
            <v>1.9678000000000001E-2</v>
          </cell>
        </row>
      </sheetData>
      <sheetData sheetId="671">
        <row r="2">
          <cell r="B2">
            <v>1.9678000000000001E-2</v>
          </cell>
        </row>
      </sheetData>
      <sheetData sheetId="672">
        <row r="2">
          <cell r="B2">
            <v>1.9678000000000001E-2</v>
          </cell>
        </row>
      </sheetData>
      <sheetData sheetId="673">
        <row r="2">
          <cell r="B2">
            <v>1.9678000000000001E-2</v>
          </cell>
        </row>
      </sheetData>
      <sheetData sheetId="674">
        <row r="2">
          <cell r="B2">
            <v>1.9678000000000001E-2</v>
          </cell>
        </row>
      </sheetData>
      <sheetData sheetId="675">
        <row r="2">
          <cell r="B2">
            <v>1.9678000000000001E-2</v>
          </cell>
        </row>
      </sheetData>
      <sheetData sheetId="676">
        <row r="2">
          <cell r="B2">
            <v>1.9678000000000001E-2</v>
          </cell>
        </row>
      </sheetData>
      <sheetData sheetId="677">
        <row r="2">
          <cell r="B2">
            <v>1.9678000000000001E-2</v>
          </cell>
        </row>
      </sheetData>
      <sheetData sheetId="678">
        <row r="2">
          <cell r="B2">
            <v>1.9678000000000001E-2</v>
          </cell>
        </row>
      </sheetData>
      <sheetData sheetId="679">
        <row r="2">
          <cell r="B2">
            <v>1.9678000000000001E-2</v>
          </cell>
        </row>
      </sheetData>
      <sheetData sheetId="680">
        <row r="2">
          <cell r="B2">
            <v>1.9678000000000001E-2</v>
          </cell>
        </row>
      </sheetData>
      <sheetData sheetId="681">
        <row r="2">
          <cell r="B2">
            <v>1.9678000000000001E-2</v>
          </cell>
        </row>
      </sheetData>
      <sheetData sheetId="682">
        <row r="2">
          <cell r="B2">
            <v>1.9678000000000001E-2</v>
          </cell>
        </row>
      </sheetData>
      <sheetData sheetId="683">
        <row r="2">
          <cell r="B2">
            <v>1.9678000000000001E-2</v>
          </cell>
        </row>
      </sheetData>
      <sheetData sheetId="684">
        <row r="2">
          <cell r="B2">
            <v>1.9678000000000001E-2</v>
          </cell>
        </row>
      </sheetData>
      <sheetData sheetId="685">
        <row r="2">
          <cell r="B2">
            <v>1.9678000000000001E-2</v>
          </cell>
        </row>
      </sheetData>
      <sheetData sheetId="686">
        <row r="2">
          <cell r="B2">
            <v>1.9678000000000001E-2</v>
          </cell>
        </row>
      </sheetData>
      <sheetData sheetId="687">
        <row r="2">
          <cell r="B2">
            <v>1.9678000000000001E-2</v>
          </cell>
        </row>
      </sheetData>
      <sheetData sheetId="688">
        <row r="2">
          <cell r="B2">
            <v>1.9678000000000001E-2</v>
          </cell>
        </row>
      </sheetData>
      <sheetData sheetId="689">
        <row r="2">
          <cell r="B2">
            <v>1.9678000000000001E-2</v>
          </cell>
        </row>
      </sheetData>
      <sheetData sheetId="690">
        <row r="2">
          <cell r="B2">
            <v>1.9678000000000001E-2</v>
          </cell>
        </row>
      </sheetData>
      <sheetData sheetId="691">
        <row r="2">
          <cell r="B2">
            <v>1.9678000000000001E-2</v>
          </cell>
        </row>
      </sheetData>
      <sheetData sheetId="692">
        <row r="2">
          <cell r="B2">
            <v>1.9678000000000001E-2</v>
          </cell>
        </row>
      </sheetData>
      <sheetData sheetId="693">
        <row r="2">
          <cell r="B2">
            <v>1.9678000000000001E-2</v>
          </cell>
        </row>
      </sheetData>
      <sheetData sheetId="694">
        <row r="2">
          <cell r="B2">
            <v>1.9678000000000001E-2</v>
          </cell>
        </row>
      </sheetData>
      <sheetData sheetId="695">
        <row r="2">
          <cell r="B2">
            <v>1.9678000000000001E-2</v>
          </cell>
        </row>
      </sheetData>
      <sheetData sheetId="696">
        <row r="2">
          <cell r="B2">
            <v>1.9678000000000001E-2</v>
          </cell>
        </row>
      </sheetData>
      <sheetData sheetId="697">
        <row r="2">
          <cell r="B2">
            <v>1.9678000000000001E-2</v>
          </cell>
        </row>
      </sheetData>
      <sheetData sheetId="698">
        <row r="2">
          <cell r="B2">
            <v>0</v>
          </cell>
        </row>
      </sheetData>
      <sheetData sheetId="699">
        <row r="2">
          <cell r="B2">
            <v>1.9678000000000001E-2</v>
          </cell>
        </row>
      </sheetData>
      <sheetData sheetId="700">
        <row r="2">
          <cell r="B2">
            <v>1.9678000000000001E-2</v>
          </cell>
        </row>
      </sheetData>
      <sheetData sheetId="701">
        <row r="2">
          <cell r="B2">
            <v>1.9678000000000001E-2</v>
          </cell>
        </row>
      </sheetData>
      <sheetData sheetId="702">
        <row r="2">
          <cell r="B2">
            <v>1.9678000000000001E-2</v>
          </cell>
        </row>
      </sheetData>
      <sheetData sheetId="703">
        <row r="2">
          <cell r="B2">
            <v>1.9678000000000001E-2</v>
          </cell>
        </row>
      </sheetData>
      <sheetData sheetId="704">
        <row r="2">
          <cell r="B2">
            <v>1.9678000000000001E-2</v>
          </cell>
        </row>
      </sheetData>
      <sheetData sheetId="705">
        <row r="2">
          <cell r="B2">
            <v>1.9678000000000001E-2</v>
          </cell>
        </row>
      </sheetData>
      <sheetData sheetId="706">
        <row r="2">
          <cell r="B2">
            <v>1.9678000000000001E-2</v>
          </cell>
        </row>
      </sheetData>
      <sheetData sheetId="707">
        <row r="2">
          <cell r="B2">
            <v>1.9678000000000001E-2</v>
          </cell>
        </row>
      </sheetData>
      <sheetData sheetId="708">
        <row r="2">
          <cell r="B2">
            <v>1.9678000000000001E-2</v>
          </cell>
        </row>
      </sheetData>
      <sheetData sheetId="709">
        <row r="2">
          <cell r="B2">
            <v>1.9678000000000001E-2</v>
          </cell>
        </row>
      </sheetData>
      <sheetData sheetId="710">
        <row r="2">
          <cell r="B2">
            <v>1.9678000000000001E-2</v>
          </cell>
        </row>
      </sheetData>
      <sheetData sheetId="711">
        <row r="2">
          <cell r="B2">
            <v>1.9678000000000001E-2</v>
          </cell>
        </row>
      </sheetData>
      <sheetData sheetId="712">
        <row r="2">
          <cell r="B2">
            <v>1.9678000000000001E-2</v>
          </cell>
        </row>
      </sheetData>
      <sheetData sheetId="713">
        <row r="2">
          <cell r="B2">
            <v>1.9678000000000001E-2</v>
          </cell>
        </row>
      </sheetData>
      <sheetData sheetId="714">
        <row r="2">
          <cell r="B2">
            <v>1.9678000000000001E-2</v>
          </cell>
        </row>
      </sheetData>
      <sheetData sheetId="715">
        <row r="2">
          <cell r="B2">
            <v>1.9678000000000001E-2</v>
          </cell>
        </row>
      </sheetData>
      <sheetData sheetId="716">
        <row r="2">
          <cell r="B2">
            <v>1.9678000000000001E-2</v>
          </cell>
        </row>
      </sheetData>
      <sheetData sheetId="717">
        <row r="2">
          <cell r="B2">
            <v>1.9678000000000001E-2</v>
          </cell>
        </row>
      </sheetData>
      <sheetData sheetId="718">
        <row r="2">
          <cell r="B2">
            <v>1.9678000000000001E-2</v>
          </cell>
        </row>
      </sheetData>
      <sheetData sheetId="719">
        <row r="2">
          <cell r="B2">
            <v>1.9678000000000001E-2</v>
          </cell>
        </row>
      </sheetData>
      <sheetData sheetId="720">
        <row r="2">
          <cell r="B2">
            <v>1.9678000000000001E-2</v>
          </cell>
        </row>
      </sheetData>
      <sheetData sheetId="721">
        <row r="2">
          <cell r="B2">
            <v>1.9678000000000001E-2</v>
          </cell>
        </row>
      </sheetData>
      <sheetData sheetId="722">
        <row r="2">
          <cell r="B2">
            <v>1.9678000000000001E-2</v>
          </cell>
        </row>
      </sheetData>
      <sheetData sheetId="723">
        <row r="2">
          <cell r="B2">
            <v>1.9678000000000001E-2</v>
          </cell>
        </row>
      </sheetData>
      <sheetData sheetId="724">
        <row r="2">
          <cell r="B2">
            <v>1.9678000000000001E-2</v>
          </cell>
        </row>
      </sheetData>
      <sheetData sheetId="725">
        <row r="2">
          <cell r="B2">
            <v>1.9678000000000001E-2</v>
          </cell>
        </row>
      </sheetData>
      <sheetData sheetId="726">
        <row r="2">
          <cell r="B2">
            <v>1.9678000000000001E-2</v>
          </cell>
        </row>
      </sheetData>
      <sheetData sheetId="727">
        <row r="2">
          <cell r="B2">
            <v>1.9678000000000001E-2</v>
          </cell>
        </row>
      </sheetData>
      <sheetData sheetId="728">
        <row r="2">
          <cell r="B2">
            <v>1.9678000000000001E-2</v>
          </cell>
        </row>
      </sheetData>
      <sheetData sheetId="729">
        <row r="2">
          <cell r="B2">
            <v>1.9678000000000001E-2</v>
          </cell>
        </row>
      </sheetData>
      <sheetData sheetId="730">
        <row r="2">
          <cell r="B2">
            <v>1.9678000000000001E-2</v>
          </cell>
        </row>
      </sheetData>
      <sheetData sheetId="731">
        <row r="2">
          <cell r="B2">
            <v>1.9678000000000001E-2</v>
          </cell>
        </row>
      </sheetData>
      <sheetData sheetId="732">
        <row r="2">
          <cell r="B2">
            <v>1.9678000000000001E-2</v>
          </cell>
        </row>
      </sheetData>
      <sheetData sheetId="733">
        <row r="2">
          <cell r="B2">
            <v>1.9678000000000001E-2</v>
          </cell>
        </row>
      </sheetData>
      <sheetData sheetId="734">
        <row r="2">
          <cell r="B2">
            <v>1.9678000000000001E-2</v>
          </cell>
        </row>
      </sheetData>
      <sheetData sheetId="735">
        <row r="2">
          <cell r="B2">
            <v>1.9678000000000001E-2</v>
          </cell>
        </row>
      </sheetData>
      <sheetData sheetId="736">
        <row r="2">
          <cell r="B2">
            <v>1.9678000000000001E-2</v>
          </cell>
        </row>
      </sheetData>
      <sheetData sheetId="737">
        <row r="2">
          <cell r="B2">
            <v>1.9678000000000001E-2</v>
          </cell>
        </row>
      </sheetData>
      <sheetData sheetId="738">
        <row r="2">
          <cell r="B2">
            <v>1.9678000000000001E-2</v>
          </cell>
        </row>
      </sheetData>
      <sheetData sheetId="739">
        <row r="2">
          <cell r="B2">
            <v>1.9678000000000001E-2</v>
          </cell>
        </row>
      </sheetData>
      <sheetData sheetId="740">
        <row r="2">
          <cell r="B2">
            <v>1.9678000000000001E-2</v>
          </cell>
        </row>
      </sheetData>
      <sheetData sheetId="741">
        <row r="2">
          <cell r="B2">
            <v>1.9678000000000001E-2</v>
          </cell>
        </row>
      </sheetData>
      <sheetData sheetId="742">
        <row r="2">
          <cell r="B2">
            <v>1.9678000000000001E-2</v>
          </cell>
        </row>
      </sheetData>
      <sheetData sheetId="743">
        <row r="2">
          <cell r="B2">
            <v>1.9678000000000001E-2</v>
          </cell>
        </row>
      </sheetData>
      <sheetData sheetId="744">
        <row r="2">
          <cell r="B2">
            <v>1.9678000000000001E-2</v>
          </cell>
        </row>
      </sheetData>
      <sheetData sheetId="745">
        <row r="2">
          <cell r="B2">
            <v>1.9678000000000001E-2</v>
          </cell>
        </row>
      </sheetData>
      <sheetData sheetId="746">
        <row r="2">
          <cell r="B2">
            <v>1.9678000000000001E-2</v>
          </cell>
        </row>
      </sheetData>
      <sheetData sheetId="747">
        <row r="2">
          <cell r="B2">
            <v>1.9678000000000001E-2</v>
          </cell>
        </row>
      </sheetData>
      <sheetData sheetId="748">
        <row r="2">
          <cell r="B2">
            <v>1.9678000000000001E-2</v>
          </cell>
        </row>
      </sheetData>
      <sheetData sheetId="749">
        <row r="2">
          <cell r="B2">
            <v>1.9678000000000001E-2</v>
          </cell>
        </row>
      </sheetData>
      <sheetData sheetId="750">
        <row r="2">
          <cell r="B2">
            <v>1.9678000000000001E-2</v>
          </cell>
        </row>
      </sheetData>
      <sheetData sheetId="751">
        <row r="2">
          <cell r="B2">
            <v>1.9678000000000001E-2</v>
          </cell>
        </row>
      </sheetData>
      <sheetData sheetId="752">
        <row r="2">
          <cell r="B2">
            <v>1.9678000000000001E-2</v>
          </cell>
        </row>
      </sheetData>
      <sheetData sheetId="753">
        <row r="2">
          <cell r="B2">
            <v>1.9678000000000001E-2</v>
          </cell>
        </row>
      </sheetData>
      <sheetData sheetId="754">
        <row r="2">
          <cell r="B2">
            <v>1.9678000000000001E-2</v>
          </cell>
        </row>
      </sheetData>
      <sheetData sheetId="755">
        <row r="2">
          <cell r="B2">
            <v>1.9678000000000001E-2</v>
          </cell>
        </row>
      </sheetData>
      <sheetData sheetId="756">
        <row r="2">
          <cell r="B2">
            <v>1.9678000000000001E-2</v>
          </cell>
        </row>
      </sheetData>
      <sheetData sheetId="757">
        <row r="2">
          <cell r="B2">
            <v>1.9678000000000001E-2</v>
          </cell>
        </row>
      </sheetData>
      <sheetData sheetId="758">
        <row r="2">
          <cell r="B2">
            <v>1.9678000000000001E-2</v>
          </cell>
        </row>
      </sheetData>
      <sheetData sheetId="759">
        <row r="2">
          <cell r="B2">
            <v>1.9678000000000001E-2</v>
          </cell>
        </row>
      </sheetData>
      <sheetData sheetId="760">
        <row r="2">
          <cell r="B2">
            <v>1.9678000000000001E-2</v>
          </cell>
        </row>
      </sheetData>
      <sheetData sheetId="761">
        <row r="2">
          <cell r="B2">
            <v>1.9678000000000001E-2</v>
          </cell>
        </row>
      </sheetData>
      <sheetData sheetId="762">
        <row r="2">
          <cell r="B2">
            <v>1.9678000000000001E-2</v>
          </cell>
        </row>
      </sheetData>
      <sheetData sheetId="763">
        <row r="2">
          <cell r="B2">
            <v>1.9678000000000001E-2</v>
          </cell>
        </row>
      </sheetData>
      <sheetData sheetId="764">
        <row r="2">
          <cell r="B2">
            <v>1.9678000000000001E-2</v>
          </cell>
        </row>
      </sheetData>
      <sheetData sheetId="765">
        <row r="2">
          <cell r="B2">
            <v>1.9678000000000001E-2</v>
          </cell>
        </row>
      </sheetData>
      <sheetData sheetId="766">
        <row r="2">
          <cell r="B2">
            <v>1.9678000000000001E-2</v>
          </cell>
        </row>
      </sheetData>
      <sheetData sheetId="767">
        <row r="2">
          <cell r="B2">
            <v>1.9678000000000001E-2</v>
          </cell>
        </row>
      </sheetData>
      <sheetData sheetId="768">
        <row r="2">
          <cell r="B2">
            <v>1.9678000000000001E-2</v>
          </cell>
        </row>
      </sheetData>
      <sheetData sheetId="769">
        <row r="2">
          <cell r="B2">
            <v>1.9678000000000001E-2</v>
          </cell>
        </row>
      </sheetData>
      <sheetData sheetId="770">
        <row r="2">
          <cell r="B2">
            <v>1.9678000000000001E-2</v>
          </cell>
        </row>
      </sheetData>
      <sheetData sheetId="771">
        <row r="2">
          <cell r="B2">
            <v>1.9678000000000001E-2</v>
          </cell>
        </row>
      </sheetData>
      <sheetData sheetId="772">
        <row r="2">
          <cell r="B2">
            <v>1.9678000000000001E-2</v>
          </cell>
        </row>
      </sheetData>
      <sheetData sheetId="773">
        <row r="2">
          <cell r="B2">
            <v>1.9678000000000001E-2</v>
          </cell>
        </row>
      </sheetData>
      <sheetData sheetId="774">
        <row r="2">
          <cell r="B2">
            <v>1.9678000000000001E-2</v>
          </cell>
        </row>
      </sheetData>
      <sheetData sheetId="775">
        <row r="2">
          <cell r="B2">
            <v>1.9678000000000001E-2</v>
          </cell>
        </row>
      </sheetData>
      <sheetData sheetId="776">
        <row r="2">
          <cell r="B2">
            <v>1.9678000000000001E-2</v>
          </cell>
        </row>
      </sheetData>
      <sheetData sheetId="777">
        <row r="2">
          <cell r="B2">
            <v>1.9678000000000001E-2</v>
          </cell>
        </row>
      </sheetData>
      <sheetData sheetId="778">
        <row r="2">
          <cell r="B2">
            <v>1.9678000000000001E-2</v>
          </cell>
        </row>
      </sheetData>
      <sheetData sheetId="779">
        <row r="2">
          <cell r="B2">
            <v>1.9678000000000001E-2</v>
          </cell>
        </row>
      </sheetData>
      <sheetData sheetId="780">
        <row r="2">
          <cell r="B2">
            <v>1.9678000000000001E-2</v>
          </cell>
        </row>
      </sheetData>
      <sheetData sheetId="781">
        <row r="2">
          <cell r="B2">
            <v>1.9678000000000001E-2</v>
          </cell>
        </row>
      </sheetData>
      <sheetData sheetId="782">
        <row r="2">
          <cell r="B2">
            <v>1.9678000000000001E-2</v>
          </cell>
        </row>
      </sheetData>
      <sheetData sheetId="783">
        <row r="2">
          <cell r="B2">
            <v>1.9678000000000001E-2</v>
          </cell>
        </row>
      </sheetData>
      <sheetData sheetId="784">
        <row r="2">
          <cell r="B2">
            <v>1.9678000000000001E-2</v>
          </cell>
        </row>
      </sheetData>
      <sheetData sheetId="785">
        <row r="2">
          <cell r="B2">
            <v>1.9678000000000001E-2</v>
          </cell>
        </row>
      </sheetData>
      <sheetData sheetId="786">
        <row r="2">
          <cell r="B2">
            <v>1.9678000000000001E-2</v>
          </cell>
        </row>
      </sheetData>
      <sheetData sheetId="787">
        <row r="2">
          <cell r="B2">
            <v>1.9678000000000001E-2</v>
          </cell>
        </row>
      </sheetData>
      <sheetData sheetId="788">
        <row r="2">
          <cell r="B2">
            <v>1.9678000000000001E-2</v>
          </cell>
        </row>
      </sheetData>
      <sheetData sheetId="789">
        <row r="2">
          <cell r="B2">
            <v>1.9678000000000001E-2</v>
          </cell>
        </row>
      </sheetData>
      <sheetData sheetId="790">
        <row r="2">
          <cell r="B2">
            <v>1.9678000000000001E-2</v>
          </cell>
        </row>
      </sheetData>
      <sheetData sheetId="791">
        <row r="2">
          <cell r="B2">
            <v>1.9678000000000001E-2</v>
          </cell>
        </row>
      </sheetData>
      <sheetData sheetId="792">
        <row r="2">
          <cell r="B2">
            <v>1.9678000000000001E-2</v>
          </cell>
        </row>
      </sheetData>
      <sheetData sheetId="793">
        <row r="2">
          <cell r="B2">
            <v>1.9678000000000001E-2</v>
          </cell>
        </row>
      </sheetData>
      <sheetData sheetId="794">
        <row r="2">
          <cell r="B2">
            <v>1.9678000000000001E-2</v>
          </cell>
        </row>
      </sheetData>
      <sheetData sheetId="795">
        <row r="2">
          <cell r="B2">
            <v>1.9678000000000001E-2</v>
          </cell>
        </row>
      </sheetData>
      <sheetData sheetId="796">
        <row r="2">
          <cell r="B2">
            <v>1.9678000000000001E-2</v>
          </cell>
        </row>
      </sheetData>
      <sheetData sheetId="797">
        <row r="2">
          <cell r="B2">
            <v>1.9678000000000001E-2</v>
          </cell>
        </row>
      </sheetData>
      <sheetData sheetId="798">
        <row r="2">
          <cell r="B2">
            <v>1.9678000000000001E-2</v>
          </cell>
        </row>
      </sheetData>
      <sheetData sheetId="799">
        <row r="2">
          <cell r="B2">
            <v>1.9678000000000001E-2</v>
          </cell>
        </row>
      </sheetData>
      <sheetData sheetId="800">
        <row r="2">
          <cell r="B2">
            <v>1.9678000000000001E-2</v>
          </cell>
        </row>
      </sheetData>
      <sheetData sheetId="801">
        <row r="2">
          <cell r="B2">
            <v>1.9678000000000001E-2</v>
          </cell>
        </row>
      </sheetData>
      <sheetData sheetId="802">
        <row r="2">
          <cell r="B2">
            <v>1.9678000000000001E-2</v>
          </cell>
        </row>
      </sheetData>
      <sheetData sheetId="803">
        <row r="2">
          <cell r="B2">
            <v>1.9678000000000001E-2</v>
          </cell>
        </row>
      </sheetData>
      <sheetData sheetId="804">
        <row r="2">
          <cell r="B2">
            <v>1.9678000000000001E-2</v>
          </cell>
        </row>
      </sheetData>
      <sheetData sheetId="805">
        <row r="2">
          <cell r="B2">
            <v>1.9678000000000001E-2</v>
          </cell>
        </row>
      </sheetData>
      <sheetData sheetId="806">
        <row r="2">
          <cell r="B2">
            <v>1.9678000000000001E-2</v>
          </cell>
        </row>
      </sheetData>
      <sheetData sheetId="807">
        <row r="2">
          <cell r="B2">
            <v>1.9678000000000001E-2</v>
          </cell>
        </row>
      </sheetData>
      <sheetData sheetId="808">
        <row r="2">
          <cell r="B2">
            <v>1.9678000000000001E-2</v>
          </cell>
        </row>
      </sheetData>
      <sheetData sheetId="809">
        <row r="2">
          <cell r="B2">
            <v>1.9678000000000001E-2</v>
          </cell>
        </row>
      </sheetData>
      <sheetData sheetId="810">
        <row r="2">
          <cell r="B2">
            <v>1.9678000000000001E-2</v>
          </cell>
        </row>
      </sheetData>
      <sheetData sheetId="811">
        <row r="2">
          <cell r="B2">
            <v>1.9678000000000001E-2</v>
          </cell>
        </row>
      </sheetData>
      <sheetData sheetId="812">
        <row r="2">
          <cell r="B2">
            <v>1.9678000000000001E-2</v>
          </cell>
        </row>
      </sheetData>
      <sheetData sheetId="813">
        <row r="2">
          <cell r="B2">
            <v>1.9678000000000001E-2</v>
          </cell>
        </row>
      </sheetData>
      <sheetData sheetId="814">
        <row r="2">
          <cell r="B2">
            <v>1.9678000000000001E-2</v>
          </cell>
        </row>
      </sheetData>
      <sheetData sheetId="815">
        <row r="2">
          <cell r="B2">
            <v>1.9678000000000001E-2</v>
          </cell>
        </row>
      </sheetData>
      <sheetData sheetId="816">
        <row r="2">
          <cell r="B2">
            <v>1.9678000000000001E-2</v>
          </cell>
        </row>
      </sheetData>
      <sheetData sheetId="817">
        <row r="2">
          <cell r="B2">
            <v>1.9678000000000001E-2</v>
          </cell>
        </row>
      </sheetData>
      <sheetData sheetId="818">
        <row r="2">
          <cell r="B2">
            <v>1.9678000000000001E-2</v>
          </cell>
        </row>
      </sheetData>
      <sheetData sheetId="819">
        <row r="2">
          <cell r="B2">
            <v>1.9678000000000001E-2</v>
          </cell>
        </row>
      </sheetData>
      <sheetData sheetId="820">
        <row r="2">
          <cell r="B2">
            <v>1.9678000000000001E-2</v>
          </cell>
        </row>
      </sheetData>
      <sheetData sheetId="821">
        <row r="2">
          <cell r="B2">
            <v>1.9678000000000001E-2</v>
          </cell>
        </row>
      </sheetData>
      <sheetData sheetId="822">
        <row r="2">
          <cell r="B2">
            <v>1.9678000000000001E-2</v>
          </cell>
        </row>
      </sheetData>
      <sheetData sheetId="823">
        <row r="2">
          <cell r="B2">
            <v>1.9678000000000001E-2</v>
          </cell>
        </row>
      </sheetData>
      <sheetData sheetId="824">
        <row r="2">
          <cell r="B2">
            <v>1.9678000000000001E-2</v>
          </cell>
        </row>
      </sheetData>
      <sheetData sheetId="825">
        <row r="2">
          <cell r="B2">
            <v>1.9678000000000001E-2</v>
          </cell>
        </row>
      </sheetData>
      <sheetData sheetId="826">
        <row r="2">
          <cell r="B2">
            <v>1.9678000000000001E-2</v>
          </cell>
        </row>
      </sheetData>
      <sheetData sheetId="827">
        <row r="2">
          <cell r="B2">
            <v>1.9678000000000001E-2</v>
          </cell>
        </row>
      </sheetData>
      <sheetData sheetId="828">
        <row r="2">
          <cell r="B2">
            <v>1.9678000000000001E-2</v>
          </cell>
        </row>
      </sheetData>
      <sheetData sheetId="829">
        <row r="2">
          <cell r="B2">
            <v>1.9678000000000001E-2</v>
          </cell>
        </row>
      </sheetData>
      <sheetData sheetId="830">
        <row r="2">
          <cell r="B2">
            <v>0</v>
          </cell>
        </row>
      </sheetData>
      <sheetData sheetId="831">
        <row r="2">
          <cell r="B2">
            <v>1.9678000000000001E-2</v>
          </cell>
        </row>
      </sheetData>
      <sheetData sheetId="832">
        <row r="2">
          <cell r="B2">
            <v>1.9678000000000001E-2</v>
          </cell>
        </row>
      </sheetData>
      <sheetData sheetId="833">
        <row r="2">
          <cell r="B2">
            <v>0</v>
          </cell>
        </row>
      </sheetData>
      <sheetData sheetId="834">
        <row r="2">
          <cell r="B2">
            <v>0</v>
          </cell>
        </row>
      </sheetData>
      <sheetData sheetId="835">
        <row r="2">
          <cell r="B2">
            <v>1.9678000000000001E-2</v>
          </cell>
        </row>
      </sheetData>
      <sheetData sheetId="836">
        <row r="2">
          <cell r="B2">
            <v>1.9678000000000001E-2</v>
          </cell>
        </row>
      </sheetData>
      <sheetData sheetId="837">
        <row r="2">
          <cell r="B2">
            <v>0</v>
          </cell>
        </row>
      </sheetData>
      <sheetData sheetId="838">
        <row r="2">
          <cell r="B2">
            <v>0</v>
          </cell>
        </row>
      </sheetData>
      <sheetData sheetId="839">
        <row r="2">
          <cell r="B2">
            <v>1.9678000000000001E-2</v>
          </cell>
        </row>
      </sheetData>
      <sheetData sheetId="840">
        <row r="2">
          <cell r="B2">
            <v>1.9678000000000001E-2</v>
          </cell>
        </row>
      </sheetData>
      <sheetData sheetId="841">
        <row r="2">
          <cell r="B2">
            <v>1.9678000000000001E-2</v>
          </cell>
        </row>
      </sheetData>
      <sheetData sheetId="842">
        <row r="2">
          <cell r="B2">
            <v>1.9678000000000001E-2</v>
          </cell>
        </row>
      </sheetData>
      <sheetData sheetId="843">
        <row r="2">
          <cell r="B2">
            <v>0</v>
          </cell>
        </row>
      </sheetData>
      <sheetData sheetId="844">
        <row r="2">
          <cell r="B2">
            <v>0</v>
          </cell>
        </row>
      </sheetData>
      <sheetData sheetId="845">
        <row r="2">
          <cell r="B2">
            <v>1.9678000000000001E-2</v>
          </cell>
        </row>
      </sheetData>
      <sheetData sheetId="846">
        <row r="2">
          <cell r="B2">
            <v>0</v>
          </cell>
        </row>
      </sheetData>
      <sheetData sheetId="847">
        <row r="2">
          <cell r="B2">
            <v>1.9678000000000001E-2</v>
          </cell>
        </row>
      </sheetData>
      <sheetData sheetId="848">
        <row r="2">
          <cell r="B2">
            <v>1.9678000000000001E-2</v>
          </cell>
        </row>
      </sheetData>
      <sheetData sheetId="849">
        <row r="2">
          <cell r="B2">
            <v>1.9678000000000001E-2</v>
          </cell>
        </row>
      </sheetData>
      <sheetData sheetId="850">
        <row r="2">
          <cell r="B2">
            <v>0</v>
          </cell>
        </row>
      </sheetData>
      <sheetData sheetId="851">
        <row r="2">
          <cell r="B2">
            <v>0</v>
          </cell>
        </row>
      </sheetData>
      <sheetData sheetId="852">
        <row r="2">
          <cell r="B2">
            <v>1.9678000000000001E-2</v>
          </cell>
        </row>
      </sheetData>
      <sheetData sheetId="853" refreshError="1"/>
      <sheetData sheetId="854" refreshError="1"/>
      <sheetData sheetId="855" refreshError="1"/>
      <sheetData sheetId="856" refreshError="1"/>
      <sheetData sheetId="857" refreshError="1"/>
      <sheetData sheetId="858">
        <row r="2">
          <cell r="B2">
            <v>1.9677996635437012E-2</v>
          </cell>
        </row>
      </sheetData>
      <sheetData sheetId="859">
        <row r="2">
          <cell r="B2">
            <v>0</v>
          </cell>
        </row>
      </sheetData>
      <sheetData sheetId="860">
        <row r="2">
          <cell r="B2">
            <v>1.9678000000000001E-2</v>
          </cell>
        </row>
      </sheetData>
      <sheetData sheetId="861">
        <row r="2">
          <cell r="B2">
            <v>0</v>
          </cell>
        </row>
      </sheetData>
      <sheetData sheetId="862">
        <row r="2">
          <cell r="B2">
            <v>0</v>
          </cell>
        </row>
      </sheetData>
      <sheetData sheetId="863">
        <row r="2">
          <cell r="B2">
            <v>1.9678000000000001E-2</v>
          </cell>
        </row>
      </sheetData>
      <sheetData sheetId="864">
        <row r="2">
          <cell r="B2">
            <v>1.9678000000000001E-2</v>
          </cell>
        </row>
      </sheetData>
      <sheetData sheetId="865">
        <row r="2">
          <cell r="B2">
            <v>0</v>
          </cell>
        </row>
      </sheetData>
      <sheetData sheetId="866">
        <row r="2">
          <cell r="B2">
            <v>0</v>
          </cell>
        </row>
      </sheetData>
      <sheetData sheetId="867">
        <row r="2">
          <cell r="B2">
            <v>0</v>
          </cell>
        </row>
      </sheetData>
      <sheetData sheetId="868">
        <row r="2">
          <cell r="B2">
            <v>1.9678000000000001E-2</v>
          </cell>
        </row>
      </sheetData>
      <sheetData sheetId="869">
        <row r="2">
          <cell r="B2">
            <v>0</v>
          </cell>
        </row>
      </sheetData>
      <sheetData sheetId="870">
        <row r="2">
          <cell r="B2">
            <v>0</v>
          </cell>
        </row>
      </sheetData>
      <sheetData sheetId="871">
        <row r="2">
          <cell r="B2">
            <v>0</v>
          </cell>
        </row>
      </sheetData>
      <sheetData sheetId="872">
        <row r="2">
          <cell r="B2">
            <v>1.9678000000000001E-2</v>
          </cell>
        </row>
      </sheetData>
      <sheetData sheetId="873">
        <row r="2">
          <cell r="B2">
            <v>0</v>
          </cell>
        </row>
      </sheetData>
      <sheetData sheetId="874">
        <row r="2">
          <cell r="B2">
            <v>0</v>
          </cell>
        </row>
      </sheetData>
      <sheetData sheetId="875">
        <row r="2">
          <cell r="B2">
            <v>0</v>
          </cell>
        </row>
      </sheetData>
      <sheetData sheetId="876">
        <row r="2">
          <cell r="B2">
            <v>0</v>
          </cell>
        </row>
      </sheetData>
      <sheetData sheetId="877">
        <row r="2">
          <cell r="B2">
            <v>1.9678000000000001E-2</v>
          </cell>
        </row>
      </sheetData>
      <sheetData sheetId="878">
        <row r="2">
          <cell r="B2">
            <v>0</v>
          </cell>
        </row>
      </sheetData>
      <sheetData sheetId="879" refreshError="1"/>
      <sheetData sheetId="880" refreshError="1"/>
      <sheetData sheetId="881">
        <row r="2">
          <cell r="B2">
            <v>1.9678000000000001E-2</v>
          </cell>
        </row>
      </sheetData>
      <sheetData sheetId="882">
        <row r="2">
          <cell r="B2">
            <v>0</v>
          </cell>
        </row>
      </sheetData>
      <sheetData sheetId="883">
        <row r="2">
          <cell r="B2">
            <v>0</v>
          </cell>
        </row>
      </sheetData>
      <sheetData sheetId="884">
        <row r="2">
          <cell r="B2">
            <v>0</v>
          </cell>
        </row>
      </sheetData>
      <sheetData sheetId="885">
        <row r="2">
          <cell r="B2">
            <v>1.9678000000000001E-2</v>
          </cell>
        </row>
      </sheetData>
      <sheetData sheetId="886">
        <row r="2">
          <cell r="B2">
            <v>1.9678000000000001E-2</v>
          </cell>
        </row>
      </sheetData>
      <sheetData sheetId="887">
        <row r="2">
          <cell r="B2">
            <v>1.9678000000000001E-2</v>
          </cell>
        </row>
      </sheetData>
      <sheetData sheetId="888">
        <row r="2">
          <cell r="B2">
            <v>1.9678000000000001E-2</v>
          </cell>
        </row>
      </sheetData>
      <sheetData sheetId="889">
        <row r="2">
          <cell r="B2">
            <v>1.9678000000000001E-2</v>
          </cell>
        </row>
      </sheetData>
      <sheetData sheetId="890">
        <row r="2">
          <cell r="B2">
            <v>0</v>
          </cell>
        </row>
      </sheetData>
      <sheetData sheetId="891">
        <row r="2">
          <cell r="B2">
            <v>0</v>
          </cell>
        </row>
      </sheetData>
      <sheetData sheetId="892">
        <row r="2">
          <cell r="B2">
            <v>0</v>
          </cell>
        </row>
      </sheetData>
      <sheetData sheetId="893">
        <row r="2">
          <cell r="B2">
            <v>1.9678000000000001E-2</v>
          </cell>
        </row>
      </sheetData>
      <sheetData sheetId="894">
        <row r="2">
          <cell r="B2">
            <v>1.9678000000000001E-2</v>
          </cell>
        </row>
      </sheetData>
      <sheetData sheetId="895">
        <row r="2">
          <cell r="B2">
            <v>1.9678000000000001E-2</v>
          </cell>
        </row>
      </sheetData>
      <sheetData sheetId="896">
        <row r="2">
          <cell r="B2">
            <v>0</v>
          </cell>
        </row>
      </sheetData>
      <sheetData sheetId="897">
        <row r="2">
          <cell r="B2">
            <v>1.9678000000000001E-2</v>
          </cell>
        </row>
      </sheetData>
      <sheetData sheetId="898">
        <row r="2">
          <cell r="B2">
            <v>1.9678000000000001E-2</v>
          </cell>
        </row>
      </sheetData>
      <sheetData sheetId="899">
        <row r="2">
          <cell r="B2">
            <v>0</v>
          </cell>
        </row>
      </sheetData>
      <sheetData sheetId="900">
        <row r="2">
          <cell r="B2">
            <v>1.9678000000000001E-2</v>
          </cell>
        </row>
      </sheetData>
      <sheetData sheetId="901">
        <row r="2">
          <cell r="B2">
            <v>1.9678000000000001E-2</v>
          </cell>
        </row>
      </sheetData>
      <sheetData sheetId="902">
        <row r="2">
          <cell r="B2">
            <v>1.9678000000000001E-2</v>
          </cell>
        </row>
      </sheetData>
      <sheetData sheetId="903">
        <row r="2">
          <cell r="B2">
            <v>1.9678000000000001E-2</v>
          </cell>
        </row>
      </sheetData>
      <sheetData sheetId="904">
        <row r="2">
          <cell r="B2">
            <v>1.9678000000000001E-2</v>
          </cell>
        </row>
      </sheetData>
      <sheetData sheetId="905">
        <row r="2">
          <cell r="B2">
            <v>1.9678000000000001E-2</v>
          </cell>
        </row>
      </sheetData>
      <sheetData sheetId="906">
        <row r="2">
          <cell r="B2">
            <v>0</v>
          </cell>
        </row>
      </sheetData>
      <sheetData sheetId="907">
        <row r="2">
          <cell r="B2">
            <v>1.9678000000000001E-2</v>
          </cell>
        </row>
      </sheetData>
      <sheetData sheetId="908">
        <row r="2">
          <cell r="B2">
            <v>1.9678000000000001E-2</v>
          </cell>
        </row>
      </sheetData>
      <sheetData sheetId="909">
        <row r="2">
          <cell r="B2">
            <v>0</v>
          </cell>
        </row>
      </sheetData>
      <sheetData sheetId="910">
        <row r="2">
          <cell r="B2">
            <v>1.9678000000000001E-2</v>
          </cell>
        </row>
      </sheetData>
      <sheetData sheetId="911">
        <row r="2">
          <cell r="B2">
            <v>1.9678000000000001E-2</v>
          </cell>
        </row>
      </sheetData>
      <sheetData sheetId="912">
        <row r="2">
          <cell r="B2">
            <v>1.9678000000000001E-2</v>
          </cell>
        </row>
      </sheetData>
      <sheetData sheetId="913">
        <row r="2">
          <cell r="B2">
            <v>1.9678000000000001E-2</v>
          </cell>
        </row>
      </sheetData>
      <sheetData sheetId="914">
        <row r="2">
          <cell r="B2">
            <v>0</v>
          </cell>
        </row>
      </sheetData>
      <sheetData sheetId="915">
        <row r="2">
          <cell r="B2">
            <v>0</v>
          </cell>
        </row>
      </sheetData>
      <sheetData sheetId="916">
        <row r="2">
          <cell r="B2">
            <v>0</v>
          </cell>
        </row>
      </sheetData>
      <sheetData sheetId="917">
        <row r="2">
          <cell r="B2">
            <v>0</v>
          </cell>
        </row>
      </sheetData>
      <sheetData sheetId="918">
        <row r="2">
          <cell r="B2">
            <v>0</v>
          </cell>
        </row>
      </sheetData>
      <sheetData sheetId="919">
        <row r="2">
          <cell r="B2">
            <v>0</v>
          </cell>
        </row>
      </sheetData>
      <sheetData sheetId="920">
        <row r="2">
          <cell r="B2">
            <v>0</v>
          </cell>
        </row>
      </sheetData>
      <sheetData sheetId="921">
        <row r="2">
          <cell r="B2">
            <v>0</v>
          </cell>
        </row>
      </sheetData>
      <sheetData sheetId="922">
        <row r="2">
          <cell r="B2">
            <v>0</v>
          </cell>
        </row>
      </sheetData>
      <sheetData sheetId="923">
        <row r="2">
          <cell r="B2">
            <v>0</v>
          </cell>
        </row>
      </sheetData>
      <sheetData sheetId="924">
        <row r="2">
          <cell r="B2">
            <v>0</v>
          </cell>
        </row>
      </sheetData>
      <sheetData sheetId="925">
        <row r="2">
          <cell r="B2">
            <v>0</v>
          </cell>
        </row>
      </sheetData>
      <sheetData sheetId="926">
        <row r="2">
          <cell r="B2">
            <v>0</v>
          </cell>
        </row>
      </sheetData>
      <sheetData sheetId="927">
        <row r="2">
          <cell r="B2">
            <v>0</v>
          </cell>
        </row>
      </sheetData>
      <sheetData sheetId="928">
        <row r="2">
          <cell r="B2">
            <v>0</v>
          </cell>
        </row>
      </sheetData>
      <sheetData sheetId="929">
        <row r="2">
          <cell r="B2">
            <v>0</v>
          </cell>
        </row>
      </sheetData>
      <sheetData sheetId="930">
        <row r="2">
          <cell r="B2">
            <v>0</v>
          </cell>
        </row>
      </sheetData>
      <sheetData sheetId="931">
        <row r="2">
          <cell r="B2">
            <v>0</v>
          </cell>
        </row>
      </sheetData>
      <sheetData sheetId="932" refreshError="1"/>
      <sheetData sheetId="933">
        <row r="2">
          <cell r="B2">
            <v>0</v>
          </cell>
        </row>
      </sheetData>
      <sheetData sheetId="934">
        <row r="2">
          <cell r="B2">
            <v>1.9678000000000001E-2</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ow r="2">
          <cell r="B2">
            <v>1.9678000000000001E-2</v>
          </cell>
        </row>
      </sheetData>
      <sheetData sheetId="959">
        <row r="2">
          <cell r="B2">
            <v>1.9678000000000001E-2</v>
          </cell>
        </row>
      </sheetData>
      <sheetData sheetId="960">
        <row r="2">
          <cell r="B2">
            <v>0</v>
          </cell>
        </row>
      </sheetData>
      <sheetData sheetId="961">
        <row r="2">
          <cell r="B2">
            <v>1.9678000000000001E-2</v>
          </cell>
        </row>
      </sheetData>
      <sheetData sheetId="962">
        <row r="2">
          <cell r="B2">
            <v>0</v>
          </cell>
        </row>
      </sheetData>
      <sheetData sheetId="963">
        <row r="2">
          <cell r="B2">
            <v>0</v>
          </cell>
        </row>
      </sheetData>
      <sheetData sheetId="964">
        <row r="2">
          <cell r="B2">
            <v>0</v>
          </cell>
        </row>
      </sheetData>
      <sheetData sheetId="965">
        <row r="2">
          <cell r="B2">
            <v>1.9678000000000001E-2</v>
          </cell>
        </row>
      </sheetData>
      <sheetData sheetId="966">
        <row r="2">
          <cell r="B2">
            <v>0</v>
          </cell>
        </row>
      </sheetData>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ow r="2">
          <cell r="B2">
            <v>1.9678000000000001E-2</v>
          </cell>
        </row>
      </sheetData>
      <sheetData sheetId="1028">
        <row r="2">
          <cell r="B2">
            <v>1.9678000000000001E-2</v>
          </cell>
        </row>
      </sheetData>
      <sheetData sheetId="1029" refreshError="1"/>
      <sheetData sheetId="1030">
        <row r="2">
          <cell r="B2">
            <v>0</v>
          </cell>
        </row>
      </sheetData>
      <sheetData sheetId="1031">
        <row r="2">
          <cell r="B2">
            <v>0</v>
          </cell>
        </row>
      </sheetData>
      <sheetData sheetId="1032">
        <row r="2">
          <cell r="B2">
            <v>0</v>
          </cell>
        </row>
      </sheetData>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ow r="2">
          <cell r="B2">
            <v>1.9678000000000001E-2</v>
          </cell>
        </row>
      </sheetData>
      <sheetData sheetId="1322">
        <row r="2">
          <cell r="B2">
            <v>1.9678000000000001E-2</v>
          </cell>
        </row>
      </sheetData>
      <sheetData sheetId="1323">
        <row r="2">
          <cell r="B2">
            <v>1.9678000000000001E-2</v>
          </cell>
        </row>
      </sheetData>
      <sheetData sheetId="1324"/>
      <sheetData sheetId="1325">
        <row r="2">
          <cell r="B2">
            <v>1.9678000000000001E-2</v>
          </cell>
        </row>
      </sheetData>
      <sheetData sheetId="1326">
        <row r="2">
          <cell r="B2">
            <v>1.9678000000000001E-2</v>
          </cell>
        </row>
      </sheetData>
      <sheetData sheetId="1327">
        <row r="2">
          <cell r="B2">
            <v>1.9678000000000001E-2</v>
          </cell>
        </row>
      </sheetData>
      <sheetData sheetId="1328">
        <row r="2">
          <cell r="B2">
            <v>1.9678000000000001E-2</v>
          </cell>
        </row>
      </sheetData>
      <sheetData sheetId="1329">
        <row r="2">
          <cell r="B2">
            <v>1.9678000000000001E-2</v>
          </cell>
        </row>
      </sheetData>
      <sheetData sheetId="1330">
        <row r="2">
          <cell r="B2">
            <v>1.9678000000000001E-2</v>
          </cell>
        </row>
      </sheetData>
      <sheetData sheetId="1331">
        <row r="2">
          <cell r="B2">
            <v>1.9678000000000001E-2</v>
          </cell>
        </row>
      </sheetData>
      <sheetData sheetId="1332">
        <row r="2">
          <cell r="B2">
            <v>0</v>
          </cell>
        </row>
      </sheetData>
      <sheetData sheetId="1333">
        <row r="2">
          <cell r="B2">
            <v>1.9678000000000001E-2</v>
          </cell>
        </row>
      </sheetData>
      <sheetData sheetId="1334">
        <row r="2">
          <cell r="B2">
            <v>1.9678000000000001E-2</v>
          </cell>
        </row>
      </sheetData>
      <sheetData sheetId="1335">
        <row r="2">
          <cell r="B2">
            <v>1.9678000000000001E-2</v>
          </cell>
        </row>
      </sheetData>
      <sheetData sheetId="1336">
        <row r="2">
          <cell r="B2">
            <v>1.9678000000000001E-2</v>
          </cell>
        </row>
      </sheetData>
      <sheetData sheetId="1337">
        <row r="2">
          <cell r="B2">
            <v>1.9678000000000001E-2</v>
          </cell>
        </row>
      </sheetData>
      <sheetData sheetId="1338">
        <row r="2">
          <cell r="B2">
            <v>1.9678000000000001E-2</v>
          </cell>
        </row>
      </sheetData>
      <sheetData sheetId="1339">
        <row r="2">
          <cell r="B2">
            <v>1.9678000000000001E-2</v>
          </cell>
        </row>
      </sheetData>
      <sheetData sheetId="1340">
        <row r="2">
          <cell r="B2">
            <v>1.9678000000000001E-2</v>
          </cell>
        </row>
      </sheetData>
      <sheetData sheetId="1341">
        <row r="2">
          <cell r="B2">
            <v>1.9678000000000001E-2</v>
          </cell>
        </row>
      </sheetData>
      <sheetData sheetId="1342">
        <row r="2">
          <cell r="B2">
            <v>1.9678000000000001E-2</v>
          </cell>
        </row>
      </sheetData>
      <sheetData sheetId="1343">
        <row r="2">
          <cell r="B2">
            <v>1.9678000000000001E-2</v>
          </cell>
        </row>
      </sheetData>
      <sheetData sheetId="1344">
        <row r="2">
          <cell r="B2">
            <v>1.9678000000000001E-2</v>
          </cell>
        </row>
      </sheetData>
      <sheetData sheetId="1345">
        <row r="2">
          <cell r="B2">
            <v>1.9678000000000001E-2</v>
          </cell>
        </row>
      </sheetData>
      <sheetData sheetId="1346">
        <row r="2">
          <cell r="B2">
            <v>1.9678000000000001E-2</v>
          </cell>
        </row>
      </sheetData>
      <sheetData sheetId="1347">
        <row r="2">
          <cell r="B2">
            <v>1.9678000000000001E-2</v>
          </cell>
        </row>
      </sheetData>
      <sheetData sheetId="1348">
        <row r="2">
          <cell r="B2">
            <v>1.9678000000000001E-2</v>
          </cell>
        </row>
      </sheetData>
      <sheetData sheetId="1349">
        <row r="2">
          <cell r="B2">
            <v>1.9678000000000001E-2</v>
          </cell>
        </row>
      </sheetData>
      <sheetData sheetId="1350">
        <row r="2">
          <cell r="B2">
            <v>1.9678000000000001E-2</v>
          </cell>
        </row>
      </sheetData>
      <sheetData sheetId="1351"/>
      <sheetData sheetId="1352"/>
      <sheetData sheetId="1353"/>
      <sheetData sheetId="1354"/>
      <sheetData sheetId="1355"/>
      <sheetData sheetId="1356">
        <row r="2">
          <cell r="B2">
            <v>0</v>
          </cell>
        </row>
      </sheetData>
      <sheetData sheetId="1357">
        <row r="2">
          <cell r="B2">
            <v>0</v>
          </cell>
        </row>
      </sheetData>
      <sheetData sheetId="1358">
        <row r="2">
          <cell r="B2">
            <v>0</v>
          </cell>
        </row>
      </sheetData>
      <sheetData sheetId="1359">
        <row r="2">
          <cell r="B2">
            <v>1.9678000000000001E-2</v>
          </cell>
        </row>
      </sheetData>
      <sheetData sheetId="1360">
        <row r="2">
          <cell r="B2">
            <v>1.9678000000000001E-2</v>
          </cell>
        </row>
      </sheetData>
      <sheetData sheetId="1361">
        <row r="2">
          <cell r="B2">
            <v>1.9678000000000001E-2</v>
          </cell>
        </row>
      </sheetData>
      <sheetData sheetId="1362">
        <row r="2">
          <cell r="B2">
            <v>1.9678000000000001E-2</v>
          </cell>
        </row>
      </sheetData>
      <sheetData sheetId="1363">
        <row r="2">
          <cell r="B2">
            <v>1.9678000000000001E-2</v>
          </cell>
        </row>
      </sheetData>
      <sheetData sheetId="1364">
        <row r="2">
          <cell r="B2">
            <v>1.9678000000000001E-2</v>
          </cell>
        </row>
      </sheetData>
      <sheetData sheetId="1365">
        <row r="2">
          <cell r="B2">
            <v>1.9678000000000001E-2</v>
          </cell>
        </row>
      </sheetData>
      <sheetData sheetId="1366" refreshError="1"/>
      <sheetData sheetId="1367">
        <row r="2">
          <cell r="B2">
            <v>1.9678000000000001E-2</v>
          </cell>
        </row>
      </sheetData>
      <sheetData sheetId="1368">
        <row r="2">
          <cell r="B2">
            <v>1.9678000000000001E-2</v>
          </cell>
        </row>
      </sheetData>
      <sheetData sheetId="1369">
        <row r="2">
          <cell r="B2">
            <v>0</v>
          </cell>
        </row>
      </sheetData>
      <sheetData sheetId="1370"/>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row r="2">
          <cell r="B2">
            <v>1.9678000000000001E-2</v>
          </cell>
        </row>
      </sheetData>
      <sheetData sheetId="1430">
        <row r="2">
          <cell r="B2">
            <v>1.9678000000000001E-2</v>
          </cell>
        </row>
      </sheetData>
      <sheetData sheetId="1431">
        <row r="2">
          <cell r="B2">
            <v>1.9678000000000001E-2</v>
          </cell>
        </row>
      </sheetData>
      <sheetData sheetId="1432">
        <row r="2">
          <cell r="B2">
            <v>1.9678000000000001E-2</v>
          </cell>
        </row>
      </sheetData>
      <sheetData sheetId="1433"/>
      <sheetData sheetId="1434">
        <row r="2">
          <cell r="B2">
            <v>1.9678000000000001E-2</v>
          </cell>
        </row>
      </sheetData>
      <sheetData sheetId="1435">
        <row r="2">
          <cell r="B2">
            <v>1.9678000000000001E-2</v>
          </cell>
        </row>
      </sheetData>
      <sheetData sheetId="1436">
        <row r="2">
          <cell r="B2">
            <v>1.9678000000000001E-2</v>
          </cell>
        </row>
      </sheetData>
      <sheetData sheetId="1437"/>
      <sheetData sheetId="1438"/>
      <sheetData sheetId="1439"/>
      <sheetData sheetId="1440"/>
      <sheetData sheetId="1441"/>
      <sheetData sheetId="1442">
        <row r="2">
          <cell r="B2">
            <v>0</v>
          </cell>
        </row>
      </sheetData>
      <sheetData sheetId="1443"/>
      <sheetData sheetId="1444"/>
      <sheetData sheetId="1445"/>
      <sheetData sheetId="1446"/>
      <sheetData sheetId="1447">
        <row r="2">
          <cell r="B2">
            <v>0</v>
          </cell>
        </row>
      </sheetData>
      <sheetData sheetId="1448"/>
      <sheetData sheetId="1449">
        <row r="2">
          <cell r="B2">
            <v>1.9678000000000001E-2</v>
          </cell>
        </row>
      </sheetData>
      <sheetData sheetId="1450">
        <row r="2">
          <cell r="B2">
            <v>1.9678000000000001E-2</v>
          </cell>
        </row>
      </sheetData>
      <sheetData sheetId="1451"/>
      <sheetData sheetId="1452">
        <row r="2">
          <cell r="B2">
            <v>1.9678000000000001E-2</v>
          </cell>
        </row>
      </sheetData>
      <sheetData sheetId="1453">
        <row r="2">
          <cell r="B2">
            <v>1.9678000000000001E-2</v>
          </cell>
        </row>
      </sheetData>
      <sheetData sheetId="1454">
        <row r="2">
          <cell r="B2">
            <v>1.9678000000000001E-2</v>
          </cell>
        </row>
      </sheetData>
      <sheetData sheetId="1455">
        <row r="2">
          <cell r="B2">
            <v>1.9678000000000001E-2</v>
          </cell>
        </row>
      </sheetData>
      <sheetData sheetId="1456">
        <row r="2">
          <cell r="B2">
            <v>1.9678000000000001E-2</v>
          </cell>
        </row>
      </sheetData>
      <sheetData sheetId="1457">
        <row r="2">
          <cell r="B2">
            <v>1.9678000000000001E-2</v>
          </cell>
        </row>
      </sheetData>
      <sheetData sheetId="1458">
        <row r="2">
          <cell r="B2">
            <v>1.9678000000000001E-2</v>
          </cell>
        </row>
      </sheetData>
      <sheetData sheetId="1459"/>
      <sheetData sheetId="1460">
        <row r="2">
          <cell r="B2">
            <v>1.9678000000000001E-2</v>
          </cell>
        </row>
      </sheetData>
      <sheetData sheetId="1461">
        <row r="2">
          <cell r="B2">
            <v>1.9678000000000001E-2</v>
          </cell>
        </row>
      </sheetData>
      <sheetData sheetId="1462">
        <row r="2">
          <cell r="B2">
            <v>0</v>
          </cell>
        </row>
      </sheetData>
      <sheetData sheetId="1463">
        <row r="2">
          <cell r="B2">
            <v>1.9678000000000001E-2</v>
          </cell>
        </row>
      </sheetData>
      <sheetData sheetId="1464">
        <row r="2">
          <cell r="B2">
            <v>1.9678000000000001E-2</v>
          </cell>
        </row>
      </sheetData>
      <sheetData sheetId="1465">
        <row r="2">
          <cell r="B2">
            <v>0</v>
          </cell>
        </row>
      </sheetData>
      <sheetData sheetId="1466">
        <row r="2">
          <cell r="B2">
            <v>1.9678000000000001E-2</v>
          </cell>
        </row>
      </sheetData>
      <sheetData sheetId="1467">
        <row r="2">
          <cell r="B2">
            <v>1.9678000000000001E-2</v>
          </cell>
        </row>
      </sheetData>
      <sheetData sheetId="1468">
        <row r="2">
          <cell r="B2">
            <v>1.9678000000000001E-2</v>
          </cell>
        </row>
      </sheetData>
      <sheetData sheetId="1469">
        <row r="2">
          <cell r="B2">
            <v>1.9678000000000001E-2</v>
          </cell>
        </row>
      </sheetData>
      <sheetData sheetId="1470">
        <row r="2">
          <cell r="B2">
            <v>0</v>
          </cell>
        </row>
      </sheetData>
      <sheetData sheetId="1471">
        <row r="2">
          <cell r="B2">
            <v>1.9678000000000001E-2</v>
          </cell>
        </row>
      </sheetData>
      <sheetData sheetId="1472">
        <row r="2">
          <cell r="B2">
            <v>1.9678000000000001E-2</v>
          </cell>
        </row>
      </sheetData>
      <sheetData sheetId="1473">
        <row r="2">
          <cell r="B2">
            <v>0</v>
          </cell>
        </row>
      </sheetData>
      <sheetData sheetId="1474">
        <row r="2">
          <cell r="B2">
            <v>0</v>
          </cell>
        </row>
      </sheetData>
      <sheetData sheetId="1475">
        <row r="2">
          <cell r="B2">
            <v>0</v>
          </cell>
        </row>
      </sheetData>
      <sheetData sheetId="1476">
        <row r="2">
          <cell r="B2">
            <v>0</v>
          </cell>
        </row>
      </sheetData>
      <sheetData sheetId="1477">
        <row r="3">
          <cell r="B3" t="str">
            <v>Total</v>
          </cell>
        </row>
      </sheetData>
      <sheetData sheetId="1478">
        <row r="3">
          <cell r="B3" t="str">
            <v>Total</v>
          </cell>
        </row>
      </sheetData>
      <sheetData sheetId="1479">
        <row r="2">
          <cell r="B2">
            <v>1.9678000000000001E-2</v>
          </cell>
        </row>
      </sheetData>
      <sheetData sheetId="1480">
        <row r="2">
          <cell r="B2">
            <v>1.9678000000000001E-2</v>
          </cell>
        </row>
      </sheetData>
      <sheetData sheetId="1481">
        <row r="2">
          <cell r="B2">
            <v>0</v>
          </cell>
        </row>
      </sheetData>
      <sheetData sheetId="1482">
        <row r="2">
          <cell r="B2">
            <v>0</v>
          </cell>
        </row>
      </sheetData>
      <sheetData sheetId="1483">
        <row r="2">
          <cell r="B2">
            <v>1.9678000000000001E-2</v>
          </cell>
        </row>
      </sheetData>
      <sheetData sheetId="1484">
        <row r="2">
          <cell r="B2">
            <v>0</v>
          </cell>
        </row>
      </sheetData>
      <sheetData sheetId="1485">
        <row r="2">
          <cell r="B2">
            <v>1.9678000000000001E-2</v>
          </cell>
        </row>
      </sheetData>
      <sheetData sheetId="1486">
        <row r="2">
          <cell r="B2">
            <v>1.9678000000000001E-2</v>
          </cell>
        </row>
      </sheetData>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ow r="2">
          <cell r="B2">
            <v>1.9678000000000001E-2</v>
          </cell>
        </row>
      </sheetData>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ow r="2">
          <cell r="B2">
            <v>1.9678000000000001E-2</v>
          </cell>
        </row>
      </sheetData>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ow r="2">
          <cell r="B2">
            <v>1.9678000000000001E-2</v>
          </cell>
        </row>
      </sheetData>
      <sheetData sheetId="1646">
        <row r="2">
          <cell r="B2">
            <v>1.9678000000000001E-2</v>
          </cell>
        </row>
      </sheetData>
      <sheetData sheetId="1647">
        <row r="2">
          <cell r="B2">
            <v>1.9678000000000001E-2</v>
          </cell>
        </row>
      </sheetData>
      <sheetData sheetId="1648">
        <row r="2">
          <cell r="B2">
            <v>1.9678000000000001E-2</v>
          </cell>
        </row>
      </sheetData>
      <sheetData sheetId="1649">
        <row r="2">
          <cell r="B2">
            <v>1.9678000000000001E-2</v>
          </cell>
        </row>
      </sheetData>
      <sheetData sheetId="1650">
        <row r="2">
          <cell r="B2">
            <v>1.9678000000000001E-2</v>
          </cell>
        </row>
      </sheetData>
      <sheetData sheetId="1651">
        <row r="2">
          <cell r="B2">
            <v>1.9678000000000001E-2</v>
          </cell>
        </row>
      </sheetData>
      <sheetData sheetId="1652">
        <row r="2">
          <cell r="B2">
            <v>1.9678000000000001E-2</v>
          </cell>
        </row>
      </sheetData>
      <sheetData sheetId="1653">
        <row r="2">
          <cell r="B2">
            <v>1.9678000000000001E-2</v>
          </cell>
        </row>
      </sheetData>
      <sheetData sheetId="1654">
        <row r="2">
          <cell r="B2">
            <v>0</v>
          </cell>
        </row>
      </sheetData>
      <sheetData sheetId="1655">
        <row r="2">
          <cell r="B2">
            <v>1.9678000000000001E-2</v>
          </cell>
        </row>
      </sheetData>
      <sheetData sheetId="1656">
        <row r="2">
          <cell r="B2">
            <v>1.9678000000000001E-2</v>
          </cell>
        </row>
      </sheetData>
      <sheetData sheetId="1657">
        <row r="2">
          <cell r="B2">
            <v>0</v>
          </cell>
        </row>
      </sheetData>
      <sheetData sheetId="1658">
        <row r="2">
          <cell r="B2">
            <v>1.9678000000000001E-2</v>
          </cell>
        </row>
      </sheetData>
      <sheetData sheetId="1659">
        <row r="2">
          <cell r="B2">
            <v>1.9678000000000001E-2</v>
          </cell>
        </row>
      </sheetData>
      <sheetData sheetId="1660">
        <row r="2">
          <cell r="B2">
            <v>1.9678000000000001E-2</v>
          </cell>
        </row>
      </sheetData>
      <sheetData sheetId="1661">
        <row r="2">
          <cell r="B2">
            <v>1.9678000000000001E-2</v>
          </cell>
        </row>
      </sheetData>
      <sheetData sheetId="1662">
        <row r="2">
          <cell r="B2">
            <v>1.9678000000000001E-2</v>
          </cell>
        </row>
      </sheetData>
      <sheetData sheetId="1663">
        <row r="2">
          <cell r="B2">
            <v>1.9678000000000001E-2</v>
          </cell>
        </row>
      </sheetData>
      <sheetData sheetId="1664">
        <row r="2">
          <cell r="B2">
            <v>0</v>
          </cell>
        </row>
      </sheetData>
      <sheetData sheetId="1665">
        <row r="2">
          <cell r="B2">
            <v>0</v>
          </cell>
        </row>
      </sheetData>
      <sheetData sheetId="1666">
        <row r="2">
          <cell r="B2">
            <v>1.9678000000000001E-2</v>
          </cell>
        </row>
      </sheetData>
      <sheetData sheetId="1667">
        <row r="2">
          <cell r="B2">
            <v>1.9678000000000001E-2</v>
          </cell>
        </row>
      </sheetData>
      <sheetData sheetId="1668">
        <row r="2">
          <cell r="B2">
            <v>1.9678000000000001E-2</v>
          </cell>
        </row>
      </sheetData>
      <sheetData sheetId="1669">
        <row r="2">
          <cell r="B2">
            <v>1.9678000000000001E-2</v>
          </cell>
        </row>
      </sheetData>
      <sheetData sheetId="1670">
        <row r="2">
          <cell r="B2">
            <v>1.9678000000000001E-2</v>
          </cell>
        </row>
      </sheetData>
      <sheetData sheetId="1671">
        <row r="2">
          <cell r="B2">
            <v>1.9678000000000001E-2</v>
          </cell>
        </row>
      </sheetData>
      <sheetData sheetId="1672">
        <row r="2">
          <cell r="B2">
            <v>1.9678000000000001E-2</v>
          </cell>
        </row>
      </sheetData>
      <sheetData sheetId="1673">
        <row r="2">
          <cell r="B2">
            <v>1.9678000000000001E-2</v>
          </cell>
        </row>
      </sheetData>
      <sheetData sheetId="1674">
        <row r="2">
          <cell r="B2">
            <v>0</v>
          </cell>
        </row>
      </sheetData>
      <sheetData sheetId="1675">
        <row r="2">
          <cell r="B2">
            <v>1.9678000000000001E-2</v>
          </cell>
        </row>
      </sheetData>
      <sheetData sheetId="1676">
        <row r="2">
          <cell r="B2">
            <v>0</v>
          </cell>
        </row>
      </sheetData>
      <sheetData sheetId="1677">
        <row r="2">
          <cell r="B2">
            <v>0</v>
          </cell>
        </row>
      </sheetData>
      <sheetData sheetId="1678">
        <row r="2">
          <cell r="B2">
            <v>1.9678000000000001E-2</v>
          </cell>
        </row>
      </sheetData>
      <sheetData sheetId="1679">
        <row r="2">
          <cell r="B2">
            <v>1.9678000000000001E-2</v>
          </cell>
        </row>
      </sheetData>
      <sheetData sheetId="1680">
        <row r="2">
          <cell r="B2">
            <v>1.9678000000000001E-2</v>
          </cell>
        </row>
      </sheetData>
      <sheetData sheetId="1681">
        <row r="2">
          <cell r="B2">
            <v>1.9678000000000001E-2</v>
          </cell>
        </row>
      </sheetData>
      <sheetData sheetId="1682">
        <row r="2">
          <cell r="B2">
            <v>1.9678000000000001E-2</v>
          </cell>
        </row>
      </sheetData>
      <sheetData sheetId="1683">
        <row r="2">
          <cell r="B2">
            <v>1.9678000000000001E-2</v>
          </cell>
        </row>
      </sheetData>
      <sheetData sheetId="1684">
        <row r="2">
          <cell r="B2">
            <v>1.9678000000000001E-2</v>
          </cell>
        </row>
      </sheetData>
      <sheetData sheetId="1685">
        <row r="2">
          <cell r="B2">
            <v>1.9678000000000001E-2</v>
          </cell>
        </row>
      </sheetData>
      <sheetData sheetId="1686">
        <row r="2">
          <cell r="B2">
            <v>1.9678000000000001E-2</v>
          </cell>
        </row>
      </sheetData>
      <sheetData sheetId="1687">
        <row r="2">
          <cell r="B2">
            <v>1.9678000000000001E-2</v>
          </cell>
        </row>
      </sheetData>
      <sheetData sheetId="1688">
        <row r="2">
          <cell r="B2">
            <v>0</v>
          </cell>
        </row>
      </sheetData>
      <sheetData sheetId="1689">
        <row r="2">
          <cell r="B2">
            <v>0</v>
          </cell>
        </row>
      </sheetData>
      <sheetData sheetId="1690">
        <row r="2">
          <cell r="B2">
            <v>0</v>
          </cell>
        </row>
      </sheetData>
      <sheetData sheetId="1691">
        <row r="2">
          <cell r="B2">
            <v>1.9678000000000001E-2</v>
          </cell>
        </row>
      </sheetData>
      <sheetData sheetId="1692">
        <row r="2">
          <cell r="B2">
            <v>1.9678000000000001E-2</v>
          </cell>
        </row>
      </sheetData>
      <sheetData sheetId="1693">
        <row r="2">
          <cell r="B2">
            <v>1.9678000000000001E-2</v>
          </cell>
        </row>
      </sheetData>
      <sheetData sheetId="1694">
        <row r="2">
          <cell r="B2">
            <v>0</v>
          </cell>
        </row>
      </sheetData>
      <sheetData sheetId="1695">
        <row r="2">
          <cell r="B2">
            <v>0</v>
          </cell>
        </row>
      </sheetData>
      <sheetData sheetId="1696">
        <row r="2">
          <cell r="B2">
            <v>0</v>
          </cell>
        </row>
      </sheetData>
      <sheetData sheetId="1697">
        <row r="2">
          <cell r="B2">
            <v>0</v>
          </cell>
        </row>
      </sheetData>
      <sheetData sheetId="1698">
        <row r="2">
          <cell r="B2">
            <v>1.9678000000000001E-2</v>
          </cell>
        </row>
      </sheetData>
      <sheetData sheetId="1699">
        <row r="2">
          <cell r="B2">
            <v>0</v>
          </cell>
        </row>
      </sheetData>
      <sheetData sheetId="1700">
        <row r="2">
          <cell r="B2">
            <v>1.9678000000000001E-2</v>
          </cell>
        </row>
      </sheetData>
      <sheetData sheetId="1701">
        <row r="2">
          <cell r="B2">
            <v>0</v>
          </cell>
        </row>
      </sheetData>
      <sheetData sheetId="1702">
        <row r="2">
          <cell r="B2">
            <v>0</v>
          </cell>
        </row>
      </sheetData>
      <sheetData sheetId="1703">
        <row r="2">
          <cell r="B2">
            <v>0</v>
          </cell>
        </row>
      </sheetData>
      <sheetData sheetId="1704">
        <row r="2">
          <cell r="B2">
            <v>1.9678000000000001E-2</v>
          </cell>
        </row>
      </sheetData>
      <sheetData sheetId="1705">
        <row r="2">
          <cell r="B2">
            <v>1.9678000000000001E-2</v>
          </cell>
        </row>
      </sheetData>
      <sheetData sheetId="1706">
        <row r="2">
          <cell r="B2">
            <v>0</v>
          </cell>
        </row>
      </sheetData>
      <sheetData sheetId="1707">
        <row r="2">
          <cell r="B2">
            <v>0</v>
          </cell>
        </row>
      </sheetData>
      <sheetData sheetId="1708">
        <row r="2">
          <cell r="B2">
            <v>1.9678000000000001E-2</v>
          </cell>
        </row>
      </sheetData>
      <sheetData sheetId="1709">
        <row r="2">
          <cell r="B2">
            <v>1.9678000000000001E-2</v>
          </cell>
        </row>
      </sheetData>
      <sheetData sheetId="1710">
        <row r="2">
          <cell r="B2">
            <v>1.9678000000000001E-2</v>
          </cell>
        </row>
      </sheetData>
      <sheetData sheetId="1711">
        <row r="2">
          <cell r="B2">
            <v>1.9678000000000001E-2</v>
          </cell>
        </row>
      </sheetData>
      <sheetData sheetId="1712">
        <row r="2">
          <cell r="B2">
            <v>1.9678000000000001E-2</v>
          </cell>
        </row>
      </sheetData>
      <sheetData sheetId="1713">
        <row r="2">
          <cell r="B2">
            <v>1.9678000000000001E-2</v>
          </cell>
        </row>
      </sheetData>
      <sheetData sheetId="1714">
        <row r="2">
          <cell r="B2">
            <v>1.9678000000000001E-2</v>
          </cell>
        </row>
      </sheetData>
      <sheetData sheetId="1715">
        <row r="2">
          <cell r="B2">
            <v>1.9678000000000001E-2</v>
          </cell>
        </row>
      </sheetData>
      <sheetData sheetId="1716">
        <row r="2">
          <cell r="B2">
            <v>0</v>
          </cell>
        </row>
      </sheetData>
      <sheetData sheetId="1717">
        <row r="2">
          <cell r="B2">
            <v>1.9678000000000001E-2</v>
          </cell>
        </row>
      </sheetData>
      <sheetData sheetId="1718">
        <row r="2">
          <cell r="B2">
            <v>0</v>
          </cell>
        </row>
      </sheetData>
      <sheetData sheetId="1719">
        <row r="2">
          <cell r="B2">
            <v>0</v>
          </cell>
        </row>
      </sheetData>
      <sheetData sheetId="1720">
        <row r="2">
          <cell r="B2">
            <v>0</v>
          </cell>
        </row>
      </sheetData>
      <sheetData sheetId="1721">
        <row r="2">
          <cell r="B2">
            <v>0</v>
          </cell>
        </row>
      </sheetData>
      <sheetData sheetId="1722">
        <row r="2">
          <cell r="B2">
            <v>1.9678000000000001E-2</v>
          </cell>
        </row>
      </sheetData>
      <sheetData sheetId="1723">
        <row r="2">
          <cell r="B2">
            <v>1.9678000000000001E-2</v>
          </cell>
        </row>
      </sheetData>
      <sheetData sheetId="1724">
        <row r="2">
          <cell r="B2">
            <v>0</v>
          </cell>
        </row>
      </sheetData>
      <sheetData sheetId="1725">
        <row r="2">
          <cell r="B2">
            <v>0</v>
          </cell>
        </row>
      </sheetData>
      <sheetData sheetId="1726">
        <row r="2">
          <cell r="B2">
            <v>0</v>
          </cell>
        </row>
      </sheetData>
      <sheetData sheetId="1727">
        <row r="2">
          <cell r="B2">
            <v>1.9678000000000001E-2</v>
          </cell>
        </row>
      </sheetData>
      <sheetData sheetId="1728">
        <row r="2">
          <cell r="B2">
            <v>1.9678000000000001E-2</v>
          </cell>
        </row>
      </sheetData>
      <sheetData sheetId="1729">
        <row r="2">
          <cell r="B2">
            <v>1.9678000000000001E-2</v>
          </cell>
        </row>
      </sheetData>
      <sheetData sheetId="1730">
        <row r="2">
          <cell r="B2">
            <v>1.9678000000000001E-2</v>
          </cell>
        </row>
      </sheetData>
      <sheetData sheetId="1731">
        <row r="2">
          <cell r="B2">
            <v>1.9678000000000001E-2</v>
          </cell>
        </row>
      </sheetData>
      <sheetData sheetId="1732">
        <row r="2">
          <cell r="B2">
            <v>1.9678000000000001E-2</v>
          </cell>
        </row>
      </sheetData>
      <sheetData sheetId="1733">
        <row r="2">
          <cell r="B2">
            <v>1.9678000000000001E-2</v>
          </cell>
        </row>
      </sheetData>
      <sheetData sheetId="1734">
        <row r="2">
          <cell r="B2">
            <v>1.9678000000000001E-2</v>
          </cell>
        </row>
      </sheetData>
      <sheetData sheetId="1735">
        <row r="2">
          <cell r="B2">
            <v>1.9678000000000001E-2</v>
          </cell>
        </row>
      </sheetData>
      <sheetData sheetId="1736">
        <row r="2">
          <cell r="B2">
            <v>1.9678000000000001E-2</v>
          </cell>
        </row>
      </sheetData>
      <sheetData sheetId="1737">
        <row r="2">
          <cell r="B2">
            <v>1.9678000000000001E-2</v>
          </cell>
        </row>
      </sheetData>
      <sheetData sheetId="1738">
        <row r="2">
          <cell r="B2">
            <v>1.9678000000000001E-2</v>
          </cell>
        </row>
      </sheetData>
      <sheetData sheetId="1739">
        <row r="2">
          <cell r="B2">
            <v>1.9678000000000001E-2</v>
          </cell>
        </row>
      </sheetData>
      <sheetData sheetId="1740">
        <row r="2">
          <cell r="B2">
            <v>1.9678000000000001E-2</v>
          </cell>
        </row>
      </sheetData>
      <sheetData sheetId="1741">
        <row r="2">
          <cell r="B2">
            <v>1.9678000000000001E-2</v>
          </cell>
        </row>
      </sheetData>
      <sheetData sheetId="1742">
        <row r="2">
          <cell r="B2">
            <v>0</v>
          </cell>
        </row>
      </sheetData>
      <sheetData sheetId="1743">
        <row r="2">
          <cell r="B2">
            <v>1.9678000000000001E-2</v>
          </cell>
        </row>
      </sheetData>
      <sheetData sheetId="1744">
        <row r="2">
          <cell r="B2">
            <v>1.9678000000000001E-2</v>
          </cell>
        </row>
      </sheetData>
      <sheetData sheetId="1745">
        <row r="2">
          <cell r="B2">
            <v>1.9678000000000001E-2</v>
          </cell>
        </row>
      </sheetData>
      <sheetData sheetId="1746">
        <row r="2">
          <cell r="B2">
            <v>1.9678000000000001E-2</v>
          </cell>
        </row>
      </sheetData>
      <sheetData sheetId="1747">
        <row r="2">
          <cell r="B2">
            <v>1.9678000000000001E-2</v>
          </cell>
        </row>
      </sheetData>
      <sheetData sheetId="1748">
        <row r="2">
          <cell r="B2">
            <v>1.9678000000000001E-2</v>
          </cell>
        </row>
      </sheetData>
      <sheetData sheetId="1749">
        <row r="2">
          <cell r="B2">
            <v>1.9678000000000001E-2</v>
          </cell>
        </row>
      </sheetData>
      <sheetData sheetId="1750">
        <row r="2">
          <cell r="B2">
            <v>1.9678000000000001E-2</v>
          </cell>
        </row>
      </sheetData>
      <sheetData sheetId="1751">
        <row r="2">
          <cell r="B2">
            <v>1.9678000000000001E-2</v>
          </cell>
        </row>
      </sheetData>
      <sheetData sheetId="1752">
        <row r="2">
          <cell r="B2">
            <v>1.9678000000000001E-2</v>
          </cell>
        </row>
      </sheetData>
      <sheetData sheetId="1753">
        <row r="2">
          <cell r="B2">
            <v>1.9678000000000001E-2</v>
          </cell>
        </row>
      </sheetData>
      <sheetData sheetId="1754">
        <row r="2">
          <cell r="B2">
            <v>1.9678000000000001E-2</v>
          </cell>
        </row>
      </sheetData>
      <sheetData sheetId="1755">
        <row r="2">
          <cell r="B2">
            <v>1.9678000000000001E-2</v>
          </cell>
        </row>
      </sheetData>
      <sheetData sheetId="1756">
        <row r="2">
          <cell r="B2">
            <v>1.9678000000000001E-2</v>
          </cell>
        </row>
      </sheetData>
      <sheetData sheetId="1757">
        <row r="2">
          <cell r="B2">
            <v>1.9678000000000001E-2</v>
          </cell>
        </row>
      </sheetData>
      <sheetData sheetId="1758">
        <row r="2">
          <cell r="B2">
            <v>1.9678000000000001E-2</v>
          </cell>
        </row>
      </sheetData>
      <sheetData sheetId="1759">
        <row r="2">
          <cell r="B2">
            <v>1.9678000000000001E-2</v>
          </cell>
        </row>
      </sheetData>
      <sheetData sheetId="1760">
        <row r="2">
          <cell r="B2">
            <v>1.9678000000000001E-2</v>
          </cell>
        </row>
      </sheetData>
      <sheetData sheetId="1761">
        <row r="2">
          <cell r="B2">
            <v>1.9678000000000001E-2</v>
          </cell>
        </row>
      </sheetData>
      <sheetData sheetId="1762">
        <row r="2">
          <cell r="B2">
            <v>1.9678000000000001E-2</v>
          </cell>
        </row>
      </sheetData>
      <sheetData sheetId="1763">
        <row r="2">
          <cell r="B2">
            <v>1.9678000000000001E-2</v>
          </cell>
        </row>
      </sheetData>
      <sheetData sheetId="1764">
        <row r="2">
          <cell r="B2">
            <v>1.9678000000000001E-2</v>
          </cell>
        </row>
      </sheetData>
      <sheetData sheetId="1765">
        <row r="2">
          <cell r="B2">
            <v>1.9678000000000001E-2</v>
          </cell>
        </row>
      </sheetData>
      <sheetData sheetId="1766">
        <row r="2">
          <cell r="B2">
            <v>1.9678000000000001E-2</v>
          </cell>
        </row>
      </sheetData>
      <sheetData sheetId="1767">
        <row r="2">
          <cell r="B2">
            <v>1.9678000000000001E-2</v>
          </cell>
        </row>
      </sheetData>
      <sheetData sheetId="1768">
        <row r="2">
          <cell r="B2">
            <v>1.9678000000000001E-2</v>
          </cell>
        </row>
      </sheetData>
      <sheetData sheetId="1769">
        <row r="2">
          <cell r="B2">
            <v>1.9678000000000001E-2</v>
          </cell>
        </row>
      </sheetData>
      <sheetData sheetId="1770">
        <row r="2">
          <cell r="B2">
            <v>1.9678000000000001E-2</v>
          </cell>
        </row>
      </sheetData>
      <sheetData sheetId="1771">
        <row r="2">
          <cell r="B2">
            <v>1.9678000000000001E-2</v>
          </cell>
        </row>
      </sheetData>
      <sheetData sheetId="1772">
        <row r="2">
          <cell r="B2">
            <v>1.9678000000000001E-2</v>
          </cell>
        </row>
      </sheetData>
      <sheetData sheetId="1773">
        <row r="2">
          <cell r="B2">
            <v>0</v>
          </cell>
        </row>
      </sheetData>
      <sheetData sheetId="1774">
        <row r="2">
          <cell r="B2">
            <v>0</v>
          </cell>
        </row>
      </sheetData>
      <sheetData sheetId="1775">
        <row r="2">
          <cell r="B2">
            <v>0</v>
          </cell>
        </row>
      </sheetData>
      <sheetData sheetId="1776">
        <row r="2">
          <cell r="B2">
            <v>0</v>
          </cell>
        </row>
      </sheetData>
      <sheetData sheetId="1777">
        <row r="2">
          <cell r="B2">
            <v>0</v>
          </cell>
        </row>
      </sheetData>
      <sheetData sheetId="1778">
        <row r="2">
          <cell r="B2">
            <v>0</v>
          </cell>
        </row>
      </sheetData>
      <sheetData sheetId="1779">
        <row r="2">
          <cell r="B2">
            <v>0</v>
          </cell>
        </row>
      </sheetData>
      <sheetData sheetId="1780">
        <row r="2">
          <cell r="B2">
            <v>0</v>
          </cell>
        </row>
      </sheetData>
      <sheetData sheetId="1781">
        <row r="2">
          <cell r="B2">
            <v>1.9678000000000001E-2</v>
          </cell>
        </row>
      </sheetData>
      <sheetData sheetId="1782">
        <row r="2">
          <cell r="B2">
            <v>1.9678000000000001E-2</v>
          </cell>
        </row>
      </sheetData>
      <sheetData sheetId="1783">
        <row r="2">
          <cell r="B2">
            <v>1.9678000000000001E-2</v>
          </cell>
        </row>
      </sheetData>
      <sheetData sheetId="1784">
        <row r="2">
          <cell r="B2">
            <v>1.9678000000000001E-2</v>
          </cell>
        </row>
      </sheetData>
      <sheetData sheetId="1785">
        <row r="2">
          <cell r="B2">
            <v>1.9678000000000001E-2</v>
          </cell>
        </row>
      </sheetData>
      <sheetData sheetId="1786">
        <row r="2">
          <cell r="B2">
            <v>0</v>
          </cell>
        </row>
      </sheetData>
      <sheetData sheetId="1787">
        <row r="2">
          <cell r="B2">
            <v>0</v>
          </cell>
        </row>
      </sheetData>
      <sheetData sheetId="1788">
        <row r="2">
          <cell r="B2">
            <v>0</v>
          </cell>
        </row>
      </sheetData>
      <sheetData sheetId="1789">
        <row r="2">
          <cell r="B2">
            <v>0</v>
          </cell>
        </row>
      </sheetData>
      <sheetData sheetId="1790">
        <row r="2">
          <cell r="B2">
            <v>0</v>
          </cell>
        </row>
      </sheetData>
      <sheetData sheetId="1791">
        <row r="2">
          <cell r="B2">
            <v>1.9678000000000001E-2</v>
          </cell>
        </row>
      </sheetData>
      <sheetData sheetId="1792">
        <row r="2">
          <cell r="B2">
            <v>1.9678000000000001E-2</v>
          </cell>
        </row>
      </sheetData>
      <sheetData sheetId="1793">
        <row r="2">
          <cell r="B2">
            <v>0</v>
          </cell>
        </row>
      </sheetData>
      <sheetData sheetId="1794">
        <row r="2">
          <cell r="B2">
            <v>0</v>
          </cell>
        </row>
      </sheetData>
      <sheetData sheetId="1795">
        <row r="2">
          <cell r="B2">
            <v>0</v>
          </cell>
        </row>
      </sheetData>
      <sheetData sheetId="1796">
        <row r="2">
          <cell r="B2">
            <v>0</v>
          </cell>
        </row>
      </sheetData>
      <sheetData sheetId="1797">
        <row r="2">
          <cell r="B2">
            <v>1.9678000000000001E-2</v>
          </cell>
        </row>
      </sheetData>
      <sheetData sheetId="1798">
        <row r="2">
          <cell r="B2">
            <v>1.9678000000000001E-2</v>
          </cell>
        </row>
      </sheetData>
      <sheetData sheetId="1799">
        <row r="2">
          <cell r="B2">
            <v>0</v>
          </cell>
        </row>
      </sheetData>
      <sheetData sheetId="1800">
        <row r="2">
          <cell r="B2">
            <v>1.9678000000000001E-2</v>
          </cell>
        </row>
      </sheetData>
      <sheetData sheetId="1801">
        <row r="2">
          <cell r="B2">
            <v>1.9678000000000001E-2</v>
          </cell>
        </row>
      </sheetData>
      <sheetData sheetId="1802">
        <row r="2">
          <cell r="B2">
            <v>1.9678000000000001E-2</v>
          </cell>
        </row>
      </sheetData>
      <sheetData sheetId="1803">
        <row r="2">
          <cell r="B2">
            <v>1.9678000000000001E-2</v>
          </cell>
        </row>
      </sheetData>
      <sheetData sheetId="1804">
        <row r="2">
          <cell r="B2">
            <v>1.9678000000000001E-2</v>
          </cell>
        </row>
      </sheetData>
      <sheetData sheetId="1805">
        <row r="2">
          <cell r="B2">
            <v>0</v>
          </cell>
        </row>
      </sheetData>
      <sheetData sheetId="1806">
        <row r="2">
          <cell r="B2">
            <v>1.9678000000000001E-2</v>
          </cell>
        </row>
      </sheetData>
      <sheetData sheetId="1807">
        <row r="2">
          <cell r="B2">
            <v>1.9678000000000001E-2</v>
          </cell>
        </row>
      </sheetData>
      <sheetData sheetId="1808">
        <row r="2">
          <cell r="B2">
            <v>1.9678000000000001E-2</v>
          </cell>
        </row>
      </sheetData>
      <sheetData sheetId="1809">
        <row r="2">
          <cell r="B2">
            <v>1.9678000000000001E-2</v>
          </cell>
        </row>
      </sheetData>
      <sheetData sheetId="1810">
        <row r="2">
          <cell r="B2">
            <v>1.9678000000000001E-2</v>
          </cell>
        </row>
      </sheetData>
      <sheetData sheetId="1811">
        <row r="2">
          <cell r="B2">
            <v>1.9678000000000001E-2</v>
          </cell>
        </row>
      </sheetData>
      <sheetData sheetId="1812">
        <row r="2">
          <cell r="B2">
            <v>0</v>
          </cell>
        </row>
      </sheetData>
      <sheetData sheetId="1813">
        <row r="2">
          <cell r="B2">
            <v>0</v>
          </cell>
        </row>
      </sheetData>
      <sheetData sheetId="1814">
        <row r="2">
          <cell r="B2">
            <v>1.9678000000000001E-2</v>
          </cell>
        </row>
      </sheetData>
      <sheetData sheetId="1815">
        <row r="2">
          <cell r="B2">
            <v>1.9678000000000001E-2</v>
          </cell>
        </row>
      </sheetData>
      <sheetData sheetId="1816">
        <row r="2">
          <cell r="B2">
            <v>1.9678000000000001E-2</v>
          </cell>
        </row>
      </sheetData>
      <sheetData sheetId="1817">
        <row r="2">
          <cell r="B2">
            <v>0</v>
          </cell>
        </row>
      </sheetData>
      <sheetData sheetId="1818">
        <row r="2">
          <cell r="B2">
            <v>1.9678000000000001E-2</v>
          </cell>
        </row>
      </sheetData>
      <sheetData sheetId="1819">
        <row r="2">
          <cell r="B2">
            <v>1.9678000000000001E-2</v>
          </cell>
        </row>
      </sheetData>
      <sheetData sheetId="1820">
        <row r="2">
          <cell r="B2">
            <v>1.9678000000000001E-2</v>
          </cell>
        </row>
      </sheetData>
      <sheetData sheetId="1821">
        <row r="2">
          <cell r="B2">
            <v>0</v>
          </cell>
        </row>
      </sheetData>
      <sheetData sheetId="1822">
        <row r="2">
          <cell r="B2">
            <v>1.9678000000000001E-2</v>
          </cell>
        </row>
      </sheetData>
      <sheetData sheetId="1823">
        <row r="2">
          <cell r="B2">
            <v>1.9678000000000001E-2</v>
          </cell>
        </row>
      </sheetData>
      <sheetData sheetId="1824">
        <row r="2">
          <cell r="B2">
            <v>1.9678000000000001E-2</v>
          </cell>
        </row>
      </sheetData>
      <sheetData sheetId="1825">
        <row r="2">
          <cell r="B2">
            <v>0</v>
          </cell>
        </row>
      </sheetData>
      <sheetData sheetId="1826">
        <row r="2">
          <cell r="B2">
            <v>0</v>
          </cell>
        </row>
      </sheetData>
      <sheetData sheetId="1827">
        <row r="2">
          <cell r="B2">
            <v>1.9678000000000001E-2</v>
          </cell>
        </row>
      </sheetData>
      <sheetData sheetId="1828">
        <row r="2">
          <cell r="B2">
            <v>1.9678000000000001E-2</v>
          </cell>
        </row>
      </sheetData>
      <sheetData sheetId="1829">
        <row r="2">
          <cell r="B2">
            <v>0</v>
          </cell>
        </row>
      </sheetData>
      <sheetData sheetId="1830">
        <row r="2">
          <cell r="B2">
            <v>0</v>
          </cell>
        </row>
      </sheetData>
      <sheetData sheetId="1831">
        <row r="2">
          <cell r="B2">
            <v>0</v>
          </cell>
        </row>
      </sheetData>
      <sheetData sheetId="1832">
        <row r="2">
          <cell r="B2">
            <v>0</v>
          </cell>
        </row>
      </sheetData>
      <sheetData sheetId="1833">
        <row r="2">
          <cell r="B2">
            <v>1.9678000000000001E-2</v>
          </cell>
        </row>
      </sheetData>
      <sheetData sheetId="1834">
        <row r="2">
          <cell r="B2">
            <v>1.9678000000000001E-2</v>
          </cell>
        </row>
      </sheetData>
      <sheetData sheetId="1835">
        <row r="2">
          <cell r="B2">
            <v>1.9678000000000001E-2</v>
          </cell>
        </row>
      </sheetData>
      <sheetData sheetId="1836">
        <row r="2">
          <cell r="B2">
            <v>1.9678000000000001E-2</v>
          </cell>
        </row>
      </sheetData>
      <sheetData sheetId="1837">
        <row r="2">
          <cell r="B2">
            <v>0</v>
          </cell>
        </row>
      </sheetData>
      <sheetData sheetId="1838">
        <row r="2">
          <cell r="B2">
            <v>0</v>
          </cell>
        </row>
      </sheetData>
      <sheetData sheetId="1839">
        <row r="2">
          <cell r="B2">
            <v>0</v>
          </cell>
        </row>
      </sheetData>
      <sheetData sheetId="1840">
        <row r="2">
          <cell r="B2">
            <v>0</v>
          </cell>
        </row>
      </sheetData>
      <sheetData sheetId="1841">
        <row r="2">
          <cell r="B2">
            <v>0</v>
          </cell>
        </row>
      </sheetData>
      <sheetData sheetId="1842">
        <row r="2">
          <cell r="B2">
            <v>0</v>
          </cell>
        </row>
      </sheetData>
      <sheetData sheetId="1843">
        <row r="2">
          <cell r="B2">
            <v>1.9678000000000001E-2</v>
          </cell>
        </row>
      </sheetData>
      <sheetData sheetId="1844">
        <row r="2">
          <cell r="B2">
            <v>1.9678000000000001E-2</v>
          </cell>
        </row>
      </sheetData>
      <sheetData sheetId="1845">
        <row r="2">
          <cell r="B2">
            <v>1.9678000000000001E-2</v>
          </cell>
        </row>
      </sheetData>
      <sheetData sheetId="1846">
        <row r="2">
          <cell r="B2">
            <v>0</v>
          </cell>
        </row>
      </sheetData>
      <sheetData sheetId="1847">
        <row r="2">
          <cell r="B2">
            <v>0</v>
          </cell>
        </row>
      </sheetData>
      <sheetData sheetId="1848">
        <row r="2">
          <cell r="B2">
            <v>0</v>
          </cell>
        </row>
      </sheetData>
      <sheetData sheetId="1849">
        <row r="2">
          <cell r="B2">
            <v>0</v>
          </cell>
        </row>
      </sheetData>
      <sheetData sheetId="1850">
        <row r="2">
          <cell r="B2">
            <v>0</v>
          </cell>
        </row>
      </sheetData>
      <sheetData sheetId="1851">
        <row r="2">
          <cell r="B2">
            <v>1.9678000000000001E-2</v>
          </cell>
        </row>
      </sheetData>
      <sheetData sheetId="1852">
        <row r="2">
          <cell r="B2">
            <v>1.9678000000000001E-2</v>
          </cell>
        </row>
      </sheetData>
      <sheetData sheetId="1853">
        <row r="2">
          <cell r="B2">
            <v>1.9678000000000001E-2</v>
          </cell>
        </row>
      </sheetData>
      <sheetData sheetId="1854">
        <row r="2">
          <cell r="B2">
            <v>1.9678000000000001E-2</v>
          </cell>
        </row>
      </sheetData>
      <sheetData sheetId="1855">
        <row r="2">
          <cell r="B2">
            <v>1.9678000000000001E-2</v>
          </cell>
        </row>
      </sheetData>
      <sheetData sheetId="1856">
        <row r="2">
          <cell r="B2">
            <v>1.9678000000000001E-2</v>
          </cell>
        </row>
      </sheetData>
      <sheetData sheetId="1857">
        <row r="2">
          <cell r="B2">
            <v>1.9678000000000001E-2</v>
          </cell>
        </row>
      </sheetData>
      <sheetData sheetId="1858">
        <row r="2">
          <cell r="B2">
            <v>1.9678000000000001E-2</v>
          </cell>
        </row>
      </sheetData>
      <sheetData sheetId="1859">
        <row r="2">
          <cell r="B2">
            <v>1.9678000000000001E-2</v>
          </cell>
        </row>
      </sheetData>
      <sheetData sheetId="1860">
        <row r="2">
          <cell r="B2">
            <v>1.9678000000000001E-2</v>
          </cell>
        </row>
      </sheetData>
      <sheetData sheetId="1861">
        <row r="2">
          <cell r="B2">
            <v>1.9678000000000001E-2</v>
          </cell>
        </row>
      </sheetData>
      <sheetData sheetId="1862">
        <row r="2">
          <cell r="B2">
            <v>1.9678000000000001E-2</v>
          </cell>
        </row>
      </sheetData>
      <sheetData sheetId="1863">
        <row r="2">
          <cell r="B2">
            <v>1.9678000000000001E-2</v>
          </cell>
        </row>
      </sheetData>
      <sheetData sheetId="1864">
        <row r="2">
          <cell r="B2">
            <v>1.9678000000000001E-2</v>
          </cell>
        </row>
      </sheetData>
      <sheetData sheetId="1865">
        <row r="2">
          <cell r="B2">
            <v>1.9678000000000001E-2</v>
          </cell>
        </row>
      </sheetData>
      <sheetData sheetId="1866">
        <row r="2">
          <cell r="B2">
            <v>1.9678000000000001E-2</v>
          </cell>
        </row>
      </sheetData>
      <sheetData sheetId="1867">
        <row r="2">
          <cell r="B2">
            <v>1.9678000000000001E-2</v>
          </cell>
        </row>
      </sheetData>
      <sheetData sheetId="1868">
        <row r="2">
          <cell r="B2">
            <v>1.9678000000000001E-2</v>
          </cell>
        </row>
      </sheetData>
      <sheetData sheetId="1869">
        <row r="2">
          <cell r="B2">
            <v>0</v>
          </cell>
        </row>
      </sheetData>
      <sheetData sheetId="1870">
        <row r="2">
          <cell r="B2">
            <v>1.9678000000000001E-2</v>
          </cell>
        </row>
      </sheetData>
      <sheetData sheetId="1871">
        <row r="2">
          <cell r="B2">
            <v>0</v>
          </cell>
        </row>
      </sheetData>
      <sheetData sheetId="1872">
        <row r="2">
          <cell r="B2">
            <v>0</v>
          </cell>
        </row>
      </sheetData>
      <sheetData sheetId="1873">
        <row r="2">
          <cell r="B2">
            <v>0</v>
          </cell>
        </row>
      </sheetData>
      <sheetData sheetId="1874">
        <row r="2">
          <cell r="B2">
            <v>0</v>
          </cell>
        </row>
      </sheetData>
      <sheetData sheetId="1875">
        <row r="2">
          <cell r="B2">
            <v>0</v>
          </cell>
        </row>
      </sheetData>
      <sheetData sheetId="1876">
        <row r="2">
          <cell r="B2">
            <v>0</v>
          </cell>
        </row>
      </sheetData>
      <sheetData sheetId="1877">
        <row r="2">
          <cell r="B2">
            <v>1.9678000000000001E-2</v>
          </cell>
        </row>
      </sheetData>
      <sheetData sheetId="1878">
        <row r="2">
          <cell r="B2">
            <v>1.9678000000000001E-2</v>
          </cell>
        </row>
      </sheetData>
      <sheetData sheetId="1879">
        <row r="2">
          <cell r="B2">
            <v>1.9678000000000001E-2</v>
          </cell>
        </row>
      </sheetData>
      <sheetData sheetId="1880">
        <row r="2">
          <cell r="B2">
            <v>1.9678000000000001E-2</v>
          </cell>
        </row>
      </sheetData>
      <sheetData sheetId="1881">
        <row r="2">
          <cell r="B2">
            <v>1.9678000000000001E-2</v>
          </cell>
        </row>
      </sheetData>
      <sheetData sheetId="1882">
        <row r="2">
          <cell r="B2">
            <v>0</v>
          </cell>
        </row>
      </sheetData>
      <sheetData sheetId="1883">
        <row r="2">
          <cell r="B2">
            <v>0</v>
          </cell>
        </row>
      </sheetData>
      <sheetData sheetId="1884">
        <row r="2">
          <cell r="B2">
            <v>1.9678000000000001E-2</v>
          </cell>
        </row>
      </sheetData>
      <sheetData sheetId="1885">
        <row r="2">
          <cell r="B2">
            <v>1.9678000000000001E-2</v>
          </cell>
        </row>
      </sheetData>
      <sheetData sheetId="1886">
        <row r="2">
          <cell r="B2">
            <v>0</v>
          </cell>
        </row>
      </sheetData>
      <sheetData sheetId="1887">
        <row r="2">
          <cell r="B2">
            <v>0</v>
          </cell>
        </row>
      </sheetData>
      <sheetData sheetId="1888">
        <row r="2">
          <cell r="B2">
            <v>0</v>
          </cell>
        </row>
      </sheetData>
      <sheetData sheetId="1889">
        <row r="2">
          <cell r="B2">
            <v>1.9678000000000001E-2</v>
          </cell>
        </row>
      </sheetData>
      <sheetData sheetId="1890">
        <row r="2">
          <cell r="B2">
            <v>1.9678000000000001E-2</v>
          </cell>
        </row>
      </sheetData>
      <sheetData sheetId="1891">
        <row r="2">
          <cell r="B2">
            <v>1.9678000000000001E-2</v>
          </cell>
        </row>
      </sheetData>
      <sheetData sheetId="1892">
        <row r="2">
          <cell r="B2">
            <v>1.9678000000000001E-2</v>
          </cell>
        </row>
      </sheetData>
      <sheetData sheetId="1893">
        <row r="2">
          <cell r="B2">
            <v>1.9678000000000001E-2</v>
          </cell>
        </row>
      </sheetData>
      <sheetData sheetId="1894">
        <row r="2">
          <cell r="B2">
            <v>0</v>
          </cell>
        </row>
      </sheetData>
      <sheetData sheetId="1895">
        <row r="2">
          <cell r="B2">
            <v>0</v>
          </cell>
        </row>
      </sheetData>
      <sheetData sheetId="1896">
        <row r="2">
          <cell r="B2">
            <v>1.9678000000000001E-2</v>
          </cell>
        </row>
      </sheetData>
      <sheetData sheetId="1897">
        <row r="2">
          <cell r="B2">
            <v>1.9678000000000001E-2</v>
          </cell>
        </row>
      </sheetData>
      <sheetData sheetId="1898">
        <row r="2">
          <cell r="B2">
            <v>1.9678000000000001E-2</v>
          </cell>
        </row>
      </sheetData>
      <sheetData sheetId="1899">
        <row r="2">
          <cell r="B2">
            <v>0</v>
          </cell>
        </row>
      </sheetData>
      <sheetData sheetId="1900">
        <row r="2">
          <cell r="B2">
            <v>1.9678000000000001E-2</v>
          </cell>
        </row>
      </sheetData>
      <sheetData sheetId="1901">
        <row r="2">
          <cell r="B2">
            <v>1.9678000000000001E-2</v>
          </cell>
        </row>
      </sheetData>
      <sheetData sheetId="1902">
        <row r="2">
          <cell r="B2">
            <v>1.9678000000000001E-2</v>
          </cell>
        </row>
      </sheetData>
      <sheetData sheetId="1903">
        <row r="2">
          <cell r="B2">
            <v>1.9678000000000001E-2</v>
          </cell>
        </row>
      </sheetData>
      <sheetData sheetId="1904">
        <row r="2">
          <cell r="B2">
            <v>1.9678000000000001E-2</v>
          </cell>
        </row>
      </sheetData>
      <sheetData sheetId="1905">
        <row r="2">
          <cell r="B2">
            <v>0</v>
          </cell>
        </row>
      </sheetData>
      <sheetData sheetId="1906">
        <row r="2">
          <cell r="B2">
            <v>0</v>
          </cell>
        </row>
      </sheetData>
      <sheetData sheetId="1907">
        <row r="2">
          <cell r="B2">
            <v>1.9678000000000001E-2</v>
          </cell>
        </row>
      </sheetData>
      <sheetData sheetId="1908">
        <row r="2">
          <cell r="B2">
            <v>1.9678000000000001E-2</v>
          </cell>
        </row>
      </sheetData>
      <sheetData sheetId="1909">
        <row r="2">
          <cell r="B2">
            <v>1.9678000000000001E-2</v>
          </cell>
        </row>
      </sheetData>
      <sheetData sheetId="1910">
        <row r="2">
          <cell r="B2">
            <v>1.9678000000000001E-2</v>
          </cell>
        </row>
      </sheetData>
      <sheetData sheetId="1911">
        <row r="2">
          <cell r="B2">
            <v>1.9678000000000001E-2</v>
          </cell>
        </row>
      </sheetData>
      <sheetData sheetId="1912">
        <row r="2">
          <cell r="B2">
            <v>1.9678000000000001E-2</v>
          </cell>
        </row>
      </sheetData>
      <sheetData sheetId="1913">
        <row r="2">
          <cell r="B2">
            <v>1.9678000000000001E-2</v>
          </cell>
        </row>
      </sheetData>
      <sheetData sheetId="1914">
        <row r="2">
          <cell r="B2">
            <v>1.9678000000000001E-2</v>
          </cell>
        </row>
      </sheetData>
      <sheetData sheetId="1915">
        <row r="2">
          <cell r="B2">
            <v>1.9678000000000001E-2</v>
          </cell>
        </row>
      </sheetData>
      <sheetData sheetId="1916">
        <row r="2">
          <cell r="B2">
            <v>1.9678000000000001E-2</v>
          </cell>
        </row>
      </sheetData>
      <sheetData sheetId="1917">
        <row r="2">
          <cell r="B2">
            <v>1.9678000000000001E-2</v>
          </cell>
        </row>
      </sheetData>
      <sheetData sheetId="1918">
        <row r="2">
          <cell r="B2">
            <v>1.9678000000000001E-2</v>
          </cell>
        </row>
      </sheetData>
      <sheetData sheetId="1919">
        <row r="2">
          <cell r="B2">
            <v>1.9678000000000001E-2</v>
          </cell>
        </row>
      </sheetData>
      <sheetData sheetId="1920">
        <row r="2">
          <cell r="B2">
            <v>1.9678000000000001E-2</v>
          </cell>
        </row>
      </sheetData>
      <sheetData sheetId="1921">
        <row r="2">
          <cell r="B2">
            <v>1.9678000000000001E-2</v>
          </cell>
        </row>
      </sheetData>
      <sheetData sheetId="1922">
        <row r="2">
          <cell r="B2">
            <v>1.9678000000000001E-2</v>
          </cell>
        </row>
      </sheetData>
      <sheetData sheetId="1923">
        <row r="2">
          <cell r="B2">
            <v>0</v>
          </cell>
        </row>
      </sheetData>
      <sheetData sheetId="1924">
        <row r="2">
          <cell r="B2">
            <v>1.9678000000000001E-2</v>
          </cell>
        </row>
      </sheetData>
      <sheetData sheetId="1925">
        <row r="2">
          <cell r="B2">
            <v>1.9678000000000001E-2</v>
          </cell>
        </row>
      </sheetData>
      <sheetData sheetId="1926">
        <row r="2">
          <cell r="B2">
            <v>1.9678000000000001E-2</v>
          </cell>
        </row>
      </sheetData>
      <sheetData sheetId="1927">
        <row r="2">
          <cell r="B2">
            <v>1.9678000000000001E-2</v>
          </cell>
        </row>
      </sheetData>
      <sheetData sheetId="1928">
        <row r="2">
          <cell r="B2">
            <v>1.9678000000000001E-2</v>
          </cell>
        </row>
      </sheetData>
      <sheetData sheetId="1929">
        <row r="2">
          <cell r="B2">
            <v>1.9678000000000001E-2</v>
          </cell>
        </row>
      </sheetData>
      <sheetData sheetId="1930">
        <row r="2">
          <cell r="B2">
            <v>1.9678000000000001E-2</v>
          </cell>
        </row>
      </sheetData>
      <sheetData sheetId="1931">
        <row r="2">
          <cell r="B2">
            <v>1.9678000000000001E-2</v>
          </cell>
        </row>
      </sheetData>
      <sheetData sheetId="1932">
        <row r="2">
          <cell r="B2">
            <v>1.9678000000000001E-2</v>
          </cell>
        </row>
      </sheetData>
      <sheetData sheetId="1933">
        <row r="2">
          <cell r="B2">
            <v>0</v>
          </cell>
        </row>
      </sheetData>
      <sheetData sheetId="1934">
        <row r="2">
          <cell r="B2">
            <v>0</v>
          </cell>
        </row>
      </sheetData>
      <sheetData sheetId="1935">
        <row r="2">
          <cell r="B2">
            <v>1.9678000000000001E-2</v>
          </cell>
        </row>
      </sheetData>
      <sheetData sheetId="1936">
        <row r="2">
          <cell r="B2">
            <v>1.9678000000000001E-2</v>
          </cell>
        </row>
      </sheetData>
      <sheetData sheetId="1937">
        <row r="2">
          <cell r="B2">
            <v>1.9678000000000001E-2</v>
          </cell>
        </row>
      </sheetData>
      <sheetData sheetId="1938">
        <row r="2">
          <cell r="B2">
            <v>1.9678000000000001E-2</v>
          </cell>
        </row>
      </sheetData>
      <sheetData sheetId="1939">
        <row r="2">
          <cell r="B2">
            <v>1.9678000000000001E-2</v>
          </cell>
        </row>
      </sheetData>
      <sheetData sheetId="1940">
        <row r="2">
          <cell r="B2">
            <v>1.9678000000000001E-2</v>
          </cell>
        </row>
      </sheetData>
      <sheetData sheetId="1941">
        <row r="2">
          <cell r="B2">
            <v>1.9678000000000001E-2</v>
          </cell>
        </row>
      </sheetData>
      <sheetData sheetId="1942">
        <row r="2">
          <cell r="B2">
            <v>1.9678000000000001E-2</v>
          </cell>
        </row>
      </sheetData>
      <sheetData sheetId="1943">
        <row r="2">
          <cell r="B2">
            <v>1.9678000000000001E-2</v>
          </cell>
        </row>
      </sheetData>
      <sheetData sheetId="1944">
        <row r="2">
          <cell r="B2">
            <v>1.9678000000000001E-2</v>
          </cell>
        </row>
      </sheetData>
      <sheetData sheetId="1945">
        <row r="2">
          <cell r="B2">
            <v>0</v>
          </cell>
        </row>
      </sheetData>
      <sheetData sheetId="1946">
        <row r="2">
          <cell r="B2">
            <v>0</v>
          </cell>
        </row>
      </sheetData>
      <sheetData sheetId="1947">
        <row r="2">
          <cell r="B2">
            <v>1.9678000000000001E-2</v>
          </cell>
        </row>
      </sheetData>
      <sheetData sheetId="1948">
        <row r="2">
          <cell r="B2">
            <v>1.9678000000000001E-2</v>
          </cell>
        </row>
      </sheetData>
      <sheetData sheetId="1949">
        <row r="2">
          <cell r="B2">
            <v>1.9678000000000001E-2</v>
          </cell>
        </row>
      </sheetData>
      <sheetData sheetId="1950">
        <row r="2">
          <cell r="B2">
            <v>1.9678000000000001E-2</v>
          </cell>
        </row>
      </sheetData>
      <sheetData sheetId="1951">
        <row r="2">
          <cell r="B2">
            <v>1.9678000000000001E-2</v>
          </cell>
        </row>
      </sheetData>
      <sheetData sheetId="1952">
        <row r="2">
          <cell r="B2">
            <v>1.9678000000000001E-2</v>
          </cell>
        </row>
      </sheetData>
      <sheetData sheetId="1953">
        <row r="2">
          <cell r="B2">
            <v>1.9678000000000001E-2</v>
          </cell>
        </row>
      </sheetData>
      <sheetData sheetId="1954">
        <row r="2">
          <cell r="B2">
            <v>1.9678000000000001E-2</v>
          </cell>
        </row>
      </sheetData>
      <sheetData sheetId="1955">
        <row r="2">
          <cell r="B2">
            <v>1.9678000000000001E-2</v>
          </cell>
        </row>
      </sheetData>
      <sheetData sheetId="1956">
        <row r="2">
          <cell r="B2">
            <v>1.9678000000000001E-2</v>
          </cell>
        </row>
      </sheetData>
      <sheetData sheetId="1957">
        <row r="2">
          <cell r="B2">
            <v>0</v>
          </cell>
        </row>
      </sheetData>
      <sheetData sheetId="1958">
        <row r="2">
          <cell r="B2">
            <v>0</v>
          </cell>
        </row>
      </sheetData>
      <sheetData sheetId="1959">
        <row r="2">
          <cell r="B2">
            <v>1.9678000000000001E-2</v>
          </cell>
        </row>
      </sheetData>
      <sheetData sheetId="1960">
        <row r="2">
          <cell r="B2">
            <v>1.9678000000000001E-2</v>
          </cell>
        </row>
      </sheetData>
      <sheetData sheetId="1961">
        <row r="2">
          <cell r="B2">
            <v>1.9678000000000001E-2</v>
          </cell>
        </row>
      </sheetData>
      <sheetData sheetId="1962">
        <row r="2">
          <cell r="B2">
            <v>1.9678000000000001E-2</v>
          </cell>
        </row>
      </sheetData>
      <sheetData sheetId="1963">
        <row r="2">
          <cell r="B2">
            <v>1.9678000000000001E-2</v>
          </cell>
        </row>
      </sheetData>
      <sheetData sheetId="1964">
        <row r="2">
          <cell r="B2">
            <v>1.9678000000000001E-2</v>
          </cell>
        </row>
      </sheetData>
      <sheetData sheetId="1965">
        <row r="2">
          <cell r="B2">
            <v>1.9678000000000001E-2</v>
          </cell>
        </row>
      </sheetData>
      <sheetData sheetId="1966">
        <row r="2">
          <cell r="B2">
            <v>1.9678000000000001E-2</v>
          </cell>
        </row>
      </sheetData>
      <sheetData sheetId="1967">
        <row r="2">
          <cell r="B2">
            <v>1.9678000000000001E-2</v>
          </cell>
        </row>
      </sheetData>
      <sheetData sheetId="1968">
        <row r="2">
          <cell r="B2">
            <v>1.9678000000000001E-2</v>
          </cell>
        </row>
      </sheetData>
      <sheetData sheetId="1969">
        <row r="2">
          <cell r="B2">
            <v>1.9678000000000001E-2</v>
          </cell>
        </row>
      </sheetData>
      <sheetData sheetId="1970">
        <row r="2">
          <cell r="B2">
            <v>1.9678000000000001E-2</v>
          </cell>
        </row>
      </sheetData>
      <sheetData sheetId="1971">
        <row r="2">
          <cell r="B2">
            <v>1.9678000000000001E-2</v>
          </cell>
        </row>
      </sheetData>
      <sheetData sheetId="1972">
        <row r="2">
          <cell r="B2">
            <v>1.9678000000000001E-2</v>
          </cell>
        </row>
      </sheetData>
      <sheetData sheetId="1973">
        <row r="2">
          <cell r="B2">
            <v>1.9678000000000001E-2</v>
          </cell>
        </row>
      </sheetData>
      <sheetData sheetId="1974">
        <row r="2">
          <cell r="B2">
            <v>1.9678000000000001E-2</v>
          </cell>
        </row>
      </sheetData>
      <sheetData sheetId="1975">
        <row r="2">
          <cell r="B2">
            <v>1.9678000000000001E-2</v>
          </cell>
        </row>
      </sheetData>
      <sheetData sheetId="1976">
        <row r="2">
          <cell r="B2">
            <v>1.9678000000000001E-2</v>
          </cell>
        </row>
      </sheetData>
      <sheetData sheetId="1977">
        <row r="2">
          <cell r="B2">
            <v>1.9678000000000001E-2</v>
          </cell>
        </row>
      </sheetData>
      <sheetData sheetId="1978">
        <row r="2">
          <cell r="B2">
            <v>1.9678000000000001E-2</v>
          </cell>
        </row>
      </sheetData>
      <sheetData sheetId="1979">
        <row r="2">
          <cell r="B2">
            <v>1.9678000000000001E-2</v>
          </cell>
        </row>
      </sheetData>
      <sheetData sheetId="1980">
        <row r="2">
          <cell r="B2">
            <v>1.9678000000000001E-2</v>
          </cell>
        </row>
      </sheetData>
      <sheetData sheetId="1981">
        <row r="2">
          <cell r="B2">
            <v>1.9678000000000001E-2</v>
          </cell>
        </row>
      </sheetData>
      <sheetData sheetId="1982">
        <row r="2">
          <cell r="B2">
            <v>1.9678000000000001E-2</v>
          </cell>
        </row>
      </sheetData>
      <sheetData sheetId="1983">
        <row r="2">
          <cell r="B2">
            <v>0</v>
          </cell>
        </row>
      </sheetData>
      <sheetData sheetId="1984">
        <row r="2">
          <cell r="B2">
            <v>1.9678000000000001E-2</v>
          </cell>
        </row>
      </sheetData>
      <sheetData sheetId="1985">
        <row r="2">
          <cell r="B2">
            <v>1.9678000000000001E-2</v>
          </cell>
        </row>
      </sheetData>
      <sheetData sheetId="1986">
        <row r="2">
          <cell r="B2">
            <v>1.9678000000000001E-2</v>
          </cell>
        </row>
      </sheetData>
      <sheetData sheetId="1987">
        <row r="2">
          <cell r="B2">
            <v>1.9678000000000001E-2</v>
          </cell>
        </row>
      </sheetData>
      <sheetData sheetId="1988">
        <row r="2">
          <cell r="B2">
            <v>1.9678000000000001E-2</v>
          </cell>
        </row>
      </sheetData>
      <sheetData sheetId="1989">
        <row r="2">
          <cell r="B2">
            <v>1.9678000000000001E-2</v>
          </cell>
        </row>
      </sheetData>
      <sheetData sheetId="1990">
        <row r="2">
          <cell r="B2">
            <v>1.9678000000000001E-2</v>
          </cell>
        </row>
      </sheetData>
      <sheetData sheetId="1991">
        <row r="2">
          <cell r="B2">
            <v>1.9678000000000001E-2</v>
          </cell>
        </row>
      </sheetData>
      <sheetData sheetId="1992">
        <row r="2">
          <cell r="B2">
            <v>1.9678000000000001E-2</v>
          </cell>
        </row>
      </sheetData>
      <sheetData sheetId="1993">
        <row r="2">
          <cell r="B2">
            <v>0</v>
          </cell>
        </row>
      </sheetData>
      <sheetData sheetId="1994">
        <row r="2">
          <cell r="B2">
            <v>1.9678000000000001E-2</v>
          </cell>
        </row>
      </sheetData>
      <sheetData sheetId="1995">
        <row r="2">
          <cell r="B2">
            <v>0</v>
          </cell>
        </row>
      </sheetData>
      <sheetData sheetId="1996">
        <row r="2">
          <cell r="B2">
            <v>0</v>
          </cell>
        </row>
      </sheetData>
      <sheetData sheetId="1997">
        <row r="2">
          <cell r="B2">
            <v>0</v>
          </cell>
        </row>
      </sheetData>
      <sheetData sheetId="1998">
        <row r="2">
          <cell r="B2">
            <v>1.9678000000000001E-2</v>
          </cell>
        </row>
      </sheetData>
      <sheetData sheetId="1999">
        <row r="2">
          <cell r="B2">
            <v>1.9678000000000001E-2</v>
          </cell>
        </row>
      </sheetData>
      <sheetData sheetId="2000">
        <row r="2">
          <cell r="B2">
            <v>1.9678000000000001E-2</v>
          </cell>
        </row>
      </sheetData>
      <sheetData sheetId="2001">
        <row r="2">
          <cell r="B2">
            <v>1.9678000000000001E-2</v>
          </cell>
        </row>
      </sheetData>
      <sheetData sheetId="2002">
        <row r="2">
          <cell r="B2">
            <v>1.9678000000000001E-2</v>
          </cell>
        </row>
      </sheetData>
      <sheetData sheetId="2003">
        <row r="2">
          <cell r="B2">
            <v>1.9678000000000001E-2</v>
          </cell>
        </row>
      </sheetData>
      <sheetData sheetId="2004">
        <row r="2">
          <cell r="B2">
            <v>1.9678000000000001E-2</v>
          </cell>
        </row>
      </sheetData>
      <sheetData sheetId="2005">
        <row r="2">
          <cell r="B2">
            <v>0</v>
          </cell>
        </row>
      </sheetData>
      <sheetData sheetId="2006">
        <row r="2">
          <cell r="B2">
            <v>1.9678000000000001E-2</v>
          </cell>
        </row>
      </sheetData>
      <sheetData sheetId="2007">
        <row r="2">
          <cell r="B2">
            <v>0</v>
          </cell>
        </row>
      </sheetData>
      <sheetData sheetId="2008">
        <row r="2">
          <cell r="B2">
            <v>0</v>
          </cell>
        </row>
      </sheetData>
      <sheetData sheetId="2009">
        <row r="2">
          <cell r="B2">
            <v>0</v>
          </cell>
        </row>
      </sheetData>
      <sheetData sheetId="2010">
        <row r="2">
          <cell r="B2">
            <v>1.9678000000000001E-2</v>
          </cell>
        </row>
      </sheetData>
      <sheetData sheetId="2011">
        <row r="2">
          <cell r="B2">
            <v>0</v>
          </cell>
        </row>
      </sheetData>
      <sheetData sheetId="2012">
        <row r="2">
          <cell r="B2">
            <v>1.9678000000000001E-2</v>
          </cell>
        </row>
      </sheetData>
      <sheetData sheetId="2013">
        <row r="2">
          <cell r="B2">
            <v>1.9678000000000001E-2</v>
          </cell>
        </row>
      </sheetData>
      <sheetData sheetId="2014">
        <row r="2">
          <cell r="B2">
            <v>1.9678000000000001E-2</v>
          </cell>
        </row>
      </sheetData>
      <sheetData sheetId="2015">
        <row r="2">
          <cell r="B2">
            <v>1.9678000000000001E-2</v>
          </cell>
        </row>
      </sheetData>
      <sheetData sheetId="2016">
        <row r="2">
          <cell r="B2">
            <v>1.9678000000000001E-2</v>
          </cell>
        </row>
      </sheetData>
      <sheetData sheetId="2017">
        <row r="2">
          <cell r="B2">
            <v>1.9678000000000001E-2</v>
          </cell>
        </row>
      </sheetData>
      <sheetData sheetId="2018">
        <row r="2">
          <cell r="B2">
            <v>1.9678000000000001E-2</v>
          </cell>
        </row>
      </sheetData>
      <sheetData sheetId="2019">
        <row r="2">
          <cell r="B2">
            <v>1.9678000000000001E-2</v>
          </cell>
        </row>
      </sheetData>
      <sheetData sheetId="2020">
        <row r="2">
          <cell r="B2">
            <v>1.9678000000000001E-2</v>
          </cell>
        </row>
      </sheetData>
      <sheetData sheetId="2021">
        <row r="2">
          <cell r="B2">
            <v>1.9678000000000001E-2</v>
          </cell>
        </row>
      </sheetData>
      <sheetData sheetId="2022">
        <row r="2">
          <cell r="B2">
            <v>1.9678000000000001E-2</v>
          </cell>
        </row>
      </sheetData>
      <sheetData sheetId="2023">
        <row r="2">
          <cell r="B2">
            <v>0</v>
          </cell>
        </row>
      </sheetData>
      <sheetData sheetId="2024">
        <row r="2">
          <cell r="B2">
            <v>0</v>
          </cell>
        </row>
      </sheetData>
      <sheetData sheetId="2025">
        <row r="2">
          <cell r="B2">
            <v>0</v>
          </cell>
        </row>
      </sheetData>
      <sheetData sheetId="2026">
        <row r="2">
          <cell r="B2">
            <v>1.9678000000000001E-2</v>
          </cell>
        </row>
      </sheetData>
      <sheetData sheetId="2027">
        <row r="2">
          <cell r="B2">
            <v>0</v>
          </cell>
        </row>
      </sheetData>
      <sheetData sheetId="2028">
        <row r="2">
          <cell r="B2">
            <v>1.9678000000000001E-2</v>
          </cell>
        </row>
      </sheetData>
      <sheetData sheetId="2029">
        <row r="2">
          <cell r="B2">
            <v>1.9678000000000001E-2</v>
          </cell>
        </row>
      </sheetData>
      <sheetData sheetId="2030">
        <row r="2">
          <cell r="B2">
            <v>1.9678000000000001E-2</v>
          </cell>
        </row>
      </sheetData>
      <sheetData sheetId="2031">
        <row r="2">
          <cell r="B2">
            <v>1.9678000000000001E-2</v>
          </cell>
        </row>
      </sheetData>
      <sheetData sheetId="2032">
        <row r="2">
          <cell r="B2">
            <v>1.9678000000000001E-2</v>
          </cell>
        </row>
      </sheetData>
      <sheetData sheetId="2033">
        <row r="2">
          <cell r="B2">
            <v>0</v>
          </cell>
        </row>
      </sheetData>
      <sheetData sheetId="2034">
        <row r="2">
          <cell r="B2">
            <v>1.9678000000000001E-2</v>
          </cell>
        </row>
      </sheetData>
      <sheetData sheetId="2035">
        <row r="2">
          <cell r="B2">
            <v>0</v>
          </cell>
        </row>
      </sheetData>
      <sheetData sheetId="2036">
        <row r="2">
          <cell r="B2">
            <v>0</v>
          </cell>
        </row>
      </sheetData>
      <sheetData sheetId="2037">
        <row r="2">
          <cell r="B2">
            <v>0</v>
          </cell>
        </row>
      </sheetData>
      <sheetData sheetId="2038">
        <row r="2">
          <cell r="B2">
            <v>1.9678000000000001E-2</v>
          </cell>
        </row>
      </sheetData>
      <sheetData sheetId="2039">
        <row r="2">
          <cell r="B2">
            <v>0</v>
          </cell>
        </row>
      </sheetData>
      <sheetData sheetId="2040">
        <row r="2">
          <cell r="B2">
            <v>1.9678000000000001E-2</v>
          </cell>
        </row>
      </sheetData>
      <sheetData sheetId="2041">
        <row r="2">
          <cell r="B2">
            <v>1.9678000000000001E-2</v>
          </cell>
        </row>
      </sheetData>
      <sheetData sheetId="2042">
        <row r="2">
          <cell r="B2">
            <v>1.9677996635437012E-2</v>
          </cell>
        </row>
      </sheetData>
      <sheetData sheetId="2043">
        <row r="2">
          <cell r="B2">
            <v>1.9678000000000001E-2</v>
          </cell>
        </row>
      </sheetData>
      <sheetData sheetId="2044">
        <row r="2">
          <cell r="B2">
            <v>1.9678000000000001E-2</v>
          </cell>
        </row>
      </sheetData>
      <sheetData sheetId="2045">
        <row r="2">
          <cell r="B2">
            <v>1.9678000000000001E-2</v>
          </cell>
        </row>
      </sheetData>
      <sheetData sheetId="2046">
        <row r="2">
          <cell r="B2">
            <v>1.9678000000000001E-2</v>
          </cell>
        </row>
      </sheetData>
      <sheetData sheetId="2047">
        <row r="2">
          <cell r="B2">
            <v>1.9678000000000001E-2</v>
          </cell>
        </row>
      </sheetData>
      <sheetData sheetId="2048">
        <row r="2">
          <cell r="B2">
            <v>1.9678000000000001E-2</v>
          </cell>
        </row>
      </sheetData>
      <sheetData sheetId="2049">
        <row r="2">
          <cell r="B2">
            <v>1.9678000000000001E-2</v>
          </cell>
        </row>
      </sheetData>
      <sheetData sheetId="2050">
        <row r="2">
          <cell r="B2">
            <v>1.9678000000000001E-2</v>
          </cell>
        </row>
      </sheetData>
      <sheetData sheetId="2051">
        <row r="2">
          <cell r="B2">
            <v>1.9678000000000001E-2</v>
          </cell>
        </row>
      </sheetData>
      <sheetData sheetId="2052">
        <row r="2">
          <cell r="B2">
            <v>1.9678000000000001E-2</v>
          </cell>
        </row>
      </sheetData>
      <sheetData sheetId="2053">
        <row r="2">
          <cell r="B2">
            <v>1.9678000000000001E-2</v>
          </cell>
        </row>
      </sheetData>
      <sheetData sheetId="2054">
        <row r="2">
          <cell r="B2">
            <v>1.9678000000000001E-2</v>
          </cell>
        </row>
      </sheetData>
      <sheetData sheetId="2055">
        <row r="2">
          <cell r="B2">
            <v>1.9678000000000001E-2</v>
          </cell>
        </row>
      </sheetData>
      <sheetData sheetId="2056">
        <row r="2">
          <cell r="B2">
            <v>1.9678000000000001E-2</v>
          </cell>
        </row>
      </sheetData>
      <sheetData sheetId="2057">
        <row r="2">
          <cell r="B2">
            <v>1.9678000000000001E-2</v>
          </cell>
        </row>
      </sheetData>
      <sheetData sheetId="2058">
        <row r="2">
          <cell r="B2">
            <v>1.9678000000000001E-2</v>
          </cell>
        </row>
      </sheetData>
      <sheetData sheetId="2059">
        <row r="2">
          <cell r="B2">
            <v>1.9678000000000001E-2</v>
          </cell>
        </row>
      </sheetData>
      <sheetData sheetId="2060">
        <row r="2">
          <cell r="B2">
            <v>1.9678000000000001E-2</v>
          </cell>
        </row>
      </sheetData>
      <sheetData sheetId="2061">
        <row r="2">
          <cell r="B2">
            <v>1.9678000000000001E-2</v>
          </cell>
        </row>
      </sheetData>
      <sheetData sheetId="2062">
        <row r="2">
          <cell r="B2">
            <v>1.9678000000000001E-2</v>
          </cell>
        </row>
      </sheetData>
      <sheetData sheetId="2063">
        <row r="2">
          <cell r="B2">
            <v>0</v>
          </cell>
        </row>
      </sheetData>
      <sheetData sheetId="2064">
        <row r="2">
          <cell r="B2">
            <v>1.9678000000000001E-2</v>
          </cell>
        </row>
      </sheetData>
      <sheetData sheetId="2065">
        <row r="2">
          <cell r="B2">
            <v>1.9678000000000001E-2</v>
          </cell>
        </row>
      </sheetData>
      <sheetData sheetId="2066">
        <row r="2">
          <cell r="B2">
            <v>1.9678000000000001E-2</v>
          </cell>
        </row>
      </sheetData>
      <sheetData sheetId="2067">
        <row r="2">
          <cell r="B2">
            <v>1.9678000000000001E-2</v>
          </cell>
        </row>
      </sheetData>
      <sheetData sheetId="2068">
        <row r="2">
          <cell r="B2">
            <v>1.9678000000000001E-2</v>
          </cell>
        </row>
      </sheetData>
      <sheetData sheetId="2069">
        <row r="2">
          <cell r="B2">
            <v>1.9678000000000001E-2</v>
          </cell>
        </row>
      </sheetData>
      <sheetData sheetId="2070">
        <row r="2">
          <cell r="B2">
            <v>1.9678000000000001E-2</v>
          </cell>
        </row>
      </sheetData>
      <sheetData sheetId="2071">
        <row r="2">
          <cell r="B2">
            <v>1.9678000000000001E-2</v>
          </cell>
        </row>
      </sheetData>
      <sheetData sheetId="2072">
        <row r="2">
          <cell r="B2">
            <v>1.9678000000000001E-2</v>
          </cell>
        </row>
      </sheetData>
      <sheetData sheetId="2073">
        <row r="2">
          <cell r="B2">
            <v>1.9678000000000001E-2</v>
          </cell>
        </row>
      </sheetData>
      <sheetData sheetId="2074">
        <row r="2">
          <cell r="B2">
            <v>1.9678000000000001E-2</v>
          </cell>
        </row>
      </sheetData>
      <sheetData sheetId="2075">
        <row r="2">
          <cell r="B2">
            <v>1.9678000000000001E-2</v>
          </cell>
        </row>
      </sheetData>
      <sheetData sheetId="2076">
        <row r="2">
          <cell r="B2">
            <v>1.9678000000000001E-2</v>
          </cell>
        </row>
      </sheetData>
      <sheetData sheetId="2077">
        <row r="2">
          <cell r="B2">
            <v>1.9678000000000001E-2</v>
          </cell>
        </row>
      </sheetData>
      <sheetData sheetId="2078">
        <row r="2">
          <cell r="B2">
            <v>1.9678000000000001E-2</v>
          </cell>
        </row>
      </sheetData>
      <sheetData sheetId="2079">
        <row r="2">
          <cell r="B2">
            <v>1.9678000000000001E-2</v>
          </cell>
        </row>
      </sheetData>
      <sheetData sheetId="2080">
        <row r="2">
          <cell r="B2">
            <v>1.9678000000000001E-2</v>
          </cell>
        </row>
      </sheetData>
      <sheetData sheetId="2081">
        <row r="2">
          <cell r="B2">
            <v>1.9678000000000001E-2</v>
          </cell>
        </row>
      </sheetData>
      <sheetData sheetId="2082">
        <row r="2">
          <cell r="B2">
            <v>1.9678000000000001E-2</v>
          </cell>
        </row>
      </sheetData>
      <sheetData sheetId="2083">
        <row r="2">
          <cell r="B2">
            <v>1.9678000000000001E-2</v>
          </cell>
        </row>
      </sheetData>
      <sheetData sheetId="2084">
        <row r="2">
          <cell r="B2">
            <v>1.9678000000000001E-2</v>
          </cell>
        </row>
      </sheetData>
      <sheetData sheetId="2085">
        <row r="2">
          <cell r="B2">
            <v>1.9678000000000001E-2</v>
          </cell>
        </row>
      </sheetData>
      <sheetData sheetId="2086">
        <row r="2">
          <cell r="B2">
            <v>1.9678000000000001E-2</v>
          </cell>
        </row>
      </sheetData>
      <sheetData sheetId="2087">
        <row r="2">
          <cell r="B2">
            <v>1.9678000000000001E-2</v>
          </cell>
        </row>
      </sheetData>
      <sheetData sheetId="2088">
        <row r="2">
          <cell r="B2">
            <v>1.9678000000000001E-2</v>
          </cell>
        </row>
      </sheetData>
      <sheetData sheetId="2089">
        <row r="2">
          <cell r="B2">
            <v>1.9678000000000001E-2</v>
          </cell>
        </row>
      </sheetData>
      <sheetData sheetId="2090">
        <row r="2">
          <cell r="B2">
            <v>1.9678000000000001E-2</v>
          </cell>
        </row>
      </sheetData>
      <sheetData sheetId="2091"/>
      <sheetData sheetId="2092">
        <row r="2">
          <cell r="B2">
            <v>1.9678000000000001E-2</v>
          </cell>
        </row>
      </sheetData>
      <sheetData sheetId="2093">
        <row r="2">
          <cell r="B2">
            <v>1.9678000000000001E-2</v>
          </cell>
        </row>
      </sheetData>
      <sheetData sheetId="2094">
        <row r="2">
          <cell r="B2">
            <v>1.9678000000000001E-2</v>
          </cell>
        </row>
      </sheetData>
      <sheetData sheetId="2095">
        <row r="2">
          <cell r="B2">
            <v>1.9678000000000001E-2</v>
          </cell>
        </row>
      </sheetData>
      <sheetData sheetId="2096">
        <row r="2">
          <cell r="B2">
            <v>1.9678000000000001E-2</v>
          </cell>
        </row>
      </sheetData>
      <sheetData sheetId="2097">
        <row r="2">
          <cell r="B2">
            <v>1.9678000000000001E-2</v>
          </cell>
        </row>
      </sheetData>
      <sheetData sheetId="2098">
        <row r="2">
          <cell r="B2">
            <v>1.9678000000000001E-2</v>
          </cell>
        </row>
      </sheetData>
      <sheetData sheetId="2099">
        <row r="2">
          <cell r="B2">
            <v>1.9678000000000001E-2</v>
          </cell>
        </row>
      </sheetData>
      <sheetData sheetId="2100">
        <row r="2">
          <cell r="B2">
            <v>1.9678000000000001E-2</v>
          </cell>
        </row>
      </sheetData>
      <sheetData sheetId="2101">
        <row r="2">
          <cell r="B2">
            <v>0</v>
          </cell>
        </row>
      </sheetData>
      <sheetData sheetId="2102">
        <row r="2">
          <cell r="B2">
            <v>1.9678000000000001E-2</v>
          </cell>
        </row>
      </sheetData>
      <sheetData sheetId="2103">
        <row r="2">
          <cell r="B2">
            <v>1.9678000000000001E-2</v>
          </cell>
        </row>
      </sheetData>
      <sheetData sheetId="2104">
        <row r="2">
          <cell r="B2">
            <v>1.9678000000000001E-2</v>
          </cell>
        </row>
      </sheetData>
      <sheetData sheetId="2105">
        <row r="2">
          <cell r="B2">
            <v>1.9678000000000001E-2</v>
          </cell>
        </row>
      </sheetData>
      <sheetData sheetId="2106">
        <row r="2">
          <cell r="B2">
            <v>1.9678000000000001E-2</v>
          </cell>
        </row>
      </sheetData>
      <sheetData sheetId="2107">
        <row r="2">
          <cell r="B2">
            <v>1.9678000000000001E-2</v>
          </cell>
        </row>
      </sheetData>
      <sheetData sheetId="2108">
        <row r="2">
          <cell r="B2">
            <v>1.9678000000000001E-2</v>
          </cell>
        </row>
      </sheetData>
      <sheetData sheetId="2109">
        <row r="2">
          <cell r="B2">
            <v>1.9678000000000001E-2</v>
          </cell>
        </row>
      </sheetData>
      <sheetData sheetId="2110">
        <row r="2">
          <cell r="B2">
            <v>1.9678000000000001E-2</v>
          </cell>
        </row>
      </sheetData>
      <sheetData sheetId="2111">
        <row r="2">
          <cell r="B2">
            <v>1.9678000000000001E-2</v>
          </cell>
        </row>
      </sheetData>
      <sheetData sheetId="2112">
        <row r="2">
          <cell r="B2">
            <v>1.9678000000000001E-2</v>
          </cell>
        </row>
      </sheetData>
      <sheetData sheetId="2113">
        <row r="2">
          <cell r="B2">
            <v>1.9678000000000001E-2</v>
          </cell>
        </row>
      </sheetData>
      <sheetData sheetId="2114">
        <row r="2">
          <cell r="B2">
            <v>1.9678000000000001E-2</v>
          </cell>
        </row>
      </sheetData>
      <sheetData sheetId="2115">
        <row r="2">
          <cell r="B2">
            <v>1.9678000000000001E-2</v>
          </cell>
        </row>
      </sheetData>
      <sheetData sheetId="2116">
        <row r="2">
          <cell r="B2">
            <v>1.9678000000000001E-2</v>
          </cell>
        </row>
      </sheetData>
      <sheetData sheetId="2117">
        <row r="2">
          <cell r="B2">
            <v>1.9678000000000001E-2</v>
          </cell>
        </row>
      </sheetData>
      <sheetData sheetId="2118">
        <row r="2">
          <cell r="B2">
            <v>1.9678000000000001E-2</v>
          </cell>
        </row>
      </sheetData>
      <sheetData sheetId="2119">
        <row r="2">
          <cell r="B2">
            <v>1.9678000000000001E-2</v>
          </cell>
        </row>
      </sheetData>
      <sheetData sheetId="2120">
        <row r="2">
          <cell r="B2">
            <v>1.9678000000000001E-2</v>
          </cell>
        </row>
      </sheetData>
      <sheetData sheetId="2121">
        <row r="2">
          <cell r="B2">
            <v>1.9678000000000001E-2</v>
          </cell>
        </row>
      </sheetData>
      <sheetData sheetId="2122">
        <row r="2">
          <cell r="B2">
            <v>0</v>
          </cell>
        </row>
      </sheetData>
      <sheetData sheetId="2123">
        <row r="2">
          <cell r="B2">
            <v>0</v>
          </cell>
        </row>
      </sheetData>
      <sheetData sheetId="2124">
        <row r="2">
          <cell r="B2">
            <v>0</v>
          </cell>
        </row>
      </sheetData>
      <sheetData sheetId="2125">
        <row r="2">
          <cell r="B2">
            <v>0</v>
          </cell>
        </row>
      </sheetData>
      <sheetData sheetId="2126">
        <row r="2">
          <cell r="B2">
            <v>0</v>
          </cell>
        </row>
      </sheetData>
      <sheetData sheetId="2127">
        <row r="2">
          <cell r="B2">
            <v>0</v>
          </cell>
        </row>
      </sheetData>
      <sheetData sheetId="2128">
        <row r="2">
          <cell r="B2">
            <v>0</v>
          </cell>
        </row>
      </sheetData>
      <sheetData sheetId="2129">
        <row r="2">
          <cell r="B2">
            <v>0</v>
          </cell>
        </row>
      </sheetData>
      <sheetData sheetId="2130">
        <row r="2">
          <cell r="B2">
            <v>0</v>
          </cell>
        </row>
      </sheetData>
      <sheetData sheetId="2131">
        <row r="2">
          <cell r="B2">
            <v>0</v>
          </cell>
        </row>
      </sheetData>
      <sheetData sheetId="2132">
        <row r="2">
          <cell r="B2">
            <v>0</v>
          </cell>
        </row>
      </sheetData>
      <sheetData sheetId="2133">
        <row r="2">
          <cell r="B2">
            <v>1.9678000000000001E-2</v>
          </cell>
        </row>
      </sheetData>
      <sheetData sheetId="2134">
        <row r="2">
          <cell r="B2">
            <v>1.9678000000000001E-2</v>
          </cell>
        </row>
      </sheetData>
      <sheetData sheetId="2135">
        <row r="2">
          <cell r="B2">
            <v>0</v>
          </cell>
        </row>
      </sheetData>
      <sheetData sheetId="2136">
        <row r="2">
          <cell r="B2">
            <v>1.9678000000000001E-2</v>
          </cell>
        </row>
      </sheetData>
      <sheetData sheetId="2137">
        <row r="2">
          <cell r="B2">
            <v>1.9678000000000001E-2</v>
          </cell>
        </row>
      </sheetData>
      <sheetData sheetId="2138">
        <row r="2">
          <cell r="B2">
            <v>1.9678000000000001E-2</v>
          </cell>
        </row>
      </sheetData>
      <sheetData sheetId="2139">
        <row r="2">
          <cell r="B2">
            <v>1.9678000000000001E-2</v>
          </cell>
        </row>
      </sheetData>
      <sheetData sheetId="2140">
        <row r="2">
          <cell r="B2">
            <v>1.9678000000000001E-2</v>
          </cell>
        </row>
      </sheetData>
      <sheetData sheetId="2141">
        <row r="2">
          <cell r="B2">
            <v>1.9678000000000001E-2</v>
          </cell>
        </row>
      </sheetData>
      <sheetData sheetId="2142">
        <row r="2">
          <cell r="B2">
            <v>1.9678000000000001E-2</v>
          </cell>
        </row>
      </sheetData>
      <sheetData sheetId="2143">
        <row r="2">
          <cell r="B2">
            <v>0</v>
          </cell>
        </row>
      </sheetData>
      <sheetData sheetId="2144">
        <row r="2">
          <cell r="B2">
            <v>0</v>
          </cell>
        </row>
      </sheetData>
      <sheetData sheetId="2145">
        <row r="2">
          <cell r="B2">
            <v>0</v>
          </cell>
        </row>
      </sheetData>
      <sheetData sheetId="2146">
        <row r="2">
          <cell r="B2">
            <v>0</v>
          </cell>
        </row>
      </sheetData>
      <sheetData sheetId="2147">
        <row r="2">
          <cell r="B2">
            <v>0</v>
          </cell>
        </row>
      </sheetData>
      <sheetData sheetId="2148">
        <row r="2">
          <cell r="B2">
            <v>0</v>
          </cell>
        </row>
      </sheetData>
      <sheetData sheetId="2149">
        <row r="2">
          <cell r="B2">
            <v>0</v>
          </cell>
        </row>
      </sheetData>
      <sheetData sheetId="2150">
        <row r="2">
          <cell r="B2">
            <v>1.9678000000000001E-2</v>
          </cell>
        </row>
      </sheetData>
      <sheetData sheetId="2151">
        <row r="2">
          <cell r="B2">
            <v>1.9678000000000001E-2</v>
          </cell>
        </row>
      </sheetData>
      <sheetData sheetId="2152">
        <row r="2">
          <cell r="B2">
            <v>0</v>
          </cell>
        </row>
      </sheetData>
      <sheetData sheetId="2153">
        <row r="2">
          <cell r="B2">
            <v>0</v>
          </cell>
        </row>
      </sheetData>
      <sheetData sheetId="2154">
        <row r="2">
          <cell r="B2">
            <v>1.9678000000000001E-2</v>
          </cell>
        </row>
      </sheetData>
      <sheetData sheetId="2155">
        <row r="2">
          <cell r="B2">
            <v>1.9678000000000001E-2</v>
          </cell>
        </row>
      </sheetData>
      <sheetData sheetId="2156">
        <row r="2">
          <cell r="B2">
            <v>1.9678000000000001E-2</v>
          </cell>
        </row>
      </sheetData>
      <sheetData sheetId="2157">
        <row r="2">
          <cell r="B2">
            <v>1.9678000000000001E-2</v>
          </cell>
        </row>
      </sheetData>
      <sheetData sheetId="2158">
        <row r="2">
          <cell r="B2">
            <v>1.9678000000000001E-2</v>
          </cell>
        </row>
      </sheetData>
      <sheetData sheetId="2159">
        <row r="2">
          <cell r="B2">
            <v>1.9678000000000001E-2</v>
          </cell>
        </row>
      </sheetData>
      <sheetData sheetId="2160"/>
      <sheetData sheetId="2161">
        <row r="2">
          <cell r="B2">
            <v>1.9678000000000001E-2</v>
          </cell>
        </row>
      </sheetData>
      <sheetData sheetId="2162">
        <row r="2">
          <cell r="B2">
            <v>1.9678000000000001E-2</v>
          </cell>
        </row>
      </sheetData>
      <sheetData sheetId="2163">
        <row r="2">
          <cell r="B2">
            <v>1.9678000000000001E-2</v>
          </cell>
        </row>
      </sheetData>
      <sheetData sheetId="2164">
        <row r="2">
          <cell r="B2">
            <v>1.9678000000000001E-2</v>
          </cell>
        </row>
      </sheetData>
      <sheetData sheetId="2165">
        <row r="2">
          <cell r="B2">
            <v>1.9678000000000001E-2</v>
          </cell>
        </row>
      </sheetData>
      <sheetData sheetId="2166">
        <row r="2">
          <cell r="B2">
            <v>1.9678000000000001E-2</v>
          </cell>
        </row>
      </sheetData>
      <sheetData sheetId="2167">
        <row r="2">
          <cell r="B2">
            <v>1.9678000000000001E-2</v>
          </cell>
        </row>
      </sheetData>
      <sheetData sheetId="2168">
        <row r="2">
          <cell r="B2">
            <v>1.9678000000000001E-2</v>
          </cell>
        </row>
      </sheetData>
      <sheetData sheetId="2169">
        <row r="2">
          <cell r="B2">
            <v>1.9678000000000001E-2</v>
          </cell>
        </row>
      </sheetData>
      <sheetData sheetId="2170">
        <row r="2">
          <cell r="B2">
            <v>1.9678000000000001E-2</v>
          </cell>
        </row>
      </sheetData>
      <sheetData sheetId="2171">
        <row r="2">
          <cell r="B2">
            <v>1.9678000000000001E-2</v>
          </cell>
        </row>
      </sheetData>
      <sheetData sheetId="2172">
        <row r="2">
          <cell r="B2">
            <v>1.9678000000000001E-2</v>
          </cell>
        </row>
      </sheetData>
      <sheetData sheetId="2173">
        <row r="2">
          <cell r="B2">
            <v>1.9678000000000001E-2</v>
          </cell>
        </row>
      </sheetData>
      <sheetData sheetId="2174">
        <row r="2">
          <cell r="B2">
            <v>1.9678000000000001E-2</v>
          </cell>
        </row>
      </sheetData>
      <sheetData sheetId="2175"/>
      <sheetData sheetId="2176"/>
      <sheetData sheetId="2177">
        <row r="2">
          <cell r="B2">
            <v>1.9678000000000001E-2</v>
          </cell>
        </row>
      </sheetData>
      <sheetData sheetId="2178">
        <row r="2">
          <cell r="B2">
            <v>1.9678000000000001E-2</v>
          </cell>
        </row>
      </sheetData>
      <sheetData sheetId="2179">
        <row r="2">
          <cell r="B2">
            <v>1.9678000000000001E-2</v>
          </cell>
        </row>
      </sheetData>
      <sheetData sheetId="2180">
        <row r="2">
          <cell r="B2">
            <v>1.9678000000000001E-2</v>
          </cell>
        </row>
      </sheetData>
      <sheetData sheetId="2181">
        <row r="2">
          <cell r="B2">
            <v>1.9678000000000001E-2</v>
          </cell>
        </row>
      </sheetData>
      <sheetData sheetId="2182">
        <row r="2">
          <cell r="B2">
            <v>0</v>
          </cell>
        </row>
      </sheetData>
      <sheetData sheetId="2183">
        <row r="2">
          <cell r="B2">
            <v>1.9678000000000001E-2</v>
          </cell>
        </row>
      </sheetData>
      <sheetData sheetId="2184">
        <row r="2">
          <cell r="B2">
            <v>1.9678000000000001E-2</v>
          </cell>
        </row>
      </sheetData>
      <sheetData sheetId="2185">
        <row r="2">
          <cell r="B2">
            <v>1.9678000000000001E-2</v>
          </cell>
        </row>
      </sheetData>
      <sheetData sheetId="2186">
        <row r="2">
          <cell r="B2">
            <v>0</v>
          </cell>
        </row>
      </sheetData>
      <sheetData sheetId="2187">
        <row r="2">
          <cell r="B2">
            <v>1.9678000000000001E-2</v>
          </cell>
        </row>
      </sheetData>
      <sheetData sheetId="2188">
        <row r="2">
          <cell r="B2">
            <v>1.9678000000000001E-2</v>
          </cell>
        </row>
      </sheetData>
      <sheetData sheetId="2189">
        <row r="2">
          <cell r="B2">
            <v>1.9678000000000001E-2</v>
          </cell>
        </row>
      </sheetData>
      <sheetData sheetId="2190">
        <row r="2">
          <cell r="B2">
            <v>1.9678000000000001E-2</v>
          </cell>
        </row>
      </sheetData>
      <sheetData sheetId="2191">
        <row r="2">
          <cell r="B2">
            <v>1.9678000000000001E-2</v>
          </cell>
        </row>
      </sheetData>
      <sheetData sheetId="2192">
        <row r="2">
          <cell r="B2">
            <v>1.9678000000000001E-2</v>
          </cell>
        </row>
      </sheetData>
      <sheetData sheetId="2193">
        <row r="2">
          <cell r="B2">
            <v>1.9678000000000001E-2</v>
          </cell>
        </row>
      </sheetData>
      <sheetData sheetId="2194">
        <row r="2">
          <cell r="B2">
            <v>1.9678000000000001E-2</v>
          </cell>
        </row>
      </sheetData>
      <sheetData sheetId="2195">
        <row r="2">
          <cell r="B2">
            <v>1.9678000000000001E-2</v>
          </cell>
        </row>
      </sheetData>
      <sheetData sheetId="2196">
        <row r="2">
          <cell r="B2">
            <v>1.9678000000000001E-2</v>
          </cell>
        </row>
      </sheetData>
      <sheetData sheetId="2197">
        <row r="2">
          <cell r="B2">
            <v>1.9678000000000001E-2</v>
          </cell>
        </row>
      </sheetData>
      <sheetData sheetId="2198"/>
      <sheetData sheetId="2199"/>
      <sheetData sheetId="2200">
        <row r="2">
          <cell r="B2">
            <v>1.9678000000000001E-2</v>
          </cell>
        </row>
      </sheetData>
      <sheetData sheetId="2201">
        <row r="2">
          <cell r="B2">
            <v>1.9678000000000001E-2</v>
          </cell>
        </row>
      </sheetData>
      <sheetData sheetId="2202">
        <row r="2">
          <cell r="B2">
            <v>1.9678000000000001E-2</v>
          </cell>
        </row>
      </sheetData>
      <sheetData sheetId="2203">
        <row r="2">
          <cell r="B2">
            <v>1.9678000000000001E-2</v>
          </cell>
        </row>
      </sheetData>
      <sheetData sheetId="2204">
        <row r="2">
          <cell r="B2">
            <v>1.9678000000000001E-2</v>
          </cell>
        </row>
      </sheetData>
      <sheetData sheetId="2205">
        <row r="2">
          <cell r="B2">
            <v>1.9678000000000001E-2</v>
          </cell>
        </row>
      </sheetData>
      <sheetData sheetId="2206">
        <row r="2">
          <cell r="B2">
            <v>1.9678000000000001E-2</v>
          </cell>
        </row>
      </sheetData>
      <sheetData sheetId="2207">
        <row r="2">
          <cell r="B2">
            <v>1.9678000000000001E-2</v>
          </cell>
        </row>
      </sheetData>
      <sheetData sheetId="2208">
        <row r="2">
          <cell r="B2">
            <v>1.9678000000000001E-2</v>
          </cell>
        </row>
      </sheetData>
      <sheetData sheetId="2209">
        <row r="2">
          <cell r="B2">
            <v>1.9678000000000001E-2</v>
          </cell>
        </row>
      </sheetData>
      <sheetData sheetId="2210">
        <row r="2">
          <cell r="B2">
            <v>1.9678000000000001E-2</v>
          </cell>
        </row>
      </sheetData>
      <sheetData sheetId="2211">
        <row r="2">
          <cell r="B2">
            <v>1.9678000000000001E-2</v>
          </cell>
        </row>
      </sheetData>
      <sheetData sheetId="2212">
        <row r="2">
          <cell r="B2">
            <v>0</v>
          </cell>
        </row>
      </sheetData>
      <sheetData sheetId="2213">
        <row r="2">
          <cell r="B2">
            <v>0</v>
          </cell>
        </row>
      </sheetData>
      <sheetData sheetId="2214">
        <row r="2">
          <cell r="B2">
            <v>0</v>
          </cell>
        </row>
      </sheetData>
      <sheetData sheetId="2215">
        <row r="2">
          <cell r="B2">
            <v>1.9678000000000001E-2</v>
          </cell>
        </row>
      </sheetData>
      <sheetData sheetId="2216">
        <row r="2">
          <cell r="B2">
            <v>1.9678000000000001E-2</v>
          </cell>
        </row>
      </sheetData>
      <sheetData sheetId="2217">
        <row r="2">
          <cell r="B2">
            <v>1.9678000000000001E-2</v>
          </cell>
        </row>
      </sheetData>
      <sheetData sheetId="2218">
        <row r="2">
          <cell r="B2">
            <v>1.9678000000000001E-2</v>
          </cell>
        </row>
      </sheetData>
      <sheetData sheetId="2219">
        <row r="2">
          <cell r="B2">
            <v>1.9678000000000001E-2</v>
          </cell>
        </row>
      </sheetData>
      <sheetData sheetId="2220">
        <row r="2">
          <cell r="B2">
            <v>1.9678000000000001E-2</v>
          </cell>
        </row>
      </sheetData>
      <sheetData sheetId="2221">
        <row r="2">
          <cell r="B2">
            <v>1.9678000000000001E-2</v>
          </cell>
        </row>
      </sheetData>
      <sheetData sheetId="2222">
        <row r="2">
          <cell r="B2">
            <v>1.9678000000000001E-2</v>
          </cell>
        </row>
      </sheetData>
      <sheetData sheetId="2223">
        <row r="2">
          <cell r="B2">
            <v>1.9678000000000001E-2</v>
          </cell>
        </row>
      </sheetData>
      <sheetData sheetId="2224">
        <row r="2">
          <cell r="B2">
            <v>1.9678000000000001E-2</v>
          </cell>
        </row>
      </sheetData>
      <sheetData sheetId="2225">
        <row r="2">
          <cell r="B2">
            <v>1.9678000000000001E-2</v>
          </cell>
        </row>
      </sheetData>
      <sheetData sheetId="2226">
        <row r="2">
          <cell r="B2">
            <v>1.9678000000000001E-2</v>
          </cell>
        </row>
      </sheetData>
      <sheetData sheetId="2227">
        <row r="2">
          <cell r="B2">
            <v>1.9678000000000001E-2</v>
          </cell>
        </row>
      </sheetData>
      <sheetData sheetId="2228">
        <row r="2">
          <cell r="B2">
            <v>1.9678000000000001E-2</v>
          </cell>
        </row>
      </sheetData>
      <sheetData sheetId="2229">
        <row r="2">
          <cell r="B2">
            <v>1.9678000000000001E-2</v>
          </cell>
        </row>
      </sheetData>
      <sheetData sheetId="2230">
        <row r="2">
          <cell r="B2">
            <v>1.9678000000000001E-2</v>
          </cell>
        </row>
      </sheetData>
      <sheetData sheetId="2231">
        <row r="2">
          <cell r="B2">
            <v>1.9678000000000001E-2</v>
          </cell>
        </row>
      </sheetData>
      <sheetData sheetId="2232">
        <row r="2">
          <cell r="B2">
            <v>1.9678000000000001E-2</v>
          </cell>
        </row>
      </sheetData>
      <sheetData sheetId="2233">
        <row r="2">
          <cell r="B2">
            <v>0</v>
          </cell>
        </row>
      </sheetData>
      <sheetData sheetId="2234">
        <row r="2">
          <cell r="B2">
            <v>1.9678000000000001E-2</v>
          </cell>
        </row>
      </sheetData>
      <sheetData sheetId="2235">
        <row r="2">
          <cell r="B2">
            <v>1.9678000000000001E-2</v>
          </cell>
        </row>
      </sheetData>
      <sheetData sheetId="2236">
        <row r="2">
          <cell r="B2">
            <v>1.9678000000000001E-2</v>
          </cell>
        </row>
      </sheetData>
      <sheetData sheetId="2237">
        <row r="2">
          <cell r="B2">
            <v>1.9678000000000001E-2</v>
          </cell>
        </row>
      </sheetData>
      <sheetData sheetId="2238">
        <row r="2">
          <cell r="B2">
            <v>1.9678000000000001E-2</v>
          </cell>
        </row>
      </sheetData>
      <sheetData sheetId="2239">
        <row r="2">
          <cell r="B2">
            <v>1.9678000000000001E-2</v>
          </cell>
        </row>
      </sheetData>
      <sheetData sheetId="2240">
        <row r="2">
          <cell r="B2">
            <v>1.9678000000000001E-2</v>
          </cell>
        </row>
      </sheetData>
      <sheetData sheetId="2241">
        <row r="2">
          <cell r="B2">
            <v>1.9678000000000001E-2</v>
          </cell>
        </row>
      </sheetData>
      <sheetData sheetId="2242">
        <row r="2">
          <cell r="B2">
            <v>1.9678000000000001E-2</v>
          </cell>
        </row>
      </sheetData>
      <sheetData sheetId="2243">
        <row r="2">
          <cell r="B2">
            <v>1.9678000000000001E-2</v>
          </cell>
        </row>
      </sheetData>
      <sheetData sheetId="2244">
        <row r="2">
          <cell r="B2">
            <v>0</v>
          </cell>
        </row>
      </sheetData>
      <sheetData sheetId="2245">
        <row r="2">
          <cell r="B2">
            <v>0</v>
          </cell>
        </row>
      </sheetData>
      <sheetData sheetId="2246">
        <row r="2">
          <cell r="B2">
            <v>0</v>
          </cell>
        </row>
      </sheetData>
      <sheetData sheetId="2247">
        <row r="2">
          <cell r="B2">
            <v>0</v>
          </cell>
        </row>
      </sheetData>
      <sheetData sheetId="2248">
        <row r="2">
          <cell r="B2">
            <v>1.9678000000000001E-2</v>
          </cell>
        </row>
      </sheetData>
      <sheetData sheetId="2249">
        <row r="3">
          <cell r="B3" t="str">
            <v>Total</v>
          </cell>
        </row>
      </sheetData>
      <sheetData sheetId="2250">
        <row r="2">
          <cell r="B2">
            <v>1.9678000000000001E-2</v>
          </cell>
        </row>
      </sheetData>
      <sheetData sheetId="2251">
        <row r="2">
          <cell r="B2">
            <v>1.9678000000000001E-2</v>
          </cell>
        </row>
      </sheetData>
      <sheetData sheetId="2252">
        <row r="2">
          <cell r="B2">
            <v>1.9678000000000001E-2</v>
          </cell>
        </row>
      </sheetData>
      <sheetData sheetId="2253">
        <row r="2">
          <cell r="B2">
            <v>0</v>
          </cell>
        </row>
      </sheetData>
      <sheetData sheetId="2254">
        <row r="2">
          <cell r="B2">
            <v>1.9678000000000001E-2</v>
          </cell>
        </row>
      </sheetData>
      <sheetData sheetId="2255">
        <row r="2">
          <cell r="B2">
            <v>0</v>
          </cell>
        </row>
      </sheetData>
      <sheetData sheetId="2256">
        <row r="2">
          <cell r="B2">
            <v>1.9678000000000001E-2</v>
          </cell>
        </row>
      </sheetData>
      <sheetData sheetId="2257">
        <row r="2">
          <cell r="B2">
            <v>1.9678000000000001E-2</v>
          </cell>
        </row>
      </sheetData>
      <sheetData sheetId="2258">
        <row r="2">
          <cell r="B2">
            <v>1.9678000000000001E-2</v>
          </cell>
        </row>
      </sheetData>
      <sheetData sheetId="2259">
        <row r="2">
          <cell r="B2">
            <v>1.9678000000000001E-2</v>
          </cell>
        </row>
      </sheetData>
      <sheetData sheetId="2260">
        <row r="2">
          <cell r="B2">
            <v>1.9678000000000001E-2</v>
          </cell>
        </row>
      </sheetData>
      <sheetData sheetId="2261">
        <row r="2">
          <cell r="B2">
            <v>1.9678000000000001E-2</v>
          </cell>
        </row>
      </sheetData>
      <sheetData sheetId="2262"/>
      <sheetData sheetId="2263">
        <row r="2">
          <cell r="B2">
            <v>1.9678000000000001E-2</v>
          </cell>
        </row>
      </sheetData>
      <sheetData sheetId="2264">
        <row r="2">
          <cell r="B2">
            <v>1.9678000000000001E-2</v>
          </cell>
        </row>
      </sheetData>
      <sheetData sheetId="2265">
        <row r="2">
          <cell r="B2">
            <v>1.9678000000000001E-2</v>
          </cell>
        </row>
      </sheetData>
      <sheetData sheetId="2266">
        <row r="2">
          <cell r="B2">
            <v>1.9678000000000001E-2</v>
          </cell>
        </row>
      </sheetData>
      <sheetData sheetId="2267"/>
      <sheetData sheetId="2268">
        <row r="2">
          <cell r="B2">
            <v>1.9678000000000001E-2</v>
          </cell>
        </row>
      </sheetData>
      <sheetData sheetId="2269">
        <row r="2">
          <cell r="B2">
            <v>1.9678000000000001E-2</v>
          </cell>
        </row>
      </sheetData>
      <sheetData sheetId="2270">
        <row r="2">
          <cell r="B2">
            <v>1.9678000000000001E-2</v>
          </cell>
        </row>
      </sheetData>
      <sheetData sheetId="2271">
        <row r="2">
          <cell r="B2">
            <v>1.9678000000000001E-2</v>
          </cell>
        </row>
      </sheetData>
      <sheetData sheetId="2272">
        <row r="2">
          <cell r="B2">
            <v>1.9678000000000001E-2</v>
          </cell>
        </row>
      </sheetData>
      <sheetData sheetId="2273">
        <row r="2">
          <cell r="B2">
            <v>1.9678000000000001E-2</v>
          </cell>
        </row>
      </sheetData>
      <sheetData sheetId="2274">
        <row r="2">
          <cell r="B2">
            <v>1.9678000000000001E-2</v>
          </cell>
        </row>
      </sheetData>
      <sheetData sheetId="2275">
        <row r="2">
          <cell r="B2">
            <v>1.9678000000000001E-2</v>
          </cell>
        </row>
      </sheetData>
      <sheetData sheetId="2276">
        <row r="2">
          <cell r="B2">
            <v>1.9678000000000001E-2</v>
          </cell>
        </row>
      </sheetData>
      <sheetData sheetId="2277">
        <row r="2">
          <cell r="B2">
            <v>1.9678000000000001E-2</v>
          </cell>
        </row>
      </sheetData>
      <sheetData sheetId="2278">
        <row r="2">
          <cell r="B2">
            <v>1.9678000000000001E-2</v>
          </cell>
        </row>
      </sheetData>
      <sheetData sheetId="2279">
        <row r="2">
          <cell r="B2">
            <v>0</v>
          </cell>
        </row>
      </sheetData>
      <sheetData sheetId="2280">
        <row r="2">
          <cell r="B2">
            <v>1.9678000000000001E-2</v>
          </cell>
        </row>
      </sheetData>
      <sheetData sheetId="2281">
        <row r="2">
          <cell r="B2">
            <v>0</v>
          </cell>
        </row>
      </sheetData>
      <sheetData sheetId="2282">
        <row r="2">
          <cell r="B2">
            <v>1.9678000000000001E-2</v>
          </cell>
        </row>
      </sheetData>
      <sheetData sheetId="2283">
        <row r="2">
          <cell r="B2">
            <v>1.9678000000000001E-2</v>
          </cell>
        </row>
      </sheetData>
      <sheetData sheetId="2284"/>
      <sheetData sheetId="2285"/>
      <sheetData sheetId="2286">
        <row r="2">
          <cell r="B2">
            <v>1.9678000000000001E-2</v>
          </cell>
        </row>
      </sheetData>
      <sheetData sheetId="2287">
        <row r="2">
          <cell r="B2">
            <v>1.9678000000000001E-2</v>
          </cell>
        </row>
      </sheetData>
      <sheetData sheetId="2288">
        <row r="2">
          <cell r="B2">
            <v>1.9678000000000001E-2</v>
          </cell>
        </row>
      </sheetData>
      <sheetData sheetId="2289">
        <row r="2">
          <cell r="B2">
            <v>1.9678000000000001E-2</v>
          </cell>
        </row>
      </sheetData>
      <sheetData sheetId="2290">
        <row r="2">
          <cell r="B2">
            <v>1.9678000000000001E-2</v>
          </cell>
        </row>
      </sheetData>
      <sheetData sheetId="2291">
        <row r="2">
          <cell r="B2">
            <v>1.9678000000000001E-2</v>
          </cell>
        </row>
      </sheetData>
      <sheetData sheetId="2292">
        <row r="2">
          <cell r="B2">
            <v>1.9678000000000001E-2</v>
          </cell>
        </row>
      </sheetData>
      <sheetData sheetId="2293">
        <row r="2">
          <cell r="B2">
            <v>1.9678000000000001E-2</v>
          </cell>
        </row>
      </sheetData>
      <sheetData sheetId="2294">
        <row r="2">
          <cell r="B2">
            <v>1.9678000000000001E-2</v>
          </cell>
        </row>
      </sheetData>
      <sheetData sheetId="2295">
        <row r="2">
          <cell r="B2">
            <v>1.9678000000000001E-2</v>
          </cell>
        </row>
      </sheetData>
      <sheetData sheetId="2296">
        <row r="2">
          <cell r="B2">
            <v>1.9678000000000001E-2</v>
          </cell>
        </row>
      </sheetData>
      <sheetData sheetId="2297">
        <row r="2">
          <cell r="B2">
            <v>0</v>
          </cell>
        </row>
      </sheetData>
      <sheetData sheetId="2298">
        <row r="2">
          <cell r="B2">
            <v>0</v>
          </cell>
        </row>
      </sheetData>
      <sheetData sheetId="2299"/>
      <sheetData sheetId="2300">
        <row r="2">
          <cell r="B2">
            <v>1.9678000000000001E-2</v>
          </cell>
        </row>
      </sheetData>
      <sheetData sheetId="2301">
        <row r="2">
          <cell r="B2">
            <v>1.9678000000000001E-2</v>
          </cell>
        </row>
      </sheetData>
      <sheetData sheetId="2302">
        <row r="2">
          <cell r="B2">
            <v>1.9678000000000001E-2</v>
          </cell>
        </row>
      </sheetData>
      <sheetData sheetId="2303">
        <row r="2">
          <cell r="B2">
            <v>1.9678000000000001E-2</v>
          </cell>
        </row>
      </sheetData>
      <sheetData sheetId="2304">
        <row r="2">
          <cell r="B2">
            <v>1.9678000000000001E-2</v>
          </cell>
        </row>
      </sheetData>
      <sheetData sheetId="2305">
        <row r="2">
          <cell r="B2">
            <v>1.9678000000000001E-2</v>
          </cell>
        </row>
      </sheetData>
      <sheetData sheetId="2306">
        <row r="2">
          <cell r="B2">
            <v>1.9678000000000001E-2</v>
          </cell>
        </row>
      </sheetData>
      <sheetData sheetId="2307">
        <row r="2">
          <cell r="B2">
            <v>1.9678000000000001E-2</v>
          </cell>
        </row>
      </sheetData>
      <sheetData sheetId="2308">
        <row r="2">
          <cell r="B2">
            <v>1.9678000000000001E-2</v>
          </cell>
        </row>
      </sheetData>
      <sheetData sheetId="2309">
        <row r="2">
          <cell r="B2">
            <v>1.9678000000000001E-2</v>
          </cell>
        </row>
      </sheetData>
      <sheetData sheetId="2310">
        <row r="2">
          <cell r="B2">
            <v>1.9678000000000001E-2</v>
          </cell>
        </row>
      </sheetData>
      <sheetData sheetId="2311">
        <row r="2">
          <cell r="B2">
            <v>1.9678000000000001E-2</v>
          </cell>
        </row>
      </sheetData>
      <sheetData sheetId="2312">
        <row r="2">
          <cell r="B2">
            <v>1.9678000000000001E-2</v>
          </cell>
        </row>
      </sheetData>
      <sheetData sheetId="2313">
        <row r="2">
          <cell r="B2">
            <v>1.9678000000000001E-2</v>
          </cell>
        </row>
      </sheetData>
      <sheetData sheetId="2314">
        <row r="2">
          <cell r="B2">
            <v>1.9678000000000001E-2</v>
          </cell>
        </row>
      </sheetData>
      <sheetData sheetId="2315">
        <row r="2">
          <cell r="B2">
            <v>1.9678000000000001E-2</v>
          </cell>
        </row>
      </sheetData>
      <sheetData sheetId="2316">
        <row r="2">
          <cell r="B2">
            <v>0</v>
          </cell>
        </row>
      </sheetData>
      <sheetData sheetId="2317">
        <row r="2">
          <cell r="B2">
            <v>1.9678000000000001E-2</v>
          </cell>
        </row>
      </sheetData>
      <sheetData sheetId="2318">
        <row r="2">
          <cell r="B2">
            <v>1.9678000000000001E-2</v>
          </cell>
        </row>
      </sheetData>
      <sheetData sheetId="2319">
        <row r="2">
          <cell r="B2">
            <v>0</v>
          </cell>
        </row>
      </sheetData>
      <sheetData sheetId="2320">
        <row r="2">
          <cell r="B2">
            <v>1.9678000000000001E-2</v>
          </cell>
        </row>
      </sheetData>
      <sheetData sheetId="2321">
        <row r="2">
          <cell r="B2">
            <v>1.9678000000000001E-2</v>
          </cell>
        </row>
      </sheetData>
      <sheetData sheetId="2322">
        <row r="2">
          <cell r="B2">
            <v>1.9678000000000001E-2</v>
          </cell>
        </row>
      </sheetData>
      <sheetData sheetId="2323">
        <row r="2">
          <cell r="B2">
            <v>1.9678000000000001E-2</v>
          </cell>
        </row>
      </sheetData>
      <sheetData sheetId="2324">
        <row r="2">
          <cell r="B2">
            <v>1.9678000000000001E-2</v>
          </cell>
        </row>
      </sheetData>
      <sheetData sheetId="2325">
        <row r="2">
          <cell r="B2">
            <v>1.9678000000000001E-2</v>
          </cell>
        </row>
      </sheetData>
      <sheetData sheetId="2326">
        <row r="2">
          <cell r="B2">
            <v>1.9678000000000001E-2</v>
          </cell>
        </row>
      </sheetData>
      <sheetData sheetId="2327">
        <row r="2">
          <cell r="B2">
            <v>1.9678000000000001E-2</v>
          </cell>
        </row>
      </sheetData>
      <sheetData sheetId="2328">
        <row r="2">
          <cell r="B2">
            <v>0</v>
          </cell>
        </row>
      </sheetData>
      <sheetData sheetId="2329">
        <row r="2">
          <cell r="B2">
            <v>1.9678000000000001E-2</v>
          </cell>
        </row>
      </sheetData>
      <sheetData sheetId="2330">
        <row r="2">
          <cell r="B2">
            <v>1.9678000000000001E-2</v>
          </cell>
        </row>
      </sheetData>
      <sheetData sheetId="2331">
        <row r="2">
          <cell r="B2">
            <v>0</v>
          </cell>
        </row>
      </sheetData>
      <sheetData sheetId="2332">
        <row r="2">
          <cell r="B2">
            <v>1.9678000000000001E-2</v>
          </cell>
        </row>
      </sheetData>
      <sheetData sheetId="2333">
        <row r="2">
          <cell r="B2">
            <v>1.9678000000000001E-2</v>
          </cell>
        </row>
      </sheetData>
      <sheetData sheetId="2334">
        <row r="2">
          <cell r="B2">
            <v>0</v>
          </cell>
        </row>
      </sheetData>
      <sheetData sheetId="2335">
        <row r="2">
          <cell r="B2">
            <v>0</v>
          </cell>
        </row>
      </sheetData>
      <sheetData sheetId="2336">
        <row r="2">
          <cell r="B2">
            <v>1.9678000000000001E-2</v>
          </cell>
        </row>
      </sheetData>
      <sheetData sheetId="2337">
        <row r="2">
          <cell r="B2">
            <v>1.9678000000000001E-2</v>
          </cell>
        </row>
      </sheetData>
      <sheetData sheetId="2338">
        <row r="2">
          <cell r="B2">
            <v>1.9678000000000001E-2</v>
          </cell>
        </row>
      </sheetData>
      <sheetData sheetId="2339">
        <row r="2">
          <cell r="B2">
            <v>1.9678000000000001E-2</v>
          </cell>
        </row>
      </sheetData>
      <sheetData sheetId="2340">
        <row r="2">
          <cell r="B2">
            <v>0</v>
          </cell>
        </row>
      </sheetData>
      <sheetData sheetId="2341">
        <row r="2">
          <cell r="B2">
            <v>1.9678000000000001E-2</v>
          </cell>
        </row>
      </sheetData>
      <sheetData sheetId="2342">
        <row r="2">
          <cell r="B2">
            <v>1.9678000000000001E-2</v>
          </cell>
        </row>
      </sheetData>
      <sheetData sheetId="2343">
        <row r="2">
          <cell r="B2">
            <v>0</v>
          </cell>
        </row>
      </sheetData>
      <sheetData sheetId="2344">
        <row r="2">
          <cell r="B2">
            <v>0</v>
          </cell>
        </row>
      </sheetData>
      <sheetData sheetId="2345">
        <row r="2">
          <cell r="B2">
            <v>0</v>
          </cell>
        </row>
      </sheetData>
      <sheetData sheetId="2346">
        <row r="2">
          <cell r="B2">
            <v>0</v>
          </cell>
        </row>
      </sheetData>
      <sheetData sheetId="2347">
        <row r="2">
          <cell r="B2">
            <v>0</v>
          </cell>
        </row>
      </sheetData>
      <sheetData sheetId="2348">
        <row r="2">
          <cell r="B2">
            <v>1.9678000000000001E-2</v>
          </cell>
        </row>
      </sheetData>
      <sheetData sheetId="2349">
        <row r="2">
          <cell r="B2">
            <v>1.9678000000000001E-2</v>
          </cell>
        </row>
      </sheetData>
      <sheetData sheetId="2350">
        <row r="2">
          <cell r="B2">
            <v>1.9678000000000001E-2</v>
          </cell>
        </row>
      </sheetData>
      <sheetData sheetId="2351">
        <row r="2">
          <cell r="B2">
            <v>0</v>
          </cell>
        </row>
      </sheetData>
      <sheetData sheetId="2352">
        <row r="2">
          <cell r="B2">
            <v>0</v>
          </cell>
        </row>
      </sheetData>
      <sheetData sheetId="2353">
        <row r="2">
          <cell r="B2">
            <v>1.9678000000000001E-2</v>
          </cell>
        </row>
      </sheetData>
      <sheetData sheetId="2354">
        <row r="2">
          <cell r="B2">
            <v>1.9678000000000001E-2</v>
          </cell>
        </row>
      </sheetData>
      <sheetData sheetId="2355">
        <row r="2">
          <cell r="B2">
            <v>1.9678000000000001E-2</v>
          </cell>
        </row>
      </sheetData>
      <sheetData sheetId="2356">
        <row r="2">
          <cell r="B2">
            <v>0</v>
          </cell>
        </row>
      </sheetData>
      <sheetData sheetId="2357">
        <row r="2">
          <cell r="B2">
            <v>1.9678000000000001E-2</v>
          </cell>
        </row>
      </sheetData>
      <sheetData sheetId="2358">
        <row r="2">
          <cell r="B2">
            <v>1.9678000000000001E-2</v>
          </cell>
        </row>
      </sheetData>
      <sheetData sheetId="2359">
        <row r="2">
          <cell r="B2">
            <v>0</v>
          </cell>
        </row>
      </sheetData>
      <sheetData sheetId="2360">
        <row r="2">
          <cell r="B2">
            <v>1.9678000000000001E-2</v>
          </cell>
        </row>
      </sheetData>
      <sheetData sheetId="2361">
        <row r="2">
          <cell r="B2">
            <v>1.9678000000000001E-2</v>
          </cell>
        </row>
      </sheetData>
      <sheetData sheetId="2362">
        <row r="2">
          <cell r="B2">
            <v>1.9678000000000001E-2</v>
          </cell>
        </row>
      </sheetData>
      <sheetData sheetId="2363"/>
      <sheetData sheetId="2364">
        <row r="2">
          <cell r="B2">
            <v>0</v>
          </cell>
        </row>
      </sheetData>
      <sheetData sheetId="2365">
        <row r="2">
          <cell r="B2">
            <v>1.9678000000000001E-2</v>
          </cell>
        </row>
      </sheetData>
      <sheetData sheetId="2366">
        <row r="2">
          <cell r="B2">
            <v>1.9678000000000001E-2</v>
          </cell>
        </row>
      </sheetData>
      <sheetData sheetId="2367">
        <row r="2">
          <cell r="B2">
            <v>0</v>
          </cell>
        </row>
      </sheetData>
      <sheetData sheetId="2368">
        <row r="2">
          <cell r="B2">
            <v>1.9678000000000001E-2</v>
          </cell>
        </row>
      </sheetData>
      <sheetData sheetId="2369"/>
      <sheetData sheetId="2370"/>
      <sheetData sheetId="2371"/>
      <sheetData sheetId="2372">
        <row r="2">
          <cell r="B2">
            <v>1.9678000000000001E-2</v>
          </cell>
        </row>
      </sheetData>
      <sheetData sheetId="2373"/>
      <sheetData sheetId="2374">
        <row r="2">
          <cell r="B2">
            <v>1.9678000000000001E-2</v>
          </cell>
        </row>
      </sheetData>
      <sheetData sheetId="2375">
        <row r="2">
          <cell r="B2">
            <v>1.9678000000000001E-2</v>
          </cell>
        </row>
      </sheetData>
      <sheetData sheetId="2376">
        <row r="2">
          <cell r="B2">
            <v>1.9678000000000001E-2</v>
          </cell>
        </row>
      </sheetData>
      <sheetData sheetId="2377">
        <row r="2">
          <cell r="B2">
            <v>1.9678000000000001E-2</v>
          </cell>
        </row>
      </sheetData>
      <sheetData sheetId="2378">
        <row r="2">
          <cell r="B2">
            <v>1.9678000000000001E-2</v>
          </cell>
        </row>
      </sheetData>
      <sheetData sheetId="2379">
        <row r="2">
          <cell r="B2">
            <v>0</v>
          </cell>
        </row>
      </sheetData>
      <sheetData sheetId="2380">
        <row r="2">
          <cell r="B2">
            <v>0</v>
          </cell>
        </row>
      </sheetData>
      <sheetData sheetId="2381">
        <row r="2">
          <cell r="B2">
            <v>0</v>
          </cell>
        </row>
      </sheetData>
      <sheetData sheetId="2382">
        <row r="2">
          <cell r="B2">
            <v>0</v>
          </cell>
        </row>
      </sheetData>
      <sheetData sheetId="2383">
        <row r="2">
          <cell r="B2">
            <v>1.9678000000000001E-2</v>
          </cell>
        </row>
      </sheetData>
      <sheetData sheetId="2384">
        <row r="2">
          <cell r="B2">
            <v>1.9678000000000001E-2</v>
          </cell>
        </row>
      </sheetData>
      <sheetData sheetId="2385">
        <row r="2">
          <cell r="B2">
            <v>0</v>
          </cell>
        </row>
      </sheetData>
      <sheetData sheetId="2386"/>
      <sheetData sheetId="2387"/>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ow r="2">
          <cell r="B2">
            <v>1.9678000000000001E-2</v>
          </cell>
        </row>
      </sheetData>
      <sheetData sheetId="2425">
        <row r="2">
          <cell r="B2">
            <v>0</v>
          </cell>
        </row>
      </sheetData>
      <sheetData sheetId="2426">
        <row r="2">
          <cell r="B2">
            <v>0</v>
          </cell>
        </row>
      </sheetData>
      <sheetData sheetId="2427">
        <row r="2">
          <cell r="B2">
            <v>0</v>
          </cell>
        </row>
      </sheetData>
      <sheetData sheetId="2428">
        <row r="2">
          <cell r="B2">
            <v>0</v>
          </cell>
        </row>
      </sheetData>
      <sheetData sheetId="2429">
        <row r="2">
          <cell r="B2">
            <v>0</v>
          </cell>
        </row>
      </sheetData>
      <sheetData sheetId="2430">
        <row r="2">
          <cell r="B2">
            <v>0</v>
          </cell>
        </row>
      </sheetData>
      <sheetData sheetId="2431">
        <row r="2">
          <cell r="B2">
            <v>1.9678000000000001E-2</v>
          </cell>
        </row>
      </sheetData>
      <sheetData sheetId="2432">
        <row r="2">
          <cell r="B2">
            <v>1.9678000000000001E-2</v>
          </cell>
        </row>
      </sheetData>
      <sheetData sheetId="2433">
        <row r="2">
          <cell r="B2">
            <v>0</v>
          </cell>
        </row>
      </sheetData>
      <sheetData sheetId="2434">
        <row r="2">
          <cell r="B2">
            <v>0</v>
          </cell>
        </row>
      </sheetData>
      <sheetData sheetId="2435">
        <row r="2">
          <cell r="B2">
            <v>1.9678000000000001E-2</v>
          </cell>
        </row>
      </sheetData>
      <sheetData sheetId="2436">
        <row r="2">
          <cell r="B2">
            <v>1.9678000000000001E-2</v>
          </cell>
        </row>
      </sheetData>
      <sheetData sheetId="2437">
        <row r="2">
          <cell r="B2">
            <v>0</v>
          </cell>
        </row>
      </sheetData>
      <sheetData sheetId="2438">
        <row r="2">
          <cell r="B2">
            <v>0</v>
          </cell>
        </row>
      </sheetData>
      <sheetData sheetId="2439">
        <row r="2">
          <cell r="B2">
            <v>1.9678000000000001E-2</v>
          </cell>
        </row>
      </sheetData>
      <sheetData sheetId="2440">
        <row r="2">
          <cell r="B2">
            <v>0</v>
          </cell>
        </row>
      </sheetData>
      <sheetData sheetId="2441">
        <row r="2">
          <cell r="B2">
            <v>0</v>
          </cell>
        </row>
      </sheetData>
      <sheetData sheetId="2442">
        <row r="2">
          <cell r="B2">
            <v>0</v>
          </cell>
        </row>
      </sheetData>
      <sheetData sheetId="2443">
        <row r="2">
          <cell r="B2">
            <v>0</v>
          </cell>
        </row>
      </sheetData>
      <sheetData sheetId="2444">
        <row r="2">
          <cell r="B2">
            <v>0</v>
          </cell>
        </row>
      </sheetData>
      <sheetData sheetId="2445">
        <row r="2">
          <cell r="B2">
            <v>0</v>
          </cell>
        </row>
      </sheetData>
      <sheetData sheetId="2446">
        <row r="2">
          <cell r="B2">
            <v>1.9678000000000001E-2</v>
          </cell>
        </row>
      </sheetData>
      <sheetData sheetId="2447">
        <row r="2">
          <cell r="B2">
            <v>1.9678000000000001E-2</v>
          </cell>
        </row>
      </sheetData>
      <sheetData sheetId="2448">
        <row r="2">
          <cell r="B2">
            <v>0</v>
          </cell>
        </row>
      </sheetData>
      <sheetData sheetId="2449">
        <row r="2">
          <cell r="B2">
            <v>0</v>
          </cell>
        </row>
      </sheetData>
      <sheetData sheetId="2450">
        <row r="2">
          <cell r="B2">
            <v>0</v>
          </cell>
        </row>
      </sheetData>
      <sheetData sheetId="2451">
        <row r="2">
          <cell r="B2">
            <v>0</v>
          </cell>
        </row>
      </sheetData>
      <sheetData sheetId="2452">
        <row r="2">
          <cell r="B2">
            <v>0</v>
          </cell>
        </row>
      </sheetData>
      <sheetData sheetId="2453">
        <row r="2">
          <cell r="B2">
            <v>0</v>
          </cell>
        </row>
      </sheetData>
      <sheetData sheetId="2454">
        <row r="2">
          <cell r="B2">
            <v>1.9678000000000001E-2</v>
          </cell>
        </row>
      </sheetData>
      <sheetData sheetId="2455">
        <row r="2">
          <cell r="B2">
            <v>1.9678000000000001E-2</v>
          </cell>
        </row>
      </sheetData>
      <sheetData sheetId="2456">
        <row r="2">
          <cell r="B2">
            <v>1.9678000000000001E-2</v>
          </cell>
        </row>
      </sheetData>
      <sheetData sheetId="2457">
        <row r="2">
          <cell r="B2">
            <v>0</v>
          </cell>
        </row>
      </sheetData>
      <sheetData sheetId="2458">
        <row r="2">
          <cell r="B2">
            <v>0</v>
          </cell>
        </row>
      </sheetData>
      <sheetData sheetId="2459">
        <row r="2">
          <cell r="B2">
            <v>0</v>
          </cell>
        </row>
      </sheetData>
      <sheetData sheetId="2460">
        <row r="2">
          <cell r="B2">
            <v>0</v>
          </cell>
        </row>
      </sheetData>
      <sheetData sheetId="2461">
        <row r="2">
          <cell r="B2">
            <v>0</v>
          </cell>
        </row>
      </sheetData>
      <sheetData sheetId="2462">
        <row r="2">
          <cell r="B2">
            <v>1.9678000000000001E-2</v>
          </cell>
        </row>
      </sheetData>
      <sheetData sheetId="2463">
        <row r="2">
          <cell r="B2">
            <v>1.9678000000000001E-2</v>
          </cell>
        </row>
      </sheetData>
      <sheetData sheetId="2464">
        <row r="2">
          <cell r="B2">
            <v>1.9678000000000001E-2</v>
          </cell>
        </row>
      </sheetData>
      <sheetData sheetId="2465">
        <row r="2">
          <cell r="B2">
            <v>1.9678000000000001E-2</v>
          </cell>
        </row>
      </sheetData>
      <sheetData sheetId="2466">
        <row r="2">
          <cell r="B2">
            <v>1.9678000000000001E-2</v>
          </cell>
        </row>
      </sheetData>
      <sheetData sheetId="2467">
        <row r="2">
          <cell r="B2">
            <v>1.9678000000000001E-2</v>
          </cell>
        </row>
      </sheetData>
      <sheetData sheetId="2468">
        <row r="2">
          <cell r="B2">
            <v>1.9678000000000001E-2</v>
          </cell>
        </row>
      </sheetData>
      <sheetData sheetId="2469">
        <row r="2">
          <cell r="B2">
            <v>1.9678000000000001E-2</v>
          </cell>
        </row>
      </sheetData>
      <sheetData sheetId="2470">
        <row r="2">
          <cell r="B2">
            <v>1.9678000000000001E-2</v>
          </cell>
        </row>
      </sheetData>
      <sheetData sheetId="2471">
        <row r="2">
          <cell r="B2">
            <v>1.9678000000000001E-2</v>
          </cell>
        </row>
      </sheetData>
      <sheetData sheetId="2472">
        <row r="2">
          <cell r="B2">
            <v>1.9678000000000001E-2</v>
          </cell>
        </row>
      </sheetData>
      <sheetData sheetId="2473">
        <row r="2">
          <cell r="B2">
            <v>1.9678000000000001E-2</v>
          </cell>
        </row>
      </sheetData>
      <sheetData sheetId="2474">
        <row r="2">
          <cell r="B2">
            <v>1.9678000000000001E-2</v>
          </cell>
        </row>
      </sheetData>
      <sheetData sheetId="2475">
        <row r="2">
          <cell r="B2">
            <v>1.9678000000000001E-2</v>
          </cell>
        </row>
      </sheetData>
      <sheetData sheetId="2476">
        <row r="2">
          <cell r="B2">
            <v>1.9678000000000001E-2</v>
          </cell>
        </row>
      </sheetData>
      <sheetData sheetId="2477">
        <row r="2">
          <cell r="B2">
            <v>1.9678000000000001E-2</v>
          </cell>
        </row>
      </sheetData>
      <sheetData sheetId="2478">
        <row r="2">
          <cell r="B2">
            <v>1.9678000000000001E-2</v>
          </cell>
        </row>
      </sheetData>
      <sheetData sheetId="2479">
        <row r="2">
          <cell r="B2">
            <v>1.9678000000000001E-2</v>
          </cell>
        </row>
      </sheetData>
      <sheetData sheetId="2480">
        <row r="2">
          <cell r="B2">
            <v>1.9678000000000001E-2</v>
          </cell>
        </row>
      </sheetData>
      <sheetData sheetId="2481">
        <row r="2">
          <cell r="B2">
            <v>1.9678000000000001E-2</v>
          </cell>
        </row>
      </sheetData>
      <sheetData sheetId="2482">
        <row r="2">
          <cell r="B2">
            <v>1.9678000000000001E-2</v>
          </cell>
        </row>
      </sheetData>
      <sheetData sheetId="2483">
        <row r="2">
          <cell r="B2">
            <v>1.9678000000000001E-2</v>
          </cell>
        </row>
      </sheetData>
      <sheetData sheetId="2484">
        <row r="2">
          <cell r="B2">
            <v>1.9678000000000001E-2</v>
          </cell>
        </row>
      </sheetData>
      <sheetData sheetId="2485">
        <row r="2">
          <cell r="B2">
            <v>1.9678000000000001E-2</v>
          </cell>
        </row>
      </sheetData>
      <sheetData sheetId="2486">
        <row r="2">
          <cell r="B2">
            <v>1.9678000000000001E-2</v>
          </cell>
        </row>
      </sheetData>
      <sheetData sheetId="2487">
        <row r="2">
          <cell r="B2">
            <v>0</v>
          </cell>
        </row>
      </sheetData>
      <sheetData sheetId="2488">
        <row r="2">
          <cell r="B2">
            <v>0</v>
          </cell>
        </row>
      </sheetData>
      <sheetData sheetId="2489">
        <row r="2">
          <cell r="B2">
            <v>0</v>
          </cell>
        </row>
      </sheetData>
      <sheetData sheetId="2490">
        <row r="2">
          <cell r="B2">
            <v>0</v>
          </cell>
        </row>
      </sheetData>
      <sheetData sheetId="2491">
        <row r="2">
          <cell r="B2">
            <v>1.9678000000000001E-2</v>
          </cell>
        </row>
      </sheetData>
      <sheetData sheetId="2492">
        <row r="2">
          <cell r="B2">
            <v>0</v>
          </cell>
        </row>
      </sheetData>
      <sheetData sheetId="2493">
        <row r="2">
          <cell r="B2">
            <v>0</v>
          </cell>
        </row>
      </sheetData>
      <sheetData sheetId="2494">
        <row r="2">
          <cell r="B2">
            <v>0</v>
          </cell>
        </row>
      </sheetData>
      <sheetData sheetId="2495">
        <row r="2">
          <cell r="B2">
            <v>0</v>
          </cell>
        </row>
      </sheetData>
      <sheetData sheetId="2496">
        <row r="2">
          <cell r="B2">
            <v>0</v>
          </cell>
        </row>
      </sheetData>
      <sheetData sheetId="2497">
        <row r="2">
          <cell r="B2">
            <v>0</v>
          </cell>
        </row>
      </sheetData>
      <sheetData sheetId="2498">
        <row r="2">
          <cell r="B2">
            <v>0</v>
          </cell>
        </row>
      </sheetData>
      <sheetData sheetId="2499">
        <row r="2">
          <cell r="B2">
            <v>0</v>
          </cell>
        </row>
      </sheetData>
      <sheetData sheetId="2500">
        <row r="2">
          <cell r="B2">
            <v>0</v>
          </cell>
        </row>
      </sheetData>
      <sheetData sheetId="2501">
        <row r="2">
          <cell r="B2">
            <v>0</v>
          </cell>
        </row>
      </sheetData>
      <sheetData sheetId="2502">
        <row r="2">
          <cell r="B2">
            <v>0</v>
          </cell>
        </row>
      </sheetData>
      <sheetData sheetId="2503">
        <row r="2">
          <cell r="B2">
            <v>0</v>
          </cell>
        </row>
      </sheetData>
      <sheetData sheetId="2504">
        <row r="2">
          <cell r="B2">
            <v>1.9678000000000001E-2</v>
          </cell>
        </row>
      </sheetData>
      <sheetData sheetId="2505">
        <row r="3">
          <cell r="B3" t="str">
            <v>Total</v>
          </cell>
        </row>
      </sheetData>
      <sheetData sheetId="2506">
        <row r="2">
          <cell r="B2">
            <v>0</v>
          </cell>
        </row>
      </sheetData>
      <sheetData sheetId="2507">
        <row r="2">
          <cell r="B2">
            <v>0</v>
          </cell>
        </row>
      </sheetData>
      <sheetData sheetId="2508">
        <row r="2">
          <cell r="B2">
            <v>0</v>
          </cell>
        </row>
      </sheetData>
      <sheetData sheetId="2509">
        <row r="2">
          <cell r="B2">
            <v>0</v>
          </cell>
        </row>
      </sheetData>
      <sheetData sheetId="2510">
        <row r="2">
          <cell r="B2">
            <v>0</v>
          </cell>
        </row>
      </sheetData>
      <sheetData sheetId="2511">
        <row r="2">
          <cell r="B2">
            <v>0</v>
          </cell>
        </row>
      </sheetData>
      <sheetData sheetId="2512">
        <row r="2">
          <cell r="B2">
            <v>0</v>
          </cell>
        </row>
      </sheetData>
      <sheetData sheetId="2513">
        <row r="2">
          <cell r="B2">
            <v>0</v>
          </cell>
        </row>
      </sheetData>
      <sheetData sheetId="2514">
        <row r="2">
          <cell r="B2">
            <v>0</v>
          </cell>
        </row>
      </sheetData>
      <sheetData sheetId="2515">
        <row r="2">
          <cell r="B2">
            <v>0</v>
          </cell>
        </row>
      </sheetData>
      <sheetData sheetId="2516">
        <row r="2">
          <cell r="B2">
            <v>0</v>
          </cell>
        </row>
      </sheetData>
      <sheetData sheetId="2517">
        <row r="2">
          <cell r="B2">
            <v>1.9678000000000001E-2</v>
          </cell>
        </row>
      </sheetData>
      <sheetData sheetId="2518">
        <row r="2">
          <cell r="B2">
            <v>1.9678000000000001E-2</v>
          </cell>
        </row>
      </sheetData>
      <sheetData sheetId="2519">
        <row r="2">
          <cell r="B2">
            <v>0</v>
          </cell>
        </row>
      </sheetData>
      <sheetData sheetId="2520">
        <row r="2">
          <cell r="B2">
            <v>0</v>
          </cell>
        </row>
      </sheetData>
      <sheetData sheetId="2521">
        <row r="2">
          <cell r="B2">
            <v>0</v>
          </cell>
        </row>
      </sheetData>
      <sheetData sheetId="2522">
        <row r="2">
          <cell r="B2">
            <v>0</v>
          </cell>
        </row>
      </sheetData>
      <sheetData sheetId="2523">
        <row r="2">
          <cell r="B2">
            <v>0</v>
          </cell>
        </row>
      </sheetData>
      <sheetData sheetId="2524">
        <row r="2">
          <cell r="B2">
            <v>1.9678000000000001E-2</v>
          </cell>
        </row>
      </sheetData>
      <sheetData sheetId="2525">
        <row r="2">
          <cell r="B2">
            <v>1.9678000000000001E-2</v>
          </cell>
        </row>
      </sheetData>
      <sheetData sheetId="2526">
        <row r="2">
          <cell r="B2">
            <v>1.9678000000000001E-2</v>
          </cell>
        </row>
      </sheetData>
      <sheetData sheetId="2527">
        <row r="2">
          <cell r="B2">
            <v>1.9678000000000001E-2</v>
          </cell>
        </row>
      </sheetData>
      <sheetData sheetId="2528">
        <row r="2">
          <cell r="B2">
            <v>0</v>
          </cell>
        </row>
      </sheetData>
      <sheetData sheetId="2529">
        <row r="2">
          <cell r="B2">
            <v>0</v>
          </cell>
        </row>
      </sheetData>
      <sheetData sheetId="2530">
        <row r="2">
          <cell r="B2">
            <v>0</v>
          </cell>
        </row>
      </sheetData>
      <sheetData sheetId="2531">
        <row r="2">
          <cell r="B2">
            <v>0</v>
          </cell>
        </row>
      </sheetData>
      <sheetData sheetId="2532">
        <row r="2">
          <cell r="B2">
            <v>0</v>
          </cell>
        </row>
      </sheetData>
      <sheetData sheetId="2533">
        <row r="2">
          <cell r="B2">
            <v>1.9678000000000001E-2</v>
          </cell>
        </row>
      </sheetData>
      <sheetData sheetId="2534">
        <row r="2">
          <cell r="B2">
            <v>1.9678000000000001E-2</v>
          </cell>
        </row>
      </sheetData>
      <sheetData sheetId="2535">
        <row r="2">
          <cell r="B2">
            <v>1.9678000000000001E-2</v>
          </cell>
        </row>
      </sheetData>
      <sheetData sheetId="2536">
        <row r="2">
          <cell r="B2">
            <v>1.9678000000000001E-2</v>
          </cell>
        </row>
      </sheetData>
      <sheetData sheetId="2537">
        <row r="2">
          <cell r="B2">
            <v>1.9678000000000001E-2</v>
          </cell>
        </row>
      </sheetData>
      <sheetData sheetId="2538">
        <row r="2">
          <cell r="B2">
            <v>1.9678000000000001E-2</v>
          </cell>
        </row>
      </sheetData>
      <sheetData sheetId="2539">
        <row r="2">
          <cell r="B2">
            <v>1.9678000000000001E-2</v>
          </cell>
        </row>
      </sheetData>
      <sheetData sheetId="2540">
        <row r="2">
          <cell r="B2">
            <v>1.9678000000000001E-2</v>
          </cell>
        </row>
      </sheetData>
      <sheetData sheetId="2541">
        <row r="2">
          <cell r="B2">
            <v>1.9678000000000001E-2</v>
          </cell>
        </row>
      </sheetData>
      <sheetData sheetId="2542">
        <row r="2">
          <cell r="B2">
            <v>1.9678000000000001E-2</v>
          </cell>
        </row>
      </sheetData>
      <sheetData sheetId="2543">
        <row r="2">
          <cell r="B2">
            <v>1.9678000000000001E-2</v>
          </cell>
        </row>
      </sheetData>
      <sheetData sheetId="2544">
        <row r="2">
          <cell r="B2">
            <v>1.9678000000000001E-2</v>
          </cell>
        </row>
      </sheetData>
      <sheetData sheetId="2545">
        <row r="2">
          <cell r="B2">
            <v>1.9678000000000001E-2</v>
          </cell>
        </row>
      </sheetData>
      <sheetData sheetId="2546">
        <row r="2">
          <cell r="B2">
            <v>1.9678000000000001E-2</v>
          </cell>
        </row>
      </sheetData>
      <sheetData sheetId="2547">
        <row r="2">
          <cell r="B2">
            <v>1.9678000000000001E-2</v>
          </cell>
        </row>
      </sheetData>
      <sheetData sheetId="2548">
        <row r="2">
          <cell r="B2">
            <v>1.9678000000000001E-2</v>
          </cell>
        </row>
      </sheetData>
      <sheetData sheetId="2549">
        <row r="2">
          <cell r="B2">
            <v>1.9678000000000001E-2</v>
          </cell>
        </row>
      </sheetData>
      <sheetData sheetId="2550">
        <row r="2">
          <cell r="B2">
            <v>1.9678000000000001E-2</v>
          </cell>
        </row>
      </sheetData>
      <sheetData sheetId="2551">
        <row r="2">
          <cell r="B2">
            <v>1.9678000000000001E-2</v>
          </cell>
        </row>
      </sheetData>
      <sheetData sheetId="2552">
        <row r="2">
          <cell r="B2">
            <v>1.9678000000000001E-2</v>
          </cell>
        </row>
      </sheetData>
      <sheetData sheetId="2553">
        <row r="2">
          <cell r="B2">
            <v>1.9678000000000001E-2</v>
          </cell>
        </row>
      </sheetData>
      <sheetData sheetId="2554">
        <row r="2">
          <cell r="B2">
            <v>1.9678000000000001E-2</v>
          </cell>
        </row>
      </sheetData>
      <sheetData sheetId="2555">
        <row r="2">
          <cell r="B2">
            <v>1.9678000000000001E-2</v>
          </cell>
        </row>
      </sheetData>
      <sheetData sheetId="2556">
        <row r="2">
          <cell r="B2">
            <v>0</v>
          </cell>
        </row>
      </sheetData>
      <sheetData sheetId="2557">
        <row r="2">
          <cell r="B2">
            <v>0</v>
          </cell>
        </row>
      </sheetData>
      <sheetData sheetId="2558">
        <row r="2">
          <cell r="B2">
            <v>0</v>
          </cell>
        </row>
      </sheetData>
      <sheetData sheetId="2559">
        <row r="2">
          <cell r="B2">
            <v>0</v>
          </cell>
        </row>
      </sheetData>
      <sheetData sheetId="2560">
        <row r="2">
          <cell r="B2">
            <v>1.9678000000000001E-2</v>
          </cell>
        </row>
      </sheetData>
      <sheetData sheetId="2561">
        <row r="2">
          <cell r="B2">
            <v>1.9678000000000001E-2</v>
          </cell>
        </row>
      </sheetData>
      <sheetData sheetId="2562">
        <row r="2">
          <cell r="B2">
            <v>1.9678000000000001E-2</v>
          </cell>
        </row>
      </sheetData>
      <sheetData sheetId="2563">
        <row r="2">
          <cell r="B2">
            <v>1.9678000000000001E-2</v>
          </cell>
        </row>
      </sheetData>
      <sheetData sheetId="2564">
        <row r="2">
          <cell r="B2">
            <v>1.9678000000000001E-2</v>
          </cell>
        </row>
      </sheetData>
      <sheetData sheetId="2565" refreshError="1"/>
      <sheetData sheetId="2566" refreshError="1"/>
      <sheetData sheetId="2567" refreshError="1"/>
      <sheetData sheetId="2568" refreshError="1"/>
      <sheetData sheetId="2569" refreshError="1"/>
      <sheetData sheetId="2570">
        <row r="2">
          <cell r="B2">
            <v>1.9678000000000001E-2</v>
          </cell>
        </row>
      </sheetData>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sheetData sheetId="2583">
        <row r="2">
          <cell r="B2">
            <v>1.9678000000000001E-2</v>
          </cell>
        </row>
      </sheetData>
      <sheetData sheetId="2584">
        <row r="2">
          <cell r="B2">
            <v>1.9678000000000001E-2</v>
          </cell>
        </row>
      </sheetData>
      <sheetData sheetId="2585">
        <row r="2">
          <cell r="B2">
            <v>1.9678000000000001E-2</v>
          </cell>
        </row>
      </sheetData>
      <sheetData sheetId="2586">
        <row r="2">
          <cell r="B2">
            <v>1.9678000000000001E-2</v>
          </cell>
        </row>
      </sheetData>
      <sheetData sheetId="2587">
        <row r="2">
          <cell r="B2">
            <v>1.9678000000000001E-2</v>
          </cell>
        </row>
      </sheetData>
      <sheetData sheetId="2588">
        <row r="2">
          <cell r="B2">
            <v>1.9678000000000001E-2</v>
          </cell>
        </row>
      </sheetData>
      <sheetData sheetId="2589">
        <row r="2">
          <cell r="B2">
            <v>1.9678000000000001E-2</v>
          </cell>
        </row>
      </sheetData>
      <sheetData sheetId="2590">
        <row r="2">
          <cell r="B2">
            <v>0</v>
          </cell>
        </row>
      </sheetData>
      <sheetData sheetId="2591">
        <row r="2">
          <cell r="B2">
            <v>0</v>
          </cell>
        </row>
      </sheetData>
      <sheetData sheetId="2592">
        <row r="2">
          <cell r="B2">
            <v>1.9678000000000001E-2</v>
          </cell>
        </row>
      </sheetData>
      <sheetData sheetId="2593">
        <row r="2">
          <cell r="B2">
            <v>1.9678000000000001E-2</v>
          </cell>
        </row>
      </sheetData>
      <sheetData sheetId="2594"/>
      <sheetData sheetId="2595">
        <row r="2">
          <cell r="B2">
            <v>1.9678000000000001E-2</v>
          </cell>
        </row>
      </sheetData>
      <sheetData sheetId="2596"/>
      <sheetData sheetId="2597">
        <row r="2">
          <cell r="B2">
            <v>1.9678000000000001E-2</v>
          </cell>
        </row>
      </sheetData>
      <sheetData sheetId="2598">
        <row r="2">
          <cell r="B2">
            <v>1.9678000000000001E-2</v>
          </cell>
        </row>
      </sheetData>
      <sheetData sheetId="2599"/>
      <sheetData sheetId="2600"/>
      <sheetData sheetId="2601">
        <row r="2">
          <cell r="B2">
            <v>1.9678000000000001E-2</v>
          </cell>
        </row>
      </sheetData>
      <sheetData sheetId="2602">
        <row r="2">
          <cell r="B2">
            <v>0</v>
          </cell>
        </row>
      </sheetData>
      <sheetData sheetId="2603">
        <row r="2">
          <cell r="B2">
            <v>0</v>
          </cell>
        </row>
      </sheetData>
      <sheetData sheetId="2604">
        <row r="2">
          <cell r="B2">
            <v>1.9678000000000001E-2</v>
          </cell>
        </row>
      </sheetData>
      <sheetData sheetId="2605">
        <row r="2">
          <cell r="B2">
            <v>1.9678000000000001E-2</v>
          </cell>
        </row>
      </sheetData>
      <sheetData sheetId="2606">
        <row r="2">
          <cell r="B2">
            <v>1.9678000000000001E-2</v>
          </cell>
        </row>
      </sheetData>
      <sheetData sheetId="2607">
        <row r="2">
          <cell r="B2">
            <v>0</v>
          </cell>
        </row>
      </sheetData>
      <sheetData sheetId="2608">
        <row r="2">
          <cell r="B2">
            <v>1.9678000000000001E-2</v>
          </cell>
        </row>
      </sheetData>
      <sheetData sheetId="2609">
        <row r="2">
          <cell r="B2">
            <v>0</v>
          </cell>
        </row>
      </sheetData>
      <sheetData sheetId="2610">
        <row r="2">
          <cell r="B2">
            <v>1.9678000000000001E-2</v>
          </cell>
        </row>
      </sheetData>
      <sheetData sheetId="2611">
        <row r="2">
          <cell r="B2">
            <v>0</v>
          </cell>
        </row>
      </sheetData>
      <sheetData sheetId="2612">
        <row r="2">
          <cell r="B2">
            <v>1.9678000000000001E-2</v>
          </cell>
        </row>
      </sheetData>
      <sheetData sheetId="2613">
        <row r="2">
          <cell r="B2">
            <v>1.9678000000000001E-2</v>
          </cell>
        </row>
      </sheetData>
      <sheetData sheetId="2614">
        <row r="2">
          <cell r="B2">
            <v>1.9678000000000001E-2</v>
          </cell>
        </row>
      </sheetData>
      <sheetData sheetId="2615">
        <row r="2">
          <cell r="B2">
            <v>1.9678000000000001E-2</v>
          </cell>
        </row>
      </sheetData>
      <sheetData sheetId="2616">
        <row r="2">
          <cell r="B2">
            <v>0</v>
          </cell>
        </row>
      </sheetData>
      <sheetData sheetId="2617">
        <row r="2">
          <cell r="B2">
            <v>1.9678000000000001E-2</v>
          </cell>
        </row>
      </sheetData>
      <sheetData sheetId="2618">
        <row r="2">
          <cell r="B2">
            <v>0</v>
          </cell>
        </row>
      </sheetData>
      <sheetData sheetId="2619">
        <row r="2">
          <cell r="B2">
            <v>0</v>
          </cell>
        </row>
      </sheetData>
      <sheetData sheetId="2620">
        <row r="2">
          <cell r="B2">
            <v>1.9678000000000001E-2</v>
          </cell>
        </row>
      </sheetData>
      <sheetData sheetId="2621">
        <row r="2">
          <cell r="B2">
            <v>1.9678000000000001E-2</v>
          </cell>
        </row>
      </sheetData>
      <sheetData sheetId="2622">
        <row r="2">
          <cell r="B2">
            <v>0</v>
          </cell>
        </row>
      </sheetData>
      <sheetData sheetId="2623">
        <row r="2">
          <cell r="B2">
            <v>1.9678000000000001E-2</v>
          </cell>
        </row>
      </sheetData>
      <sheetData sheetId="2624">
        <row r="2">
          <cell r="B2">
            <v>1.9678000000000001E-2</v>
          </cell>
        </row>
      </sheetData>
      <sheetData sheetId="2625">
        <row r="2">
          <cell r="B2">
            <v>1.9678000000000001E-2</v>
          </cell>
        </row>
      </sheetData>
      <sheetData sheetId="2626">
        <row r="2">
          <cell r="B2">
            <v>1.9678000000000001E-2</v>
          </cell>
        </row>
      </sheetData>
      <sheetData sheetId="2627">
        <row r="2">
          <cell r="B2">
            <v>1.9678000000000001E-2</v>
          </cell>
        </row>
      </sheetData>
      <sheetData sheetId="2628">
        <row r="2">
          <cell r="B2">
            <v>1.9678000000000001E-2</v>
          </cell>
        </row>
      </sheetData>
      <sheetData sheetId="2629">
        <row r="2">
          <cell r="B2">
            <v>1.9678000000000001E-2</v>
          </cell>
        </row>
      </sheetData>
      <sheetData sheetId="2630">
        <row r="2">
          <cell r="B2">
            <v>1.9678000000000001E-2</v>
          </cell>
        </row>
      </sheetData>
      <sheetData sheetId="2631">
        <row r="2">
          <cell r="B2">
            <v>1.9678000000000001E-2</v>
          </cell>
        </row>
      </sheetData>
      <sheetData sheetId="2632">
        <row r="2">
          <cell r="B2">
            <v>1.9678000000000001E-2</v>
          </cell>
        </row>
      </sheetData>
      <sheetData sheetId="2633">
        <row r="2">
          <cell r="B2">
            <v>1.9678000000000001E-2</v>
          </cell>
        </row>
      </sheetData>
      <sheetData sheetId="2634">
        <row r="2">
          <cell r="B2">
            <v>1.9678000000000001E-2</v>
          </cell>
        </row>
      </sheetData>
      <sheetData sheetId="2635">
        <row r="2">
          <cell r="B2">
            <v>1.9678000000000001E-2</v>
          </cell>
        </row>
      </sheetData>
      <sheetData sheetId="2636">
        <row r="2">
          <cell r="B2">
            <v>1.9678000000000001E-2</v>
          </cell>
        </row>
      </sheetData>
      <sheetData sheetId="2637">
        <row r="2">
          <cell r="B2">
            <v>1.9678000000000001E-2</v>
          </cell>
        </row>
      </sheetData>
      <sheetData sheetId="2638">
        <row r="2">
          <cell r="B2">
            <v>1.9678000000000001E-2</v>
          </cell>
        </row>
      </sheetData>
      <sheetData sheetId="2639">
        <row r="2">
          <cell r="B2">
            <v>1.9678000000000001E-2</v>
          </cell>
        </row>
      </sheetData>
      <sheetData sheetId="2640">
        <row r="2">
          <cell r="B2">
            <v>1.9678000000000001E-2</v>
          </cell>
        </row>
      </sheetData>
      <sheetData sheetId="2641">
        <row r="2">
          <cell r="B2">
            <v>1.9678000000000001E-2</v>
          </cell>
        </row>
      </sheetData>
      <sheetData sheetId="2642">
        <row r="2">
          <cell r="B2">
            <v>1.9678000000000001E-2</v>
          </cell>
        </row>
      </sheetData>
      <sheetData sheetId="2643">
        <row r="2">
          <cell r="B2">
            <v>0</v>
          </cell>
        </row>
      </sheetData>
      <sheetData sheetId="2644">
        <row r="2">
          <cell r="B2">
            <v>0</v>
          </cell>
        </row>
      </sheetData>
      <sheetData sheetId="2645">
        <row r="2">
          <cell r="B2">
            <v>1.9678000000000001E-2</v>
          </cell>
        </row>
      </sheetData>
      <sheetData sheetId="2646">
        <row r="2">
          <cell r="B2">
            <v>1.9678000000000001E-2</v>
          </cell>
        </row>
      </sheetData>
      <sheetData sheetId="2647">
        <row r="2">
          <cell r="B2">
            <v>1.9678000000000001E-2</v>
          </cell>
        </row>
      </sheetData>
      <sheetData sheetId="2648">
        <row r="2">
          <cell r="B2">
            <v>1.9678000000000001E-2</v>
          </cell>
        </row>
      </sheetData>
      <sheetData sheetId="2649">
        <row r="2">
          <cell r="B2">
            <v>1.9678000000000001E-2</v>
          </cell>
        </row>
      </sheetData>
      <sheetData sheetId="2650">
        <row r="2">
          <cell r="B2">
            <v>1.9678000000000001E-2</v>
          </cell>
        </row>
      </sheetData>
      <sheetData sheetId="2651">
        <row r="2">
          <cell r="B2">
            <v>1.9678000000000001E-2</v>
          </cell>
        </row>
      </sheetData>
      <sheetData sheetId="2652">
        <row r="2">
          <cell r="B2">
            <v>1.9678000000000001E-2</v>
          </cell>
        </row>
      </sheetData>
      <sheetData sheetId="2653">
        <row r="2">
          <cell r="B2">
            <v>0</v>
          </cell>
        </row>
      </sheetData>
      <sheetData sheetId="2654">
        <row r="2">
          <cell r="B2">
            <v>1.9678000000000001E-2</v>
          </cell>
        </row>
      </sheetData>
      <sheetData sheetId="2655">
        <row r="2">
          <cell r="B2">
            <v>0</v>
          </cell>
        </row>
      </sheetData>
      <sheetData sheetId="2656">
        <row r="2">
          <cell r="B2">
            <v>1.9678000000000001E-2</v>
          </cell>
        </row>
      </sheetData>
      <sheetData sheetId="2657">
        <row r="2">
          <cell r="B2">
            <v>0</v>
          </cell>
        </row>
      </sheetData>
      <sheetData sheetId="2658">
        <row r="2">
          <cell r="B2">
            <v>0</v>
          </cell>
        </row>
      </sheetData>
      <sheetData sheetId="2659">
        <row r="2">
          <cell r="B2">
            <v>1.9678000000000001E-2</v>
          </cell>
        </row>
      </sheetData>
      <sheetData sheetId="2660">
        <row r="2">
          <cell r="B2">
            <v>1.9678000000000001E-2</v>
          </cell>
        </row>
      </sheetData>
      <sheetData sheetId="2661">
        <row r="2">
          <cell r="B2">
            <v>1.9678000000000001E-2</v>
          </cell>
        </row>
      </sheetData>
      <sheetData sheetId="2662">
        <row r="2">
          <cell r="B2">
            <v>0</v>
          </cell>
        </row>
      </sheetData>
      <sheetData sheetId="2663">
        <row r="2">
          <cell r="B2">
            <v>0</v>
          </cell>
        </row>
      </sheetData>
      <sheetData sheetId="2664">
        <row r="2">
          <cell r="B2">
            <v>0</v>
          </cell>
        </row>
      </sheetData>
      <sheetData sheetId="2665">
        <row r="2">
          <cell r="B2">
            <v>0</v>
          </cell>
        </row>
      </sheetData>
      <sheetData sheetId="2666">
        <row r="2">
          <cell r="B2">
            <v>0</v>
          </cell>
        </row>
      </sheetData>
      <sheetData sheetId="2667">
        <row r="2">
          <cell r="B2">
            <v>0</v>
          </cell>
        </row>
      </sheetData>
      <sheetData sheetId="2668">
        <row r="2">
          <cell r="B2">
            <v>1.9678000000000001E-2</v>
          </cell>
        </row>
      </sheetData>
      <sheetData sheetId="2669">
        <row r="2">
          <cell r="B2">
            <v>0</v>
          </cell>
        </row>
      </sheetData>
      <sheetData sheetId="2670">
        <row r="2">
          <cell r="B2">
            <v>0</v>
          </cell>
        </row>
      </sheetData>
      <sheetData sheetId="2671">
        <row r="2">
          <cell r="B2">
            <v>0</v>
          </cell>
        </row>
      </sheetData>
      <sheetData sheetId="2672">
        <row r="2">
          <cell r="B2">
            <v>1.9678000000000001E-2</v>
          </cell>
        </row>
      </sheetData>
      <sheetData sheetId="2673">
        <row r="2">
          <cell r="B2">
            <v>0</v>
          </cell>
        </row>
      </sheetData>
      <sheetData sheetId="2674">
        <row r="2">
          <cell r="B2">
            <v>0</v>
          </cell>
        </row>
      </sheetData>
      <sheetData sheetId="2675">
        <row r="2">
          <cell r="B2">
            <v>0</v>
          </cell>
        </row>
      </sheetData>
      <sheetData sheetId="2676">
        <row r="2">
          <cell r="B2">
            <v>0</v>
          </cell>
        </row>
      </sheetData>
      <sheetData sheetId="2677">
        <row r="2">
          <cell r="B2">
            <v>1.9678000000000001E-2</v>
          </cell>
        </row>
      </sheetData>
      <sheetData sheetId="2678">
        <row r="2">
          <cell r="B2">
            <v>0</v>
          </cell>
        </row>
      </sheetData>
      <sheetData sheetId="2679">
        <row r="2">
          <cell r="B2">
            <v>0</v>
          </cell>
        </row>
      </sheetData>
      <sheetData sheetId="2680">
        <row r="2">
          <cell r="B2">
            <v>0</v>
          </cell>
        </row>
      </sheetData>
      <sheetData sheetId="2681">
        <row r="2">
          <cell r="B2">
            <v>0</v>
          </cell>
        </row>
      </sheetData>
      <sheetData sheetId="2682">
        <row r="2">
          <cell r="B2">
            <v>0</v>
          </cell>
        </row>
      </sheetData>
      <sheetData sheetId="2683">
        <row r="2">
          <cell r="B2">
            <v>0</v>
          </cell>
        </row>
      </sheetData>
      <sheetData sheetId="2684">
        <row r="2">
          <cell r="B2">
            <v>0</v>
          </cell>
        </row>
      </sheetData>
      <sheetData sheetId="2685">
        <row r="2">
          <cell r="B2">
            <v>0</v>
          </cell>
        </row>
      </sheetData>
      <sheetData sheetId="2686">
        <row r="2">
          <cell r="B2">
            <v>0</v>
          </cell>
        </row>
      </sheetData>
      <sheetData sheetId="2687">
        <row r="2">
          <cell r="B2">
            <v>0</v>
          </cell>
        </row>
      </sheetData>
      <sheetData sheetId="2688">
        <row r="2">
          <cell r="B2">
            <v>0</v>
          </cell>
        </row>
      </sheetData>
      <sheetData sheetId="2689">
        <row r="2">
          <cell r="B2">
            <v>0</v>
          </cell>
        </row>
      </sheetData>
      <sheetData sheetId="2690">
        <row r="2">
          <cell r="B2">
            <v>0</v>
          </cell>
        </row>
      </sheetData>
      <sheetData sheetId="2691">
        <row r="2">
          <cell r="B2">
            <v>0</v>
          </cell>
        </row>
      </sheetData>
      <sheetData sheetId="2692">
        <row r="2">
          <cell r="B2">
            <v>0</v>
          </cell>
        </row>
      </sheetData>
      <sheetData sheetId="2693">
        <row r="2">
          <cell r="B2">
            <v>1.9678000000000001E-2</v>
          </cell>
        </row>
      </sheetData>
      <sheetData sheetId="2694">
        <row r="2">
          <cell r="B2">
            <v>0</v>
          </cell>
        </row>
      </sheetData>
      <sheetData sheetId="2695">
        <row r="2">
          <cell r="B2">
            <v>1.9678000000000001E-2</v>
          </cell>
        </row>
      </sheetData>
      <sheetData sheetId="2696">
        <row r="2">
          <cell r="B2">
            <v>0</v>
          </cell>
        </row>
      </sheetData>
      <sheetData sheetId="2697">
        <row r="2">
          <cell r="B2">
            <v>0</v>
          </cell>
        </row>
      </sheetData>
      <sheetData sheetId="2698">
        <row r="2">
          <cell r="B2">
            <v>1.9678000000000001E-2</v>
          </cell>
        </row>
      </sheetData>
      <sheetData sheetId="2699">
        <row r="2">
          <cell r="B2">
            <v>0</v>
          </cell>
        </row>
      </sheetData>
      <sheetData sheetId="2700">
        <row r="2">
          <cell r="B2">
            <v>0</v>
          </cell>
        </row>
      </sheetData>
      <sheetData sheetId="2701">
        <row r="2">
          <cell r="B2">
            <v>0</v>
          </cell>
        </row>
      </sheetData>
      <sheetData sheetId="2702">
        <row r="2">
          <cell r="B2">
            <v>1.9678000000000001E-2</v>
          </cell>
        </row>
      </sheetData>
      <sheetData sheetId="2703">
        <row r="2">
          <cell r="B2">
            <v>1.9678000000000001E-2</v>
          </cell>
        </row>
      </sheetData>
      <sheetData sheetId="2704">
        <row r="2">
          <cell r="B2">
            <v>0</v>
          </cell>
        </row>
      </sheetData>
      <sheetData sheetId="2705">
        <row r="2">
          <cell r="B2">
            <v>1.9678000000000001E-2</v>
          </cell>
        </row>
      </sheetData>
      <sheetData sheetId="2706">
        <row r="2">
          <cell r="B2">
            <v>0</v>
          </cell>
        </row>
      </sheetData>
      <sheetData sheetId="2707">
        <row r="2">
          <cell r="B2">
            <v>1.9678000000000001E-2</v>
          </cell>
        </row>
      </sheetData>
      <sheetData sheetId="2708">
        <row r="2">
          <cell r="B2">
            <v>0</v>
          </cell>
        </row>
      </sheetData>
      <sheetData sheetId="2709">
        <row r="2">
          <cell r="B2">
            <v>1.9678000000000001E-2</v>
          </cell>
        </row>
      </sheetData>
      <sheetData sheetId="2710">
        <row r="2">
          <cell r="B2">
            <v>0</v>
          </cell>
        </row>
      </sheetData>
      <sheetData sheetId="2711">
        <row r="2">
          <cell r="B2">
            <v>1.9678000000000001E-2</v>
          </cell>
        </row>
      </sheetData>
      <sheetData sheetId="2712">
        <row r="2">
          <cell r="B2">
            <v>0</v>
          </cell>
        </row>
      </sheetData>
      <sheetData sheetId="2713">
        <row r="2">
          <cell r="B2">
            <v>1.9678000000000001E-2</v>
          </cell>
        </row>
      </sheetData>
      <sheetData sheetId="2714">
        <row r="2">
          <cell r="B2">
            <v>0</v>
          </cell>
        </row>
      </sheetData>
      <sheetData sheetId="2715">
        <row r="2">
          <cell r="B2">
            <v>0</v>
          </cell>
        </row>
      </sheetData>
      <sheetData sheetId="2716">
        <row r="2">
          <cell r="B2">
            <v>1.9678000000000001E-2</v>
          </cell>
        </row>
      </sheetData>
      <sheetData sheetId="2717">
        <row r="2">
          <cell r="B2">
            <v>1.9678000000000001E-2</v>
          </cell>
        </row>
      </sheetData>
      <sheetData sheetId="2718">
        <row r="2">
          <cell r="B2">
            <v>1.9678000000000001E-2</v>
          </cell>
        </row>
      </sheetData>
      <sheetData sheetId="2719">
        <row r="2">
          <cell r="B2">
            <v>1.9678000000000001E-2</v>
          </cell>
        </row>
      </sheetData>
      <sheetData sheetId="2720">
        <row r="2">
          <cell r="B2">
            <v>1.9678000000000001E-2</v>
          </cell>
        </row>
      </sheetData>
      <sheetData sheetId="2721">
        <row r="2">
          <cell r="B2">
            <v>0</v>
          </cell>
        </row>
      </sheetData>
      <sheetData sheetId="2722">
        <row r="2">
          <cell r="B2">
            <v>1.9678000000000001E-2</v>
          </cell>
        </row>
      </sheetData>
      <sheetData sheetId="2723">
        <row r="2">
          <cell r="B2">
            <v>0</v>
          </cell>
        </row>
      </sheetData>
      <sheetData sheetId="2724" refreshError="1"/>
      <sheetData sheetId="2725"/>
      <sheetData sheetId="2726">
        <row r="2">
          <cell r="B2">
            <v>0</v>
          </cell>
        </row>
      </sheetData>
      <sheetData sheetId="2727">
        <row r="2">
          <cell r="B2">
            <v>0</v>
          </cell>
        </row>
      </sheetData>
      <sheetData sheetId="2728">
        <row r="2">
          <cell r="B2">
            <v>1.9678000000000001E-2</v>
          </cell>
        </row>
      </sheetData>
      <sheetData sheetId="2729">
        <row r="2">
          <cell r="B2">
            <v>1.9678000000000001E-2</v>
          </cell>
        </row>
      </sheetData>
      <sheetData sheetId="2730">
        <row r="2">
          <cell r="B2">
            <v>1.9678000000000001E-2</v>
          </cell>
        </row>
      </sheetData>
      <sheetData sheetId="2731">
        <row r="3">
          <cell r="B3" t="str">
            <v>Total</v>
          </cell>
        </row>
      </sheetData>
      <sheetData sheetId="2732">
        <row r="2">
          <cell r="B2">
            <v>0</v>
          </cell>
        </row>
      </sheetData>
      <sheetData sheetId="2733">
        <row r="2">
          <cell r="B2">
            <v>0</v>
          </cell>
        </row>
      </sheetData>
      <sheetData sheetId="2734">
        <row r="2">
          <cell r="B2">
            <v>1.9678000000000001E-2</v>
          </cell>
        </row>
      </sheetData>
      <sheetData sheetId="2735">
        <row r="2">
          <cell r="B2">
            <v>1.9678000000000001E-2</v>
          </cell>
        </row>
      </sheetData>
      <sheetData sheetId="2736">
        <row r="2">
          <cell r="B2">
            <v>1.9678000000000001E-2</v>
          </cell>
        </row>
      </sheetData>
      <sheetData sheetId="2737">
        <row r="2">
          <cell r="B2">
            <v>1.9678000000000001E-2</v>
          </cell>
        </row>
      </sheetData>
      <sheetData sheetId="2738">
        <row r="2">
          <cell r="B2">
            <v>1.9678000000000001E-2</v>
          </cell>
        </row>
      </sheetData>
      <sheetData sheetId="2739">
        <row r="2">
          <cell r="B2">
            <v>1.9678000000000001E-2</v>
          </cell>
        </row>
      </sheetData>
      <sheetData sheetId="2740">
        <row r="2">
          <cell r="B2">
            <v>1.9678000000000001E-2</v>
          </cell>
        </row>
      </sheetData>
      <sheetData sheetId="2741">
        <row r="2">
          <cell r="B2">
            <v>0</v>
          </cell>
        </row>
      </sheetData>
      <sheetData sheetId="2742">
        <row r="2">
          <cell r="B2">
            <v>0</v>
          </cell>
        </row>
      </sheetData>
      <sheetData sheetId="2743"/>
      <sheetData sheetId="2744">
        <row r="2">
          <cell r="B2">
            <v>0</v>
          </cell>
        </row>
      </sheetData>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refreshError="1"/>
      <sheetData sheetId="2762">
        <row r="2">
          <cell r="B2">
            <v>1.9678000000000001E-2</v>
          </cell>
        </row>
      </sheetData>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sheetData sheetId="2776">
        <row r="2">
          <cell r="B2">
            <v>1.9678000000000001E-2</v>
          </cell>
        </row>
      </sheetData>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row r="2">
          <cell r="B2">
            <v>1.9678000000000001E-2</v>
          </cell>
        </row>
      </sheetData>
      <sheetData sheetId="2801">
        <row r="2">
          <cell r="B2">
            <v>1.9678000000000001E-2</v>
          </cell>
        </row>
      </sheetData>
      <sheetData sheetId="2802">
        <row r="2">
          <cell r="B2">
            <v>1.9678000000000001E-2</v>
          </cell>
        </row>
      </sheetData>
      <sheetData sheetId="2803"/>
      <sheetData sheetId="2804">
        <row r="2">
          <cell r="B2">
            <v>1.9678000000000001E-2</v>
          </cell>
        </row>
      </sheetData>
      <sheetData sheetId="2805">
        <row r="2">
          <cell r="B2">
            <v>1.9678000000000001E-2</v>
          </cell>
        </row>
      </sheetData>
      <sheetData sheetId="2806">
        <row r="2">
          <cell r="B2">
            <v>1.9678000000000001E-2</v>
          </cell>
        </row>
      </sheetData>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row r="2">
          <cell r="B2">
            <v>0</v>
          </cell>
        </row>
      </sheetData>
      <sheetData sheetId="2839"/>
      <sheetData sheetId="2840"/>
      <sheetData sheetId="2841"/>
      <sheetData sheetId="2842">
        <row r="2">
          <cell r="B2">
            <v>0</v>
          </cell>
        </row>
      </sheetData>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row r="2">
          <cell r="B2">
            <v>0</v>
          </cell>
        </row>
      </sheetData>
      <sheetData sheetId="2857"/>
      <sheetData sheetId="2858"/>
      <sheetData sheetId="2859"/>
      <sheetData sheetId="2860">
        <row r="2">
          <cell r="B2">
            <v>0</v>
          </cell>
        </row>
      </sheetData>
      <sheetData sheetId="2861"/>
      <sheetData sheetId="2862"/>
      <sheetData sheetId="2863">
        <row r="2">
          <cell r="B2">
            <v>0</v>
          </cell>
        </row>
      </sheetData>
      <sheetData sheetId="2864">
        <row r="2">
          <cell r="B2">
            <v>0</v>
          </cell>
        </row>
      </sheetData>
      <sheetData sheetId="2865">
        <row r="2">
          <cell r="B2">
            <v>0</v>
          </cell>
        </row>
      </sheetData>
      <sheetData sheetId="2866"/>
      <sheetData sheetId="2867">
        <row r="2">
          <cell r="B2">
            <v>0</v>
          </cell>
        </row>
      </sheetData>
      <sheetData sheetId="2868">
        <row r="2">
          <cell r="B2">
            <v>0</v>
          </cell>
        </row>
      </sheetData>
      <sheetData sheetId="2869"/>
      <sheetData sheetId="2870"/>
      <sheetData sheetId="2871"/>
      <sheetData sheetId="2872">
        <row r="2">
          <cell r="B2">
            <v>0</v>
          </cell>
        </row>
      </sheetData>
      <sheetData sheetId="2873">
        <row r="2">
          <cell r="B2">
            <v>0</v>
          </cell>
        </row>
      </sheetData>
      <sheetData sheetId="2874">
        <row r="3">
          <cell r="B3" t="str">
            <v>Total</v>
          </cell>
        </row>
      </sheetData>
      <sheetData sheetId="2875"/>
      <sheetData sheetId="2876"/>
      <sheetData sheetId="2877">
        <row r="2">
          <cell r="B2">
            <v>0</v>
          </cell>
        </row>
      </sheetData>
      <sheetData sheetId="2878">
        <row r="2">
          <cell r="B2">
            <v>0</v>
          </cell>
        </row>
      </sheetData>
      <sheetData sheetId="2879">
        <row r="3">
          <cell r="B3" t="str">
            <v>Total</v>
          </cell>
        </row>
      </sheetData>
      <sheetData sheetId="2880"/>
      <sheetData sheetId="2881"/>
      <sheetData sheetId="2882">
        <row r="2">
          <cell r="B2">
            <v>0</v>
          </cell>
        </row>
      </sheetData>
      <sheetData sheetId="2883">
        <row r="2">
          <cell r="B2">
            <v>1.9678000000000001E-2</v>
          </cell>
        </row>
      </sheetData>
      <sheetData sheetId="2884"/>
      <sheetData sheetId="2885"/>
      <sheetData sheetId="2886">
        <row r="2">
          <cell r="B2">
            <v>1.9678000000000001E-2</v>
          </cell>
        </row>
      </sheetData>
      <sheetData sheetId="2887">
        <row r="2">
          <cell r="B2">
            <v>1.9678000000000001E-2</v>
          </cell>
        </row>
      </sheetData>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row r="2">
          <cell r="B2">
            <v>1.9678000000000001E-2</v>
          </cell>
        </row>
      </sheetData>
      <sheetData sheetId="2912">
        <row r="2">
          <cell r="B2">
            <v>1.9678000000000001E-2</v>
          </cell>
        </row>
      </sheetData>
      <sheetData sheetId="2913">
        <row r="2">
          <cell r="B2">
            <v>1.9678000000000001E-2</v>
          </cell>
        </row>
      </sheetData>
      <sheetData sheetId="2914"/>
      <sheetData sheetId="2915">
        <row r="2">
          <cell r="B2">
            <v>1.9678000000000001E-2</v>
          </cell>
        </row>
      </sheetData>
      <sheetData sheetId="2916">
        <row r="2">
          <cell r="B2">
            <v>1.9678000000000001E-2</v>
          </cell>
        </row>
      </sheetData>
      <sheetData sheetId="2917">
        <row r="2">
          <cell r="B2">
            <v>1.9678000000000001E-2</v>
          </cell>
        </row>
      </sheetData>
      <sheetData sheetId="2918"/>
      <sheetData sheetId="2919"/>
      <sheetData sheetId="2920"/>
      <sheetData sheetId="2921"/>
      <sheetData sheetId="2922"/>
      <sheetData sheetId="2923"/>
      <sheetData sheetId="2924"/>
      <sheetData sheetId="2925">
        <row r="2">
          <cell r="B2">
            <v>1.9678000000000001E-2</v>
          </cell>
        </row>
      </sheetData>
      <sheetData sheetId="2926"/>
      <sheetData sheetId="2927"/>
      <sheetData sheetId="2928"/>
      <sheetData sheetId="2929"/>
      <sheetData sheetId="2930"/>
      <sheetData sheetId="2931"/>
      <sheetData sheetId="2932"/>
      <sheetData sheetId="2933"/>
      <sheetData sheetId="2934">
        <row r="2">
          <cell r="B2">
            <v>1.9678000000000001E-2</v>
          </cell>
        </row>
      </sheetData>
      <sheetData sheetId="2935">
        <row r="2">
          <cell r="B2">
            <v>1.9678000000000001E-2</v>
          </cell>
        </row>
      </sheetData>
      <sheetData sheetId="2936">
        <row r="2">
          <cell r="B2">
            <v>0</v>
          </cell>
        </row>
      </sheetData>
      <sheetData sheetId="2937">
        <row r="2">
          <cell r="B2">
            <v>0</v>
          </cell>
        </row>
      </sheetData>
      <sheetData sheetId="2938">
        <row r="2">
          <cell r="B2">
            <v>1.9678000000000001E-2</v>
          </cell>
        </row>
      </sheetData>
      <sheetData sheetId="2939">
        <row r="2">
          <cell r="B2">
            <v>1.9678000000000001E-2</v>
          </cell>
        </row>
      </sheetData>
      <sheetData sheetId="2940">
        <row r="2">
          <cell r="B2">
            <v>0</v>
          </cell>
        </row>
      </sheetData>
      <sheetData sheetId="2941">
        <row r="2">
          <cell r="B2">
            <v>0</v>
          </cell>
        </row>
      </sheetData>
      <sheetData sheetId="2942">
        <row r="2">
          <cell r="B2">
            <v>0</v>
          </cell>
        </row>
      </sheetData>
      <sheetData sheetId="2943">
        <row r="2">
          <cell r="B2">
            <v>0</v>
          </cell>
        </row>
      </sheetData>
      <sheetData sheetId="2944">
        <row r="2">
          <cell r="B2">
            <v>1.9678000000000001E-2</v>
          </cell>
        </row>
      </sheetData>
      <sheetData sheetId="2945">
        <row r="2">
          <cell r="B2">
            <v>1.9678000000000001E-2</v>
          </cell>
        </row>
      </sheetData>
      <sheetData sheetId="2946">
        <row r="2">
          <cell r="B2">
            <v>1.9678000000000001E-2</v>
          </cell>
        </row>
      </sheetData>
      <sheetData sheetId="2947">
        <row r="2">
          <cell r="B2">
            <v>1.9678000000000001E-2</v>
          </cell>
        </row>
      </sheetData>
      <sheetData sheetId="2948">
        <row r="2">
          <cell r="B2">
            <v>1.9678000000000001E-2</v>
          </cell>
        </row>
      </sheetData>
      <sheetData sheetId="2949">
        <row r="2">
          <cell r="B2">
            <v>1.9678000000000001E-2</v>
          </cell>
        </row>
      </sheetData>
      <sheetData sheetId="2950">
        <row r="2">
          <cell r="B2">
            <v>1.9678000000000001E-2</v>
          </cell>
        </row>
      </sheetData>
      <sheetData sheetId="2951">
        <row r="2">
          <cell r="B2">
            <v>0</v>
          </cell>
        </row>
      </sheetData>
      <sheetData sheetId="2952">
        <row r="2">
          <cell r="B2">
            <v>0</v>
          </cell>
        </row>
      </sheetData>
      <sheetData sheetId="2953">
        <row r="2">
          <cell r="B2">
            <v>0</v>
          </cell>
        </row>
      </sheetData>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row r="2">
          <cell r="B2">
            <v>0</v>
          </cell>
        </row>
      </sheetData>
      <sheetData sheetId="2967"/>
      <sheetData sheetId="2968"/>
      <sheetData sheetId="2969"/>
      <sheetData sheetId="2970">
        <row r="2">
          <cell r="B2">
            <v>0</v>
          </cell>
        </row>
      </sheetData>
      <sheetData sheetId="2971">
        <row r="2">
          <cell r="B2">
            <v>1.9678000000000001E-2</v>
          </cell>
        </row>
      </sheetData>
      <sheetData sheetId="2972"/>
      <sheetData sheetId="2973"/>
      <sheetData sheetId="2974"/>
      <sheetData sheetId="2975">
        <row r="2">
          <cell r="B2">
            <v>1.9678000000000001E-2</v>
          </cell>
        </row>
      </sheetData>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row r="2">
          <cell r="B2">
            <v>1.9678000000000001E-2</v>
          </cell>
        </row>
      </sheetData>
      <sheetData sheetId="3000">
        <row r="2">
          <cell r="B2">
            <v>1.9678000000000001E-2</v>
          </cell>
        </row>
      </sheetData>
      <sheetData sheetId="3001">
        <row r="2">
          <cell r="B2">
            <v>1.9678000000000001E-2</v>
          </cell>
        </row>
      </sheetData>
      <sheetData sheetId="3002"/>
      <sheetData sheetId="3003">
        <row r="2">
          <cell r="B2">
            <v>1.9678000000000001E-2</v>
          </cell>
        </row>
      </sheetData>
      <sheetData sheetId="3004">
        <row r="2">
          <cell r="B2">
            <v>1.9678000000000001E-2</v>
          </cell>
        </row>
      </sheetData>
      <sheetData sheetId="3005">
        <row r="2">
          <cell r="B2">
            <v>1.9678000000000001E-2</v>
          </cell>
        </row>
      </sheetData>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row r="2">
          <cell r="B2">
            <v>1.9678000000000001E-2</v>
          </cell>
        </row>
      </sheetData>
      <sheetData sheetId="3023">
        <row r="2">
          <cell r="B2">
            <v>1.9678000000000001E-2</v>
          </cell>
        </row>
      </sheetData>
      <sheetData sheetId="3024"/>
      <sheetData sheetId="3025">
        <row r="2">
          <cell r="B2">
            <v>0</v>
          </cell>
        </row>
      </sheetData>
      <sheetData sheetId="3026">
        <row r="2">
          <cell r="B2">
            <v>1.9678000000000001E-2</v>
          </cell>
        </row>
      </sheetData>
      <sheetData sheetId="3027">
        <row r="2">
          <cell r="B2">
            <v>1.9678000000000001E-2</v>
          </cell>
        </row>
      </sheetData>
      <sheetData sheetId="3028">
        <row r="2">
          <cell r="B2">
            <v>0</v>
          </cell>
        </row>
      </sheetData>
      <sheetData sheetId="3029">
        <row r="2">
          <cell r="B2">
            <v>0</v>
          </cell>
        </row>
      </sheetData>
      <sheetData sheetId="3030">
        <row r="2">
          <cell r="B2">
            <v>0</v>
          </cell>
        </row>
      </sheetData>
      <sheetData sheetId="3031">
        <row r="2">
          <cell r="B2">
            <v>1.9678000000000001E-2</v>
          </cell>
        </row>
      </sheetData>
      <sheetData sheetId="3032">
        <row r="2">
          <cell r="B2">
            <v>0</v>
          </cell>
        </row>
      </sheetData>
      <sheetData sheetId="3033">
        <row r="2">
          <cell r="B2">
            <v>1.9678000000000001E-2</v>
          </cell>
        </row>
      </sheetData>
      <sheetData sheetId="3034">
        <row r="2">
          <cell r="B2">
            <v>1.9678000000000001E-2</v>
          </cell>
        </row>
      </sheetData>
      <sheetData sheetId="3035">
        <row r="2">
          <cell r="B2">
            <v>1.9678000000000001E-2</v>
          </cell>
        </row>
      </sheetData>
      <sheetData sheetId="3036">
        <row r="2">
          <cell r="B2">
            <v>1.9678000000000001E-2</v>
          </cell>
        </row>
      </sheetData>
      <sheetData sheetId="3037">
        <row r="2">
          <cell r="B2">
            <v>1.9678000000000001E-2</v>
          </cell>
        </row>
      </sheetData>
      <sheetData sheetId="3038">
        <row r="2">
          <cell r="B2">
            <v>1.9678000000000001E-2</v>
          </cell>
        </row>
      </sheetData>
      <sheetData sheetId="3039">
        <row r="2">
          <cell r="B2">
            <v>0</v>
          </cell>
        </row>
      </sheetData>
      <sheetData sheetId="3040">
        <row r="2">
          <cell r="B2">
            <v>0</v>
          </cell>
        </row>
      </sheetData>
      <sheetData sheetId="3041">
        <row r="2">
          <cell r="B2">
            <v>0</v>
          </cell>
        </row>
      </sheetData>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row r="2">
          <cell r="B2">
            <v>0</v>
          </cell>
        </row>
      </sheetData>
      <sheetData sheetId="3055"/>
      <sheetData sheetId="3056"/>
      <sheetData sheetId="3057"/>
      <sheetData sheetId="3058">
        <row r="2">
          <cell r="B2">
            <v>0</v>
          </cell>
        </row>
      </sheetData>
      <sheetData sheetId="3059">
        <row r="2">
          <cell r="B2">
            <v>1.9678000000000001E-2</v>
          </cell>
        </row>
      </sheetData>
      <sheetData sheetId="3060"/>
      <sheetData sheetId="3061"/>
      <sheetData sheetId="3062"/>
      <sheetData sheetId="3063">
        <row r="2">
          <cell r="B2">
            <v>1.9678000000000001E-2</v>
          </cell>
        </row>
      </sheetData>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row r="2">
          <cell r="B2">
            <v>1.9678000000000001E-2</v>
          </cell>
        </row>
      </sheetData>
      <sheetData sheetId="3088">
        <row r="2">
          <cell r="B2">
            <v>1.9678000000000001E-2</v>
          </cell>
        </row>
      </sheetData>
      <sheetData sheetId="3089">
        <row r="2">
          <cell r="B2">
            <v>1.9678000000000001E-2</v>
          </cell>
        </row>
      </sheetData>
      <sheetData sheetId="3090"/>
      <sheetData sheetId="3091">
        <row r="2">
          <cell r="B2">
            <v>1.9678000000000001E-2</v>
          </cell>
        </row>
      </sheetData>
      <sheetData sheetId="3092">
        <row r="2">
          <cell r="B2">
            <v>1.9678000000000001E-2</v>
          </cell>
        </row>
      </sheetData>
      <sheetData sheetId="3093">
        <row r="2">
          <cell r="B2">
            <v>1.9678000000000001E-2</v>
          </cell>
        </row>
      </sheetData>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row r="2">
          <cell r="B2">
            <v>1.9678000000000001E-2</v>
          </cell>
        </row>
      </sheetData>
      <sheetData sheetId="3112">
        <row r="2">
          <cell r="B2">
            <v>1.9678000000000001E-2</v>
          </cell>
        </row>
      </sheetData>
      <sheetData sheetId="3113"/>
      <sheetData sheetId="3114">
        <row r="2">
          <cell r="B2">
            <v>0</v>
          </cell>
        </row>
      </sheetData>
      <sheetData sheetId="3115">
        <row r="2">
          <cell r="B2">
            <v>1.9678000000000001E-2</v>
          </cell>
        </row>
      </sheetData>
      <sheetData sheetId="3116">
        <row r="2">
          <cell r="B2">
            <v>1.9678000000000001E-2</v>
          </cell>
        </row>
      </sheetData>
      <sheetData sheetId="3117">
        <row r="2">
          <cell r="B2">
            <v>0</v>
          </cell>
        </row>
      </sheetData>
      <sheetData sheetId="3118">
        <row r="2">
          <cell r="B2">
            <v>0</v>
          </cell>
        </row>
      </sheetData>
      <sheetData sheetId="3119">
        <row r="2">
          <cell r="B2">
            <v>0</v>
          </cell>
        </row>
      </sheetData>
      <sheetData sheetId="3120">
        <row r="2">
          <cell r="B2">
            <v>1.9678000000000001E-2</v>
          </cell>
        </row>
      </sheetData>
      <sheetData sheetId="3121">
        <row r="2">
          <cell r="B2">
            <v>0</v>
          </cell>
        </row>
      </sheetData>
      <sheetData sheetId="3122">
        <row r="2">
          <cell r="B2">
            <v>1.9678000000000001E-2</v>
          </cell>
        </row>
      </sheetData>
      <sheetData sheetId="3123">
        <row r="2">
          <cell r="B2">
            <v>1.9678000000000001E-2</v>
          </cell>
        </row>
      </sheetData>
      <sheetData sheetId="3124">
        <row r="2">
          <cell r="B2">
            <v>1.9678000000000001E-2</v>
          </cell>
        </row>
      </sheetData>
      <sheetData sheetId="3125">
        <row r="2">
          <cell r="B2">
            <v>1.9678000000000001E-2</v>
          </cell>
        </row>
      </sheetData>
      <sheetData sheetId="3126">
        <row r="2">
          <cell r="B2">
            <v>1.9678000000000001E-2</v>
          </cell>
        </row>
      </sheetData>
      <sheetData sheetId="3127">
        <row r="2">
          <cell r="B2">
            <v>1.9678000000000001E-2</v>
          </cell>
        </row>
      </sheetData>
      <sheetData sheetId="3128">
        <row r="2">
          <cell r="B2">
            <v>0</v>
          </cell>
        </row>
      </sheetData>
      <sheetData sheetId="3129">
        <row r="2">
          <cell r="B2">
            <v>0</v>
          </cell>
        </row>
      </sheetData>
      <sheetData sheetId="3130">
        <row r="2">
          <cell r="B2">
            <v>0</v>
          </cell>
        </row>
      </sheetData>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row r="2">
          <cell r="B2">
            <v>0</v>
          </cell>
        </row>
      </sheetData>
      <sheetData sheetId="3144"/>
      <sheetData sheetId="3145"/>
      <sheetData sheetId="3146"/>
      <sheetData sheetId="3147">
        <row r="2">
          <cell r="B2">
            <v>0</v>
          </cell>
        </row>
      </sheetData>
      <sheetData sheetId="3148"/>
      <sheetData sheetId="3149"/>
      <sheetData sheetId="3150">
        <row r="2">
          <cell r="B2">
            <v>1.9678000000000001E-2</v>
          </cell>
        </row>
      </sheetData>
      <sheetData sheetId="3151"/>
      <sheetData sheetId="3152"/>
      <sheetData sheetId="3153"/>
      <sheetData sheetId="3154">
        <row r="2">
          <cell r="B2">
            <v>1.9678000000000001E-2</v>
          </cell>
        </row>
      </sheetData>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row r="2">
          <cell r="B2">
            <v>1.9678000000000001E-2</v>
          </cell>
        </row>
      </sheetData>
      <sheetData sheetId="3179">
        <row r="2">
          <cell r="B2">
            <v>1.9678000000000001E-2</v>
          </cell>
        </row>
      </sheetData>
      <sheetData sheetId="3180">
        <row r="2">
          <cell r="B2">
            <v>1.9678000000000001E-2</v>
          </cell>
        </row>
      </sheetData>
      <sheetData sheetId="3181"/>
      <sheetData sheetId="3182">
        <row r="2">
          <cell r="B2">
            <v>1.9678000000000001E-2</v>
          </cell>
        </row>
      </sheetData>
      <sheetData sheetId="3183">
        <row r="2">
          <cell r="B2">
            <v>1.9678000000000001E-2</v>
          </cell>
        </row>
      </sheetData>
      <sheetData sheetId="3184">
        <row r="2">
          <cell r="B2">
            <v>1.9678000000000001E-2</v>
          </cell>
        </row>
      </sheetData>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row r="2">
          <cell r="B2">
            <v>0</v>
          </cell>
        </row>
      </sheetData>
      <sheetData sheetId="3217"/>
      <sheetData sheetId="3218"/>
      <sheetData sheetId="3219"/>
      <sheetData sheetId="3220">
        <row r="2">
          <cell r="B2">
            <v>0</v>
          </cell>
        </row>
      </sheetData>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row r="2">
          <cell r="B2">
            <v>0</v>
          </cell>
        </row>
      </sheetData>
      <sheetData sheetId="3235"/>
      <sheetData sheetId="3236"/>
      <sheetData sheetId="3237"/>
      <sheetData sheetId="3238">
        <row r="2">
          <cell r="B2">
            <v>0</v>
          </cell>
        </row>
      </sheetData>
      <sheetData sheetId="3239">
        <row r="2">
          <cell r="B2">
            <v>1.9678000000000001E-2</v>
          </cell>
        </row>
      </sheetData>
      <sheetData sheetId="3240"/>
      <sheetData sheetId="3241"/>
      <sheetData sheetId="3242"/>
      <sheetData sheetId="3243">
        <row r="2">
          <cell r="B2">
            <v>1.9678000000000001E-2</v>
          </cell>
        </row>
      </sheetData>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row r="2">
          <cell r="B2">
            <v>1.9678000000000001E-2</v>
          </cell>
        </row>
      </sheetData>
      <sheetData sheetId="3268">
        <row r="2">
          <cell r="B2">
            <v>1.9678000000000001E-2</v>
          </cell>
        </row>
      </sheetData>
      <sheetData sheetId="3269">
        <row r="2">
          <cell r="B2">
            <v>1.9678000000000001E-2</v>
          </cell>
        </row>
      </sheetData>
      <sheetData sheetId="3270"/>
      <sheetData sheetId="3271">
        <row r="2">
          <cell r="B2">
            <v>1.9678000000000001E-2</v>
          </cell>
        </row>
      </sheetData>
      <sheetData sheetId="3272">
        <row r="2">
          <cell r="B2">
            <v>1.9678000000000001E-2</v>
          </cell>
        </row>
      </sheetData>
      <sheetData sheetId="3273">
        <row r="2">
          <cell r="B2">
            <v>1.9678000000000001E-2</v>
          </cell>
        </row>
      </sheetData>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row r="2">
          <cell r="B2">
            <v>0</v>
          </cell>
        </row>
      </sheetData>
      <sheetData sheetId="3306"/>
      <sheetData sheetId="3307"/>
      <sheetData sheetId="3308"/>
      <sheetData sheetId="3309">
        <row r="2">
          <cell r="B2">
            <v>0</v>
          </cell>
        </row>
      </sheetData>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row r="2">
          <cell r="B2">
            <v>0</v>
          </cell>
        </row>
      </sheetData>
      <sheetData sheetId="3324"/>
      <sheetData sheetId="3325"/>
      <sheetData sheetId="3326"/>
      <sheetData sheetId="3327">
        <row r="2">
          <cell r="B2">
            <v>0</v>
          </cell>
        </row>
      </sheetData>
      <sheetData sheetId="3328">
        <row r="2">
          <cell r="B2">
            <v>1.9678000000000001E-2</v>
          </cell>
        </row>
      </sheetData>
      <sheetData sheetId="3329"/>
      <sheetData sheetId="3330"/>
      <sheetData sheetId="3331"/>
      <sheetData sheetId="3332">
        <row r="2">
          <cell r="B2">
            <v>1.9678000000000001E-2</v>
          </cell>
        </row>
      </sheetData>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row r="2">
          <cell r="B2">
            <v>1.9678000000000001E-2</v>
          </cell>
        </row>
      </sheetData>
      <sheetData sheetId="3357">
        <row r="2">
          <cell r="B2">
            <v>1.9678000000000001E-2</v>
          </cell>
        </row>
      </sheetData>
      <sheetData sheetId="3358">
        <row r="2">
          <cell r="B2">
            <v>1.9678000000000001E-2</v>
          </cell>
        </row>
      </sheetData>
      <sheetData sheetId="3359"/>
      <sheetData sheetId="3360">
        <row r="2">
          <cell r="B2">
            <v>1.9678000000000001E-2</v>
          </cell>
        </row>
      </sheetData>
      <sheetData sheetId="3361">
        <row r="2">
          <cell r="B2">
            <v>1.9678000000000001E-2</v>
          </cell>
        </row>
      </sheetData>
      <sheetData sheetId="3362">
        <row r="2">
          <cell r="B2">
            <v>1.9678000000000001E-2</v>
          </cell>
        </row>
      </sheetData>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row r="2">
          <cell r="B2">
            <v>0</v>
          </cell>
        </row>
      </sheetData>
      <sheetData sheetId="3395"/>
      <sheetData sheetId="3396"/>
      <sheetData sheetId="3397"/>
      <sheetData sheetId="3398">
        <row r="2">
          <cell r="B2">
            <v>0</v>
          </cell>
        </row>
      </sheetData>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row r="2">
          <cell r="B2">
            <v>0</v>
          </cell>
        </row>
      </sheetData>
      <sheetData sheetId="3413"/>
      <sheetData sheetId="3414"/>
      <sheetData sheetId="3415"/>
      <sheetData sheetId="3416">
        <row r="2">
          <cell r="B2">
            <v>0</v>
          </cell>
        </row>
      </sheetData>
      <sheetData sheetId="3417">
        <row r="2">
          <cell r="B2">
            <v>1.9678000000000001E-2</v>
          </cell>
        </row>
      </sheetData>
      <sheetData sheetId="3418"/>
      <sheetData sheetId="3419"/>
      <sheetData sheetId="3420"/>
      <sheetData sheetId="3421">
        <row r="2">
          <cell r="B2">
            <v>1.9678000000000001E-2</v>
          </cell>
        </row>
      </sheetData>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row r="2">
          <cell r="B2">
            <v>1.9678000000000001E-2</v>
          </cell>
        </row>
      </sheetData>
      <sheetData sheetId="3446">
        <row r="2">
          <cell r="B2">
            <v>1.9678000000000001E-2</v>
          </cell>
        </row>
      </sheetData>
      <sheetData sheetId="3447">
        <row r="2">
          <cell r="B2">
            <v>1.9678000000000001E-2</v>
          </cell>
        </row>
      </sheetData>
      <sheetData sheetId="3448"/>
      <sheetData sheetId="3449">
        <row r="2">
          <cell r="B2">
            <v>1.9678000000000001E-2</v>
          </cell>
        </row>
      </sheetData>
      <sheetData sheetId="3450">
        <row r="2">
          <cell r="B2">
            <v>1.9678000000000001E-2</v>
          </cell>
        </row>
      </sheetData>
      <sheetData sheetId="3451">
        <row r="2">
          <cell r="B2">
            <v>1.9678000000000001E-2</v>
          </cell>
        </row>
      </sheetData>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row r="2">
          <cell r="B2">
            <v>0</v>
          </cell>
        </row>
      </sheetData>
      <sheetData sheetId="3484"/>
      <sheetData sheetId="3485"/>
      <sheetData sheetId="3486"/>
      <sheetData sheetId="3487">
        <row r="2">
          <cell r="B2">
            <v>0</v>
          </cell>
        </row>
      </sheetData>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row r="2">
          <cell r="B2">
            <v>0</v>
          </cell>
        </row>
      </sheetData>
      <sheetData sheetId="3502"/>
      <sheetData sheetId="3503"/>
      <sheetData sheetId="3504"/>
      <sheetData sheetId="3505">
        <row r="2">
          <cell r="B2">
            <v>0</v>
          </cell>
        </row>
      </sheetData>
      <sheetData sheetId="3506">
        <row r="2">
          <cell r="B2">
            <v>1.9678000000000001E-2</v>
          </cell>
        </row>
      </sheetData>
      <sheetData sheetId="3507"/>
      <sheetData sheetId="3508"/>
      <sheetData sheetId="3509"/>
      <sheetData sheetId="3510">
        <row r="2">
          <cell r="B2">
            <v>1.9678000000000001E-2</v>
          </cell>
        </row>
      </sheetData>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row r="2">
          <cell r="B2">
            <v>1.9678000000000001E-2</v>
          </cell>
        </row>
      </sheetData>
      <sheetData sheetId="3535">
        <row r="2">
          <cell r="B2">
            <v>1.9678000000000001E-2</v>
          </cell>
        </row>
      </sheetData>
      <sheetData sheetId="3536">
        <row r="2">
          <cell r="B2">
            <v>1.9678000000000001E-2</v>
          </cell>
        </row>
      </sheetData>
      <sheetData sheetId="3537"/>
      <sheetData sheetId="3538">
        <row r="2">
          <cell r="B2">
            <v>1.9678000000000001E-2</v>
          </cell>
        </row>
      </sheetData>
      <sheetData sheetId="3539">
        <row r="2">
          <cell r="B2">
            <v>1.9678000000000001E-2</v>
          </cell>
        </row>
      </sheetData>
      <sheetData sheetId="3540">
        <row r="2">
          <cell r="B2">
            <v>1.9678000000000001E-2</v>
          </cell>
        </row>
      </sheetData>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row r="2">
          <cell r="B2">
            <v>0</v>
          </cell>
        </row>
      </sheetData>
      <sheetData sheetId="3573"/>
      <sheetData sheetId="3574"/>
      <sheetData sheetId="3575"/>
      <sheetData sheetId="3576">
        <row r="2">
          <cell r="B2">
            <v>0</v>
          </cell>
        </row>
      </sheetData>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row r="2">
          <cell r="B2">
            <v>0</v>
          </cell>
        </row>
      </sheetData>
      <sheetData sheetId="3591"/>
      <sheetData sheetId="3592"/>
      <sheetData sheetId="3593"/>
      <sheetData sheetId="3594">
        <row r="2">
          <cell r="B2">
            <v>0</v>
          </cell>
        </row>
      </sheetData>
      <sheetData sheetId="3595">
        <row r="2">
          <cell r="B2">
            <v>1.9678000000000001E-2</v>
          </cell>
        </row>
      </sheetData>
      <sheetData sheetId="3596"/>
      <sheetData sheetId="3597"/>
      <sheetData sheetId="3598"/>
      <sheetData sheetId="3599">
        <row r="2">
          <cell r="B2">
            <v>1.9678000000000001E-2</v>
          </cell>
        </row>
      </sheetData>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row r="2">
          <cell r="B2">
            <v>1.9678000000000001E-2</v>
          </cell>
        </row>
      </sheetData>
      <sheetData sheetId="3624">
        <row r="2">
          <cell r="B2">
            <v>1.9678000000000001E-2</v>
          </cell>
        </row>
      </sheetData>
      <sheetData sheetId="3625">
        <row r="2">
          <cell r="B2">
            <v>1.9678000000000001E-2</v>
          </cell>
        </row>
      </sheetData>
      <sheetData sheetId="3626"/>
      <sheetData sheetId="3627">
        <row r="2">
          <cell r="B2">
            <v>1.9678000000000001E-2</v>
          </cell>
        </row>
      </sheetData>
      <sheetData sheetId="3628">
        <row r="2">
          <cell r="B2">
            <v>1.9678000000000001E-2</v>
          </cell>
        </row>
      </sheetData>
      <sheetData sheetId="3629">
        <row r="2">
          <cell r="B2">
            <v>1.9678000000000001E-2</v>
          </cell>
        </row>
      </sheetData>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row r="2">
          <cell r="B2">
            <v>0</v>
          </cell>
        </row>
      </sheetData>
      <sheetData sheetId="3662"/>
      <sheetData sheetId="3663"/>
      <sheetData sheetId="3664"/>
      <sheetData sheetId="3665">
        <row r="2">
          <cell r="B2">
            <v>0</v>
          </cell>
        </row>
      </sheetData>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row r="2">
          <cell r="B2">
            <v>0</v>
          </cell>
        </row>
      </sheetData>
      <sheetData sheetId="3680"/>
      <sheetData sheetId="3681"/>
      <sheetData sheetId="3682"/>
      <sheetData sheetId="3683">
        <row r="2">
          <cell r="B2">
            <v>0</v>
          </cell>
        </row>
      </sheetData>
      <sheetData sheetId="3684">
        <row r="2">
          <cell r="B2">
            <v>1.9678000000000001E-2</v>
          </cell>
        </row>
      </sheetData>
      <sheetData sheetId="3685"/>
      <sheetData sheetId="3686"/>
      <sheetData sheetId="3687"/>
      <sheetData sheetId="3688">
        <row r="2">
          <cell r="B2">
            <v>1.9678000000000001E-2</v>
          </cell>
        </row>
      </sheetData>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row r="2">
          <cell r="B2">
            <v>1.9678000000000001E-2</v>
          </cell>
        </row>
      </sheetData>
      <sheetData sheetId="3713">
        <row r="2">
          <cell r="B2">
            <v>1.9678000000000001E-2</v>
          </cell>
        </row>
      </sheetData>
      <sheetData sheetId="3714">
        <row r="2">
          <cell r="B2">
            <v>1.9678000000000001E-2</v>
          </cell>
        </row>
      </sheetData>
      <sheetData sheetId="3715"/>
      <sheetData sheetId="3716">
        <row r="2">
          <cell r="B2">
            <v>1.9678000000000001E-2</v>
          </cell>
        </row>
      </sheetData>
      <sheetData sheetId="3717">
        <row r="2">
          <cell r="B2">
            <v>1.9678000000000001E-2</v>
          </cell>
        </row>
      </sheetData>
      <sheetData sheetId="3718">
        <row r="2">
          <cell r="B2">
            <v>1.9678000000000001E-2</v>
          </cell>
        </row>
      </sheetData>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row r="2">
          <cell r="B2">
            <v>0</v>
          </cell>
        </row>
      </sheetData>
      <sheetData sheetId="3751"/>
      <sheetData sheetId="3752"/>
      <sheetData sheetId="3753"/>
      <sheetData sheetId="3754">
        <row r="2">
          <cell r="B2">
            <v>0</v>
          </cell>
        </row>
      </sheetData>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row r="2">
          <cell r="B2">
            <v>0</v>
          </cell>
        </row>
      </sheetData>
      <sheetData sheetId="3769"/>
      <sheetData sheetId="3770"/>
      <sheetData sheetId="3771"/>
      <sheetData sheetId="3772">
        <row r="2">
          <cell r="B2">
            <v>0</v>
          </cell>
        </row>
      </sheetData>
      <sheetData sheetId="3773">
        <row r="2">
          <cell r="B2">
            <v>1.9678000000000001E-2</v>
          </cell>
        </row>
      </sheetData>
      <sheetData sheetId="3774"/>
      <sheetData sheetId="3775"/>
      <sheetData sheetId="3776"/>
      <sheetData sheetId="3777">
        <row r="2">
          <cell r="B2">
            <v>1.9678000000000001E-2</v>
          </cell>
        </row>
      </sheetData>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row r="2">
          <cell r="B2">
            <v>1.9678000000000001E-2</v>
          </cell>
        </row>
      </sheetData>
      <sheetData sheetId="3802">
        <row r="2">
          <cell r="B2">
            <v>1.9678000000000001E-2</v>
          </cell>
        </row>
      </sheetData>
      <sheetData sheetId="3803">
        <row r="2">
          <cell r="B2">
            <v>1.9678000000000001E-2</v>
          </cell>
        </row>
      </sheetData>
      <sheetData sheetId="3804"/>
      <sheetData sheetId="3805">
        <row r="2">
          <cell r="B2">
            <v>1.9678000000000001E-2</v>
          </cell>
        </row>
      </sheetData>
      <sheetData sheetId="3806">
        <row r="2">
          <cell r="B2">
            <v>1.9678000000000001E-2</v>
          </cell>
        </row>
      </sheetData>
      <sheetData sheetId="3807">
        <row r="2">
          <cell r="B2">
            <v>1.9678000000000001E-2</v>
          </cell>
        </row>
      </sheetData>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row r="2">
          <cell r="B2">
            <v>0</v>
          </cell>
        </row>
      </sheetData>
      <sheetData sheetId="3840"/>
      <sheetData sheetId="3841"/>
      <sheetData sheetId="3842"/>
      <sheetData sheetId="3843">
        <row r="2">
          <cell r="B2">
            <v>0</v>
          </cell>
        </row>
      </sheetData>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row r="2">
          <cell r="B2">
            <v>0</v>
          </cell>
        </row>
      </sheetData>
      <sheetData sheetId="3858"/>
      <sheetData sheetId="3859"/>
      <sheetData sheetId="3860"/>
      <sheetData sheetId="3861">
        <row r="2">
          <cell r="B2">
            <v>0</v>
          </cell>
        </row>
      </sheetData>
      <sheetData sheetId="3862">
        <row r="2">
          <cell r="B2">
            <v>1.9678000000000001E-2</v>
          </cell>
        </row>
      </sheetData>
      <sheetData sheetId="3863"/>
      <sheetData sheetId="3864"/>
      <sheetData sheetId="3865"/>
      <sheetData sheetId="3866">
        <row r="2">
          <cell r="B2">
            <v>1.9678000000000001E-2</v>
          </cell>
        </row>
      </sheetData>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row r="2">
          <cell r="B2">
            <v>1.9678000000000001E-2</v>
          </cell>
        </row>
      </sheetData>
      <sheetData sheetId="3891">
        <row r="2">
          <cell r="B2">
            <v>1.9678000000000001E-2</v>
          </cell>
        </row>
      </sheetData>
      <sheetData sheetId="3892">
        <row r="2">
          <cell r="B2">
            <v>1.9678000000000001E-2</v>
          </cell>
        </row>
      </sheetData>
      <sheetData sheetId="3893"/>
      <sheetData sheetId="3894">
        <row r="2">
          <cell r="B2">
            <v>1.9678000000000001E-2</v>
          </cell>
        </row>
      </sheetData>
      <sheetData sheetId="3895">
        <row r="2">
          <cell r="B2">
            <v>1.9678000000000001E-2</v>
          </cell>
        </row>
      </sheetData>
      <sheetData sheetId="3896">
        <row r="2">
          <cell r="B2">
            <v>1.9678000000000001E-2</v>
          </cell>
        </row>
      </sheetData>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row r="2">
          <cell r="B2">
            <v>0</v>
          </cell>
        </row>
      </sheetData>
      <sheetData sheetId="3929"/>
      <sheetData sheetId="3930"/>
      <sheetData sheetId="3931"/>
      <sheetData sheetId="3932">
        <row r="2">
          <cell r="B2">
            <v>0</v>
          </cell>
        </row>
      </sheetData>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row r="2">
          <cell r="B2">
            <v>0</v>
          </cell>
        </row>
      </sheetData>
      <sheetData sheetId="3947"/>
      <sheetData sheetId="3948"/>
      <sheetData sheetId="3949"/>
      <sheetData sheetId="3950">
        <row r="2">
          <cell r="B2">
            <v>0</v>
          </cell>
        </row>
      </sheetData>
      <sheetData sheetId="3951">
        <row r="2">
          <cell r="B2">
            <v>1.9678000000000001E-2</v>
          </cell>
        </row>
      </sheetData>
      <sheetData sheetId="3952"/>
      <sheetData sheetId="3953"/>
      <sheetData sheetId="3954"/>
      <sheetData sheetId="3955">
        <row r="2">
          <cell r="B2">
            <v>1.9678000000000001E-2</v>
          </cell>
        </row>
      </sheetData>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row r="2">
          <cell r="B2">
            <v>1.9678000000000001E-2</v>
          </cell>
        </row>
      </sheetData>
      <sheetData sheetId="3980">
        <row r="2">
          <cell r="B2">
            <v>1.9678000000000001E-2</v>
          </cell>
        </row>
      </sheetData>
      <sheetData sheetId="3981">
        <row r="2">
          <cell r="B2">
            <v>1.9678000000000001E-2</v>
          </cell>
        </row>
      </sheetData>
      <sheetData sheetId="3982"/>
      <sheetData sheetId="3983">
        <row r="2">
          <cell r="B2">
            <v>1.9678000000000001E-2</v>
          </cell>
        </row>
      </sheetData>
      <sheetData sheetId="3984">
        <row r="2">
          <cell r="B2">
            <v>1.9678000000000001E-2</v>
          </cell>
        </row>
      </sheetData>
      <sheetData sheetId="3985">
        <row r="2">
          <cell r="B2">
            <v>1.9678000000000001E-2</v>
          </cell>
        </row>
      </sheetData>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row r="2">
          <cell r="B2">
            <v>0</v>
          </cell>
        </row>
      </sheetData>
      <sheetData sheetId="4018"/>
      <sheetData sheetId="4019"/>
      <sheetData sheetId="4020"/>
      <sheetData sheetId="4021">
        <row r="2">
          <cell r="B2">
            <v>0</v>
          </cell>
        </row>
      </sheetData>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row r="2">
          <cell r="B2">
            <v>0</v>
          </cell>
        </row>
      </sheetData>
      <sheetData sheetId="4036"/>
      <sheetData sheetId="4037"/>
      <sheetData sheetId="4038"/>
      <sheetData sheetId="4039">
        <row r="2">
          <cell r="B2">
            <v>0</v>
          </cell>
        </row>
      </sheetData>
      <sheetData sheetId="4040">
        <row r="2">
          <cell r="B2">
            <v>1.9678000000000001E-2</v>
          </cell>
        </row>
      </sheetData>
      <sheetData sheetId="4041"/>
      <sheetData sheetId="4042"/>
      <sheetData sheetId="4043"/>
      <sheetData sheetId="4044">
        <row r="2">
          <cell r="B2">
            <v>1.9678000000000001E-2</v>
          </cell>
        </row>
      </sheetData>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row r="2">
          <cell r="B2">
            <v>1.9678000000000001E-2</v>
          </cell>
        </row>
      </sheetData>
      <sheetData sheetId="4069">
        <row r="2">
          <cell r="B2">
            <v>1.9678000000000001E-2</v>
          </cell>
        </row>
      </sheetData>
      <sheetData sheetId="4070">
        <row r="2">
          <cell r="B2">
            <v>1.9678000000000001E-2</v>
          </cell>
        </row>
      </sheetData>
      <sheetData sheetId="4071"/>
      <sheetData sheetId="4072">
        <row r="2">
          <cell r="B2">
            <v>1.9678000000000001E-2</v>
          </cell>
        </row>
      </sheetData>
      <sheetData sheetId="4073">
        <row r="2">
          <cell r="B2">
            <v>1.9678000000000001E-2</v>
          </cell>
        </row>
      </sheetData>
      <sheetData sheetId="4074">
        <row r="2">
          <cell r="B2">
            <v>1.9678000000000001E-2</v>
          </cell>
        </row>
      </sheetData>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row r="2">
          <cell r="B2">
            <v>0</v>
          </cell>
        </row>
      </sheetData>
      <sheetData sheetId="4107"/>
      <sheetData sheetId="4108"/>
      <sheetData sheetId="4109"/>
      <sheetData sheetId="4110">
        <row r="2">
          <cell r="B2">
            <v>0</v>
          </cell>
        </row>
      </sheetData>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row r="2">
          <cell r="B2">
            <v>0</v>
          </cell>
        </row>
      </sheetData>
      <sheetData sheetId="4125"/>
      <sheetData sheetId="4126"/>
      <sheetData sheetId="4127"/>
      <sheetData sheetId="4128">
        <row r="2">
          <cell r="B2">
            <v>0</v>
          </cell>
        </row>
      </sheetData>
      <sheetData sheetId="4129">
        <row r="2">
          <cell r="B2">
            <v>1.9678000000000001E-2</v>
          </cell>
        </row>
      </sheetData>
      <sheetData sheetId="4130"/>
      <sheetData sheetId="4131"/>
      <sheetData sheetId="4132"/>
      <sheetData sheetId="4133">
        <row r="2">
          <cell r="B2">
            <v>1.9678000000000001E-2</v>
          </cell>
        </row>
      </sheetData>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row r="2">
          <cell r="B2">
            <v>1.9678000000000001E-2</v>
          </cell>
        </row>
      </sheetData>
      <sheetData sheetId="4158">
        <row r="2">
          <cell r="B2">
            <v>1.9678000000000001E-2</v>
          </cell>
        </row>
      </sheetData>
      <sheetData sheetId="4159">
        <row r="2">
          <cell r="B2">
            <v>1.9678000000000001E-2</v>
          </cell>
        </row>
      </sheetData>
      <sheetData sheetId="4160"/>
      <sheetData sheetId="4161">
        <row r="2">
          <cell r="B2">
            <v>1.9678000000000001E-2</v>
          </cell>
        </row>
      </sheetData>
      <sheetData sheetId="4162">
        <row r="2">
          <cell r="B2">
            <v>1.9678000000000001E-2</v>
          </cell>
        </row>
      </sheetData>
      <sheetData sheetId="4163">
        <row r="2">
          <cell r="B2">
            <v>1.9678000000000001E-2</v>
          </cell>
        </row>
      </sheetData>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row r="2">
          <cell r="B2">
            <v>0</v>
          </cell>
        </row>
      </sheetData>
      <sheetData sheetId="4196"/>
      <sheetData sheetId="4197"/>
      <sheetData sheetId="4198"/>
      <sheetData sheetId="4199">
        <row r="2">
          <cell r="B2">
            <v>0</v>
          </cell>
        </row>
      </sheetData>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row r="2">
          <cell r="B2">
            <v>0</v>
          </cell>
        </row>
      </sheetData>
      <sheetData sheetId="4214"/>
      <sheetData sheetId="4215"/>
      <sheetData sheetId="4216"/>
      <sheetData sheetId="4217">
        <row r="2">
          <cell r="B2">
            <v>0</v>
          </cell>
        </row>
      </sheetData>
      <sheetData sheetId="4218">
        <row r="2">
          <cell r="B2">
            <v>1.9678000000000001E-2</v>
          </cell>
        </row>
      </sheetData>
      <sheetData sheetId="4219"/>
      <sheetData sheetId="4220"/>
      <sheetData sheetId="4221"/>
      <sheetData sheetId="4222">
        <row r="2">
          <cell r="B2">
            <v>1.9678000000000001E-2</v>
          </cell>
        </row>
      </sheetData>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row r="2">
          <cell r="B2">
            <v>1.9678000000000001E-2</v>
          </cell>
        </row>
      </sheetData>
      <sheetData sheetId="4247">
        <row r="2">
          <cell r="B2">
            <v>1.9678000000000001E-2</v>
          </cell>
        </row>
      </sheetData>
      <sheetData sheetId="4248">
        <row r="2">
          <cell r="B2">
            <v>1.9678000000000001E-2</v>
          </cell>
        </row>
      </sheetData>
      <sheetData sheetId="4249"/>
      <sheetData sheetId="4250">
        <row r="2">
          <cell r="B2">
            <v>1.9678000000000001E-2</v>
          </cell>
        </row>
      </sheetData>
      <sheetData sheetId="4251">
        <row r="2">
          <cell r="B2">
            <v>1.9678000000000001E-2</v>
          </cell>
        </row>
      </sheetData>
      <sheetData sheetId="4252">
        <row r="2">
          <cell r="B2">
            <v>1.9678000000000001E-2</v>
          </cell>
        </row>
      </sheetData>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row r="2">
          <cell r="B2">
            <v>0</v>
          </cell>
        </row>
      </sheetData>
      <sheetData sheetId="4285"/>
      <sheetData sheetId="4286"/>
      <sheetData sheetId="4287"/>
      <sheetData sheetId="4288">
        <row r="2">
          <cell r="B2">
            <v>0</v>
          </cell>
        </row>
      </sheetData>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row r="2">
          <cell r="B2">
            <v>0</v>
          </cell>
        </row>
      </sheetData>
      <sheetData sheetId="4303"/>
      <sheetData sheetId="4304"/>
      <sheetData sheetId="4305"/>
      <sheetData sheetId="4306">
        <row r="2">
          <cell r="B2">
            <v>0</v>
          </cell>
        </row>
      </sheetData>
      <sheetData sheetId="4307">
        <row r="2">
          <cell r="B2">
            <v>1.9678000000000001E-2</v>
          </cell>
        </row>
      </sheetData>
      <sheetData sheetId="4308"/>
      <sheetData sheetId="4309"/>
      <sheetData sheetId="4310"/>
      <sheetData sheetId="4311">
        <row r="2">
          <cell r="B2">
            <v>1.9678000000000001E-2</v>
          </cell>
        </row>
      </sheetData>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row r="2">
          <cell r="B2">
            <v>1.9678000000000001E-2</v>
          </cell>
        </row>
      </sheetData>
      <sheetData sheetId="4336">
        <row r="2">
          <cell r="B2">
            <v>1.9678000000000001E-2</v>
          </cell>
        </row>
      </sheetData>
      <sheetData sheetId="4337">
        <row r="2">
          <cell r="B2">
            <v>1.9678000000000001E-2</v>
          </cell>
        </row>
      </sheetData>
      <sheetData sheetId="4338"/>
      <sheetData sheetId="4339">
        <row r="2">
          <cell r="B2">
            <v>1.9678000000000001E-2</v>
          </cell>
        </row>
      </sheetData>
      <sheetData sheetId="4340">
        <row r="2">
          <cell r="B2">
            <v>1.9678000000000001E-2</v>
          </cell>
        </row>
      </sheetData>
      <sheetData sheetId="4341">
        <row r="2">
          <cell r="B2">
            <v>1.9678000000000001E-2</v>
          </cell>
        </row>
      </sheetData>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row r="2">
          <cell r="B2">
            <v>0</v>
          </cell>
        </row>
      </sheetData>
      <sheetData sheetId="4374"/>
      <sheetData sheetId="4375"/>
      <sheetData sheetId="4376"/>
      <sheetData sheetId="4377">
        <row r="2">
          <cell r="B2">
            <v>0</v>
          </cell>
        </row>
      </sheetData>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row r="2">
          <cell r="B2">
            <v>0</v>
          </cell>
        </row>
      </sheetData>
      <sheetData sheetId="4392"/>
      <sheetData sheetId="4393"/>
      <sheetData sheetId="4394"/>
      <sheetData sheetId="4395">
        <row r="2">
          <cell r="B2">
            <v>0</v>
          </cell>
        </row>
      </sheetData>
      <sheetData sheetId="4396">
        <row r="2">
          <cell r="B2">
            <v>1.9678000000000001E-2</v>
          </cell>
        </row>
      </sheetData>
      <sheetData sheetId="4397"/>
      <sheetData sheetId="4398"/>
      <sheetData sheetId="4399"/>
      <sheetData sheetId="4400">
        <row r="2">
          <cell r="B2">
            <v>1.9678000000000001E-2</v>
          </cell>
        </row>
      </sheetData>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row r="2">
          <cell r="B2">
            <v>1.9678000000000001E-2</v>
          </cell>
        </row>
      </sheetData>
      <sheetData sheetId="4425">
        <row r="2">
          <cell r="B2">
            <v>1.9678000000000001E-2</v>
          </cell>
        </row>
      </sheetData>
      <sheetData sheetId="4426">
        <row r="2">
          <cell r="B2">
            <v>1.9678000000000001E-2</v>
          </cell>
        </row>
      </sheetData>
      <sheetData sheetId="4427"/>
      <sheetData sheetId="4428">
        <row r="2">
          <cell r="B2">
            <v>1.9678000000000001E-2</v>
          </cell>
        </row>
      </sheetData>
      <sheetData sheetId="4429">
        <row r="2">
          <cell r="B2">
            <v>1.9678000000000001E-2</v>
          </cell>
        </row>
      </sheetData>
      <sheetData sheetId="4430">
        <row r="2">
          <cell r="B2">
            <v>1.9678000000000001E-2</v>
          </cell>
        </row>
      </sheetData>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row r="2">
          <cell r="B2">
            <v>0</v>
          </cell>
        </row>
      </sheetData>
      <sheetData sheetId="4463"/>
      <sheetData sheetId="4464"/>
      <sheetData sheetId="4465"/>
      <sheetData sheetId="4466">
        <row r="2">
          <cell r="B2">
            <v>0</v>
          </cell>
        </row>
      </sheetData>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row r="2">
          <cell r="B2">
            <v>0</v>
          </cell>
        </row>
      </sheetData>
      <sheetData sheetId="4481"/>
      <sheetData sheetId="4482"/>
      <sheetData sheetId="4483"/>
      <sheetData sheetId="4484">
        <row r="2">
          <cell r="B2">
            <v>0</v>
          </cell>
        </row>
      </sheetData>
      <sheetData sheetId="4485">
        <row r="2">
          <cell r="B2">
            <v>1.9678000000000001E-2</v>
          </cell>
        </row>
      </sheetData>
      <sheetData sheetId="4486"/>
      <sheetData sheetId="4487"/>
      <sheetData sheetId="4488"/>
      <sheetData sheetId="4489">
        <row r="2">
          <cell r="B2">
            <v>1.9678000000000001E-2</v>
          </cell>
        </row>
      </sheetData>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row r="2">
          <cell r="B2">
            <v>1.9678000000000001E-2</v>
          </cell>
        </row>
      </sheetData>
      <sheetData sheetId="4514">
        <row r="2">
          <cell r="B2">
            <v>1.9678000000000001E-2</v>
          </cell>
        </row>
      </sheetData>
      <sheetData sheetId="4515">
        <row r="2">
          <cell r="B2">
            <v>1.9678000000000001E-2</v>
          </cell>
        </row>
      </sheetData>
      <sheetData sheetId="4516"/>
      <sheetData sheetId="4517">
        <row r="2">
          <cell r="B2">
            <v>1.9678000000000001E-2</v>
          </cell>
        </row>
      </sheetData>
      <sheetData sheetId="4518">
        <row r="2">
          <cell r="B2">
            <v>1.9678000000000001E-2</v>
          </cell>
        </row>
      </sheetData>
      <sheetData sheetId="4519">
        <row r="2">
          <cell r="B2">
            <v>1.9678000000000001E-2</v>
          </cell>
        </row>
      </sheetData>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row r="2">
          <cell r="B2">
            <v>0</v>
          </cell>
        </row>
      </sheetData>
      <sheetData sheetId="4552"/>
      <sheetData sheetId="4553"/>
      <sheetData sheetId="4554"/>
      <sheetData sheetId="4555">
        <row r="2">
          <cell r="B2">
            <v>0</v>
          </cell>
        </row>
      </sheetData>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row r="2">
          <cell r="B2">
            <v>0</v>
          </cell>
        </row>
      </sheetData>
      <sheetData sheetId="4570"/>
      <sheetData sheetId="4571"/>
      <sheetData sheetId="4572"/>
      <sheetData sheetId="4573">
        <row r="2">
          <cell r="B2">
            <v>0</v>
          </cell>
        </row>
      </sheetData>
      <sheetData sheetId="4574">
        <row r="2">
          <cell r="B2">
            <v>1.9678000000000001E-2</v>
          </cell>
        </row>
      </sheetData>
      <sheetData sheetId="4575"/>
      <sheetData sheetId="4576"/>
      <sheetData sheetId="4577"/>
      <sheetData sheetId="4578">
        <row r="2">
          <cell r="B2">
            <v>1.9678000000000001E-2</v>
          </cell>
        </row>
      </sheetData>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row r="2">
          <cell r="B2">
            <v>1.9678000000000001E-2</v>
          </cell>
        </row>
      </sheetData>
      <sheetData sheetId="4603">
        <row r="2">
          <cell r="B2">
            <v>1.9678000000000001E-2</v>
          </cell>
        </row>
      </sheetData>
      <sheetData sheetId="4604">
        <row r="2">
          <cell r="B2">
            <v>1.9678000000000001E-2</v>
          </cell>
        </row>
      </sheetData>
      <sheetData sheetId="4605"/>
      <sheetData sheetId="4606">
        <row r="2">
          <cell r="B2">
            <v>1.9678000000000001E-2</v>
          </cell>
        </row>
      </sheetData>
      <sheetData sheetId="4607">
        <row r="2">
          <cell r="B2">
            <v>1.9678000000000001E-2</v>
          </cell>
        </row>
      </sheetData>
      <sheetData sheetId="4608">
        <row r="2">
          <cell r="B2">
            <v>1.9678000000000001E-2</v>
          </cell>
        </row>
      </sheetData>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row r="2">
          <cell r="B2">
            <v>0</v>
          </cell>
        </row>
      </sheetData>
      <sheetData sheetId="4641"/>
      <sheetData sheetId="4642"/>
      <sheetData sheetId="4643"/>
      <sheetData sheetId="4644">
        <row r="2">
          <cell r="B2">
            <v>0</v>
          </cell>
        </row>
      </sheetData>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row r="2">
          <cell r="B2">
            <v>0</v>
          </cell>
        </row>
      </sheetData>
      <sheetData sheetId="4659"/>
      <sheetData sheetId="4660"/>
      <sheetData sheetId="4661"/>
      <sheetData sheetId="4662">
        <row r="2">
          <cell r="B2">
            <v>0</v>
          </cell>
        </row>
      </sheetData>
      <sheetData sheetId="4663">
        <row r="2">
          <cell r="B2">
            <v>1.9678000000000001E-2</v>
          </cell>
        </row>
      </sheetData>
      <sheetData sheetId="4664"/>
      <sheetData sheetId="4665"/>
      <sheetData sheetId="4666"/>
      <sheetData sheetId="4667">
        <row r="2">
          <cell r="B2">
            <v>1.9678000000000001E-2</v>
          </cell>
        </row>
      </sheetData>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row r="2">
          <cell r="B2">
            <v>1.9678000000000001E-2</v>
          </cell>
        </row>
      </sheetData>
      <sheetData sheetId="4692">
        <row r="2">
          <cell r="B2">
            <v>1.9678000000000001E-2</v>
          </cell>
        </row>
      </sheetData>
      <sheetData sheetId="4693">
        <row r="2">
          <cell r="B2">
            <v>1.9678000000000001E-2</v>
          </cell>
        </row>
      </sheetData>
      <sheetData sheetId="4694"/>
      <sheetData sheetId="4695">
        <row r="2">
          <cell r="B2">
            <v>1.9678000000000001E-2</v>
          </cell>
        </row>
      </sheetData>
      <sheetData sheetId="4696">
        <row r="2">
          <cell r="B2">
            <v>1.9678000000000001E-2</v>
          </cell>
        </row>
      </sheetData>
      <sheetData sheetId="4697">
        <row r="2">
          <cell r="B2">
            <v>1.9678000000000001E-2</v>
          </cell>
        </row>
      </sheetData>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row r="2">
          <cell r="B2">
            <v>0</v>
          </cell>
        </row>
      </sheetData>
      <sheetData sheetId="4729">
        <row r="2">
          <cell r="B2">
            <v>0</v>
          </cell>
        </row>
      </sheetData>
      <sheetData sheetId="4730"/>
      <sheetData sheetId="4731"/>
      <sheetData sheetId="4732">
        <row r="2">
          <cell r="B2">
            <v>0</v>
          </cell>
        </row>
      </sheetData>
      <sheetData sheetId="4733">
        <row r="2">
          <cell r="B2">
            <v>0</v>
          </cell>
        </row>
      </sheetData>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row r="2">
          <cell r="B2">
            <v>0</v>
          </cell>
        </row>
      </sheetData>
      <sheetData sheetId="4748"/>
      <sheetData sheetId="4749"/>
      <sheetData sheetId="4750"/>
      <sheetData sheetId="4751">
        <row r="2">
          <cell r="B2">
            <v>0</v>
          </cell>
        </row>
      </sheetData>
      <sheetData sheetId="4752"/>
      <sheetData sheetId="4753">
        <row r="2">
          <cell r="B2">
            <v>1.9678000000000001E-2</v>
          </cell>
        </row>
      </sheetData>
      <sheetData sheetId="4754">
        <row r="2">
          <cell r="B2">
            <v>1.9678000000000001E-2</v>
          </cell>
        </row>
      </sheetData>
      <sheetData sheetId="4755">
        <row r="2">
          <cell r="B2">
            <v>1.9678000000000001E-2</v>
          </cell>
        </row>
      </sheetData>
      <sheetData sheetId="4756">
        <row r="2">
          <cell r="B2">
            <v>1.9678000000000001E-2</v>
          </cell>
        </row>
      </sheetData>
      <sheetData sheetId="4757">
        <row r="2">
          <cell r="B2">
            <v>1.9678000000000001E-2</v>
          </cell>
        </row>
      </sheetData>
      <sheetData sheetId="4758">
        <row r="2">
          <cell r="B2">
            <v>1.9678000000000001E-2</v>
          </cell>
        </row>
      </sheetData>
      <sheetData sheetId="4759">
        <row r="2">
          <cell r="B2">
            <v>1.9678000000000001E-2</v>
          </cell>
        </row>
      </sheetData>
      <sheetData sheetId="4760">
        <row r="2">
          <cell r="B2">
            <v>1.9678000000000001E-2</v>
          </cell>
        </row>
      </sheetData>
      <sheetData sheetId="4761">
        <row r="2">
          <cell r="B2">
            <v>1.9678000000000001E-2</v>
          </cell>
        </row>
      </sheetData>
      <sheetData sheetId="4762">
        <row r="2">
          <cell r="B2">
            <v>1.9678000000000001E-2</v>
          </cell>
        </row>
      </sheetData>
      <sheetData sheetId="4763">
        <row r="2">
          <cell r="B2">
            <v>1.9678000000000001E-2</v>
          </cell>
        </row>
      </sheetData>
      <sheetData sheetId="4764">
        <row r="2">
          <cell r="B2">
            <v>1.9678000000000001E-2</v>
          </cell>
        </row>
      </sheetData>
      <sheetData sheetId="4765">
        <row r="2">
          <cell r="B2">
            <v>1.9678000000000001E-2</v>
          </cell>
        </row>
      </sheetData>
      <sheetData sheetId="4766">
        <row r="2">
          <cell r="B2">
            <v>1.9678000000000001E-2</v>
          </cell>
        </row>
      </sheetData>
      <sheetData sheetId="4767">
        <row r="2">
          <cell r="B2">
            <v>1.9678000000000001E-2</v>
          </cell>
        </row>
      </sheetData>
      <sheetData sheetId="4768">
        <row r="2">
          <cell r="B2">
            <v>1.9678000000000001E-2</v>
          </cell>
        </row>
      </sheetData>
      <sheetData sheetId="4769">
        <row r="2">
          <cell r="B2">
            <v>1.9678000000000001E-2</v>
          </cell>
        </row>
      </sheetData>
      <sheetData sheetId="4770">
        <row r="2">
          <cell r="B2">
            <v>1.9678000000000001E-2</v>
          </cell>
        </row>
      </sheetData>
      <sheetData sheetId="4771">
        <row r="2">
          <cell r="B2">
            <v>1.9678000000000001E-2</v>
          </cell>
        </row>
      </sheetData>
      <sheetData sheetId="4772">
        <row r="2">
          <cell r="B2">
            <v>1.9678000000000001E-2</v>
          </cell>
        </row>
      </sheetData>
      <sheetData sheetId="4773"/>
      <sheetData sheetId="4774"/>
      <sheetData sheetId="4775"/>
      <sheetData sheetId="4776"/>
      <sheetData sheetId="4777"/>
      <sheetData sheetId="4778"/>
      <sheetData sheetId="4779">
        <row r="2">
          <cell r="B2">
            <v>1.9678000000000001E-2</v>
          </cell>
        </row>
      </sheetData>
      <sheetData sheetId="4780">
        <row r="2">
          <cell r="B2">
            <v>1.9678000000000001E-2</v>
          </cell>
        </row>
      </sheetData>
      <sheetData sheetId="4781">
        <row r="2">
          <cell r="B2">
            <v>1.9678000000000001E-2</v>
          </cell>
        </row>
      </sheetData>
      <sheetData sheetId="4782">
        <row r="2">
          <cell r="B2">
            <v>1.9678000000000001E-2</v>
          </cell>
        </row>
      </sheetData>
      <sheetData sheetId="4783">
        <row r="2">
          <cell r="B2">
            <v>1.9678000000000001E-2</v>
          </cell>
        </row>
      </sheetData>
      <sheetData sheetId="4784">
        <row r="2">
          <cell r="B2">
            <v>1.9678000000000001E-2</v>
          </cell>
        </row>
      </sheetData>
      <sheetData sheetId="4785">
        <row r="2">
          <cell r="B2">
            <v>1.9678000000000001E-2</v>
          </cell>
        </row>
      </sheetData>
      <sheetData sheetId="4786">
        <row r="2">
          <cell r="B2">
            <v>1.9678000000000001E-2</v>
          </cell>
        </row>
      </sheetData>
      <sheetData sheetId="4787">
        <row r="2">
          <cell r="B2">
            <v>1.9678000000000001E-2</v>
          </cell>
        </row>
      </sheetData>
      <sheetData sheetId="4788">
        <row r="2">
          <cell r="B2">
            <v>1.9678000000000001E-2</v>
          </cell>
        </row>
      </sheetData>
      <sheetData sheetId="4789">
        <row r="2">
          <cell r="B2">
            <v>1.9678000000000001E-2</v>
          </cell>
        </row>
      </sheetData>
      <sheetData sheetId="4790">
        <row r="2">
          <cell r="B2">
            <v>1.9678000000000001E-2</v>
          </cell>
        </row>
      </sheetData>
      <sheetData sheetId="4791">
        <row r="2">
          <cell r="B2">
            <v>1.9678000000000001E-2</v>
          </cell>
        </row>
      </sheetData>
      <sheetData sheetId="4792">
        <row r="2">
          <cell r="B2">
            <v>1.9678000000000001E-2</v>
          </cell>
        </row>
      </sheetData>
      <sheetData sheetId="4793">
        <row r="2">
          <cell r="B2">
            <v>1.9678000000000001E-2</v>
          </cell>
        </row>
      </sheetData>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row r="2">
          <cell r="B2">
            <v>1.9678000000000001E-2</v>
          </cell>
        </row>
      </sheetData>
      <sheetData sheetId="4824"/>
      <sheetData sheetId="4825"/>
      <sheetData sheetId="4826"/>
      <sheetData sheetId="4827">
        <row r="2">
          <cell r="B2">
            <v>1.9678000000000001E-2</v>
          </cell>
        </row>
      </sheetData>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row r="2">
          <cell r="B2">
            <v>1.9678000000000001E-2</v>
          </cell>
        </row>
      </sheetData>
      <sheetData sheetId="4852">
        <row r="2">
          <cell r="B2">
            <v>1.9678000000000001E-2</v>
          </cell>
        </row>
      </sheetData>
      <sheetData sheetId="4853">
        <row r="2">
          <cell r="B2">
            <v>1.9678000000000001E-2</v>
          </cell>
        </row>
      </sheetData>
      <sheetData sheetId="4854"/>
      <sheetData sheetId="4855">
        <row r="2">
          <cell r="B2">
            <v>1.9678000000000001E-2</v>
          </cell>
        </row>
      </sheetData>
      <sheetData sheetId="4856">
        <row r="2">
          <cell r="B2">
            <v>1.9678000000000001E-2</v>
          </cell>
        </row>
      </sheetData>
      <sheetData sheetId="4857">
        <row r="2">
          <cell r="B2">
            <v>1.9678000000000001E-2</v>
          </cell>
        </row>
      </sheetData>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row r="2">
          <cell r="B2">
            <v>0</v>
          </cell>
        </row>
      </sheetData>
      <sheetData sheetId="4890"/>
      <sheetData sheetId="4891"/>
      <sheetData sheetId="4892"/>
      <sheetData sheetId="4893">
        <row r="2">
          <cell r="B2">
            <v>0</v>
          </cell>
        </row>
      </sheetData>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row r="2">
          <cell r="B2">
            <v>0</v>
          </cell>
        </row>
      </sheetData>
      <sheetData sheetId="4908"/>
      <sheetData sheetId="4909"/>
      <sheetData sheetId="4910"/>
      <sheetData sheetId="4911">
        <row r="2">
          <cell r="B2">
            <v>0</v>
          </cell>
        </row>
      </sheetData>
      <sheetData sheetId="4912">
        <row r="2">
          <cell r="B2">
            <v>1.9678000000000001E-2</v>
          </cell>
        </row>
      </sheetData>
      <sheetData sheetId="4913"/>
      <sheetData sheetId="4914"/>
      <sheetData sheetId="4915"/>
      <sheetData sheetId="4916">
        <row r="2">
          <cell r="B2">
            <v>1.9678000000000001E-2</v>
          </cell>
        </row>
      </sheetData>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row r="2">
          <cell r="B2">
            <v>1.9678000000000001E-2</v>
          </cell>
        </row>
      </sheetData>
      <sheetData sheetId="4941">
        <row r="2">
          <cell r="B2">
            <v>1.9678000000000001E-2</v>
          </cell>
        </row>
      </sheetData>
      <sheetData sheetId="4942">
        <row r="2">
          <cell r="B2">
            <v>1.9678000000000001E-2</v>
          </cell>
        </row>
      </sheetData>
      <sheetData sheetId="4943"/>
      <sheetData sheetId="4944">
        <row r="2">
          <cell r="B2">
            <v>1.9678000000000001E-2</v>
          </cell>
        </row>
      </sheetData>
      <sheetData sheetId="4945">
        <row r="2">
          <cell r="B2">
            <v>1.9678000000000001E-2</v>
          </cell>
        </row>
      </sheetData>
      <sheetData sheetId="4946">
        <row r="2">
          <cell r="B2">
            <v>1.9678000000000001E-2</v>
          </cell>
        </row>
      </sheetData>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row r="2">
          <cell r="B2">
            <v>0</v>
          </cell>
        </row>
      </sheetData>
      <sheetData sheetId="4979"/>
      <sheetData sheetId="4980"/>
      <sheetData sheetId="4981"/>
      <sheetData sheetId="4982">
        <row r="2">
          <cell r="B2">
            <v>0</v>
          </cell>
        </row>
      </sheetData>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row r="2">
          <cell r="B2">
            <v>0</v>
          </cell>
        </row>
      </sheetData>
      <sheetData sheetId="4997"/>
      <sheetData sheetId="4998"/>
      <sheetData sheetId="4999"/>
      <sheetData sheetId="5000">
        <row r="2">
          <cell r="B2">
            <v>0</v>
          </cell>
        </row>
      </sheetData>
      <sheetData sheetId="5001">
        <row r="2">
          <cell r="B2">
            <v>1.9678000000000001E-2</v>
          </cell>
        </row>
      </sheetData>
      <sheetData sheetId="5002"/>
      <sheetData sheetId="5003"/>
      <sheetData sheetId="5004"/>
      <sheetData sheetId="5005">
        <row r="2">
          <cell r="B2">
            <v>1.9678000000000001E-2</v>
          </cell>
        </row>
      </sheetData>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row r="2">
          <cell r="B2">
            <v>1.9678000000000001E-2</v>
          </cell>
        </row>
      </sheetData>
      <sheetData sheetId="5030">
        <row r="2">
          <cell r="B2">
            <v>1.9678000000000001E-2</v>
          </cell>
        </row>
      </sheetData>
      <sheetData sheetId="5031">
        <row r="2">
          <cell r="B2">
            <v>1.9678000000000001E-2</v>
          </cell>
        </row>
      </sheetData>
      <sheetData sheetId="5032"/>
      <sheetData sheetId="5033">
        <row r="2">
          <cell r="B2">
            <v>1.9678000000000001E-2</v>
          </cell>
        </row>
      </sheetData>
      <sheetData sheetId="5034">
        <row r="2">
          <cell r="B2">
            <v>1.9678000000000001E-2</v>
          </cell>
        </row>
      </sheetData>
      <sheetData sheetId="5035">
        <row r="2">
          <cell r="B2">
            <v>1.9678000000000001E-2</v>
          </cell>
        </row>
      </sheetData>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row r="2">
          <cell r="B2">
            <v>0</v>
          </cell>
        </row>
      </sheetData>
      <sheetData sheetId="5067">
        <row r="2">
          <cell r="B2">
            <v>0</v>
          </cell>
        </row>
      </sheetData>
      <sheetData sheetId="5068"/>
      <sheetData sheetId="5069"/>
      <sheetData sheetId="5070">
        <row r="2">
          <cell r="B2">
            <v>0</v>
          </cell>
        </row>
      </sheetData>
      <sheetData sheetId="5071">
        <row r="2">
          <cell r="B2">
            <v>0</v>
          </cell>
        </row>
      </sheetData>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row r="2">
          <cell r="B2">
            <v>0</v>
          </cell>
        </row>
      </sheetData>
      <sheetData sheetId="5086"/>
      <sheetData sheetId="5087"/>
      <sheetData sheetId="5088"/>
      <sheetData sheetId="5089">
        <row r="2">
          <cell r="B2">
            <v>0</v>
          </cell>
        </row>
      </sheetData>
      <sheetData sheetId="5090"/>
      <sheetData sheetId="5091">
        <row r="2">
          <cell r="B2">
            <v>1.9678000000000001E-2</v>
          </cell>
        </row>
      </sheetData>
      <sheetData sheetId="5092">
        <row r="2">
          <cell r="B2">
            <v>1.9678000000000001E-2</v>
          </cell>
        </row>
      </sheetData>
      <sheetData sheetId="5093">
        <row r="2">
          <cell r="B2">
            <v>1.9678000000000001E-2</v>
          </cell>
        </row>
      </sheetData>
      <sheetData sheetId="5094">
        <row r="2">
          <cell r="B2">
            <v>1.9678000000000001E-2</v>
          </cell>
        </row>
      </sheetData>
      <sheetData sheetId="5095">
        <row r="2">
          <cell r="B2">
            <v>1.9678000000000001E-2</v>
          </cell>
        </row>
      </sheetData>
      <sheetData sheetId="5096">
        <row r="2">
          <cell r="B2">
            <v>1.9678000000000001E-2</v>
          </cell>
        </row>
      </sheetData>
      <sheetData sheetId="5097">
        <row r="2">
          <cell r="B2">
            <v>1.9678000000000001E-2</v>
          </cell>
        </row>
      </sheetData>
      <sheetData sheetId="5098">
        <row r="2">
          <cell r="B2">
            <v>1.9678000000000001E-2</v>
          </cell>
        </row>
      </sheetData>
      <sheetData sheetId="5099">
        <row r="2">
          <cell r="B2">
            <v>1.9678000000000001E-2</v>
          </cell>
        </row>
      </sheetData>
      <sheetData sheetId="5100">
        <row r="2">
          <cell r="B2">
            <v>1.9678000000000001E-2</v>
          </cell>
        </row>
      </sheetData>
      <sheetData sheetId="5101">
        <row r="2">
          <cell r="B2">
            <v>1.9678000000000001E-2</v>
          </cell>
        </row>
      </sheetData>
      <sheetData sheetId="5102">
        <row r="2">
          <cell r="B2">
            <v>1.9678000000000001E-2</v>
          </cell>
        </row>
      </sheetData>
      <sheetData sheetId="5103">
        <row r="2">
          <cell r="B2">
            <v>1.9678000000000001E-2</v>
          </cell>
        </row>
      </sheetData>
      <sheetData sheetId="5104">
        <row r="2">
          <cell r="B2">
            <v>1.9678000000000001E-2</v>
          </cell>
        </row>
      </sheetData>
      <sheetData sheetId="5105">
        <row r="2">
          <cell r="B2">
            <v>1.9678000000000001E-2</v>
          </cell>
        </row>
      </sheetData>
      <sheetData sheetId="5106">
        <row r="2">
          <cell r="B2">
            <v>1.9678000000000001E-2</v>
          </cell>
        </row>
      </sheetData>
      <sheetData sheetId="5107">
        <row r="2">
          <cell r="B2">
            <v>1.9678000000000001E-2</v>
          </cell>
        </row>
      </sheetData>
      <sheetData sheetId="5108">
        <row r="2">
          <cell r="B2">
            <v>1.9678000000000001E-2</v>
          </cell>
        </row>
      </sheetData>
      <sheetData sheetId="5109">
        <row r="2">
          <cell r="B2">
            <v>1.9678000000000001E-2</v>
          </cell>
        </row>
      </sheetData>
      <sheetData sheetId="5110">
        <row r="2">
          <cell r="B2">
            <v>1.9678000000000001E-2</v>
          </cell>
        </row>
      </sheetData>
      <sheetData sheetId="5111">
        <row r="2">
          <cell r="B2">
            <v>0</v>
          </cell>
        </row>
      </sheetData>
      <sheetData sheetId="5112">
        <row r="2">
          <cell r="B2">
            <v>0</v>
          </cell>
        </row>
      </sheetData>
      <sheetData sheetId="5113">
        <row r="2">
          <cell r="B2">
            <v>0</v>
          </cell>
        </row>
      </sheetData>
      <sheetData sheetId="5114">
        <row r="2">
          <cell r="B2">
            <v>0</v>
          </cell>
        </row>
      </sheetData>
      <sheetData sheetId="5115">
        <row r="2">
          <cell r="B2">
            <v>0</v>
          </cell>
        </row>
      </sheetData>
      <sheetData sheetId="5116">
        <row r="2">
          <cell r="B2">
            <v>0</v>
          </cell>
        </row>
      </sheetData>
      <sheetData sheetId="5117">
        <row r="2">
          <cell r="B2">
            <v>1.9678000000000001E-2</v>
          </cell>
        </row>
      </sheetData>
      <sheetData sheetId="5118">
        <row r="2">
          <cell r="B2">
            <v>1.9678000000000001E-2</v>
          </cell>
        </row>
      </sheetData>
      <sheetData sheetId="5119">
        <row r="2">
          <cell r="B2">
            <v>1.9678000000000001E-2</v>
          </cell>
        </row>
      </sheetData>
      <sheetData sheetId="5120">
        <row r="2">
          <cell r="B2">
            <v>1.9678000000000001E-2</v>
          </cell>
        </row>
      </sheetData>
      <sheetData sheetId="5121">
        <row r="2">
          <cell r="B2">
            <v>1.9678000000000001E-2</v>
          </cell>
        </row>
      </sheetData>
      <sheetData sheetId="5122">
        <row r="2">
          <cell r="B2">
            <v>1.9678000000000001E-2</v>
          </cell>
        </row>
      </sheetData>
      <sheetData sheetId="5123">
        <row r="2">
          <cell r="B2">
            <v>1.9678000000000001E-2</v>
          </cell>
        </row>
      </sheetData>
      <sheetData sheetId="5124">
        <row r="2">
          <cell r="B2">
            <v>1.9678000000000001E-2</v>
          </cell>
        </row>
      </sheetData>
      <sheetData sheetId="5125">
        <row r="2">
          <cell r="B2">
            <v>1.9678000000000001E-2</v>
          </cell>
        </row>
      </sheetData>
      <sheetData sheetId="5126">
        <row r="2">
          <cell r="B2">
            <v>1.9678000000000001E-2</v>
          </cell>
        </row>
      </sheetData>
      <sheetData sheetId="5127">
        <row r="2">
          <cell r="B2">
            <v>1.9678000000000001E-2</v>
          </cell>
        </row>
      </sheetData>
      <sheetData sheetId="5128">
        <row r="2">
          <cell r="B2">
            <v>1.9678000000000001E-2</v>
          </cell>
        </row>
      </sheetData>
      <sheetData sheetId="5129">
        <row r="2">
          <cell r="B2">
            <v>1.9678000000000001E-2</v>
          </cell>
        </row>
      </sheetData>
      <sheetData sheetId="5130">
        <row r="2">
          <cell r="B2">
            <v>1.9678000000000001E-2</v>
          </cell>
        </row>
      </sheetData>
      <sheetData sheetId="5131">
        <row r="2">
          <cell r="B2">
            <v>1.9678000000000001E-2</v>
          </cell>
        </row>
      </sheetData>
      <sheetData sheetId="5132">
        <row r="2">
          <cell r="B2">
            <v>1.9678000000000001E-2</v>
          </cell>
        </row>
      </sheetData>
      <sheetData sheetId="5133">
        <row r="2">
          <cell r="B2">
            <v>0</v>
          </cell>
        </row>
      </sheetData>
      <sheetData sheetId="5134">
        <row r="2">
          <cell r="B2">
            <v>1.9678000000000001E-2</v>
          </cell>
        </row>
      </sheetData>
      <sheetData sheetId="5135">
        <row r="2">
          <cell r="B2">
            <v>0</v>
          </cell>
        </row>
      </sheetData>
      <sheetData sheetId="5136">
        <row r="2">
          <cell r="B2">
            <v>0</v>
          </cell>
        </row>
      </sheetData>
      <sheetData sheetId="5137">
        <row r="2">
          <cell r="B2">
            <v>0</v>
          </cell>
        </row>
      </sheetData>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row r="2">
          <cell r="B2">
            <v>1.9678000000000001E-2</v>
          </cell>
        </row>
      </sheetData>
      <sheetData sheetId="5162"/>
      <sheetData sheetId="5163"/>
      <sheetData sheetId="5164"/>
      <sheetData sheetId="5165">
        <row r="2">
          <cell r="B2">
            <v>1.9678000000000001E-2</v>
          </cell>
        </row>
      </sheetData>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row r="2">
          <cell r="B2">
            <v>1.9678000000000001E-2</v>
          </cell>
        </row>
      </sheetData>
      <sheetData sheetId="5190">
        <row r="2">
          <cell r="B2">
            <v>1.9678000000000001E-2</v>
          </cell>
        </row>
      </sheetData>
      <sheetData sheetId="5191">
        <row r="2">
          <cell r="B2">
            <v>1.9678000000000001E-2</v>
          </cell>
        </row>
      </sheetData>
      <sheetData sheetId="5192"/>
      <sheetData sheetId="5193">
        <row r="2">
          <cell r="B2">
            <v>1.9678000000000001E-2</v>
          </cell>
        </row>
      </sheetData>
      <sheetData sheetId="5194">
        <row r="2">
          <cell r="B2">
            <v>1.9678000000000001E-2</v>
          </cell>
        </row>
      </sheetData>
      <sheetData sheetId="5195">
        <row r="2">
          <cell r="B2">
            <v>1.9678000000000001E-2</v>
          </cell>
        </row>
      </sheetData>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row r="2">
          <cell r="B2">
            <v>0</v>
          </cell>
        </row>
      </sheetData>
      <sheetData sheetId="5227">
        <row r="2">
          <cell r="B2">
            <v>0</v>
          </cell>
        </row>
      </sheetData>
      <sheetData sheetId="5228"/>
      <sheetData sheetId="5229"/>
      <sheetData sheetId="5230">
        <row r="2">
          <cell r="B2">
            <v>0</v>
          </cell>
        </row>
      </sheetData>
      <sheetData sheetId="5231">
        <row r="2">
          <cell r="B2">
            <v>0</v>
          </cell>
        </row>
      </sheetData>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row r="2">
          <cell r="B2">
            <v>0</v>
          </cell>
        </row>
      </sheetData>
      <sheetData sheetId="5246"/>
      <sheetData sheetId="5247"/>
      <sheetData sheetId="5248"/>
      <sheetData sheetId="5249">
        <row r="2">
          <cell r="B2">
            <v>0</v>
          </cell>
        </row>
      </sheetData>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row r="2">
          <cell r="B2">
            <v>1.9678000000000001E-2</v>
          </cell>
        </row>
      </sheetData>
      <sheetData sheetId="5342"/>
      <sheetData sheetId="5343"/>
      <sheetData sheetId="5344"/>
      <sheetData sheetId="5345">
        <row r="2">
          <cell r="B2">
            <v>1.9678000000000001E-2</v>
          </cell>
        </row>
      </sheetData>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row r="2">
          <cell r="B2">
            <v>1.9678000000000001E-2</v>
          </cell>
        </row>
      </sheetData>
      <sheetData sheetId="5370">
        <row r="2">
          <cell r="B2">
            <v>1.9678000000000001E-2</v>
          </cell>
        </row>
      </sheetData>
      <sheetData sheetId="5371">
        <row r="2">
          <cell r="B2">
            <v>1.9678000000000001E-2</v>
          </cell>
        </row>
      </sheetData>
      <sheetData sheetId="5372"/>
      <sheetData sheetId="5373">
        <row r="2">
          <cell r="B2">
            <v>1.9678000000000001E-2</v>
          </cell>
        </row>
      </sheetData>
      <sheetData sheetId="5374">
        <row r="2">
          <cell r="B2">
            <v>1.9678000000000001E-2</v>
          </cell>
        </row>
      </sheetData>
      <sheetData sheetId="5375">
        <row r="2">
          <cell r="B2">
            <v>1.9678000000000001E-2</v>
          </cell>
        </row>
      </sheetData>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row r="2">
          <cell r="B2">
            <v>0</v>
          </cell>
        </row>
      </sheetData>
      <sheetData sheetId="5407">
        <row r="2">
          <cell r="B2">
            <v>0</v>
          </cell>
        </row>
      </sheetData>
      <sheetData sheetId="5408"/>
      <sheetData sheetId="5409"/>
      <sheetData sheetId="5410">
        <row r="2">
          <cell r="B2">
            <v>0</v>
          </cell>
        </row>
      </sheetData>
      <sheetData sheetId="5411">
        <row r="2">
          <cell r="B2">
            <v>0</v>
          </cell>
        </row>
      </sheetData>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row r="2">
          <cell r="B2">
            <v>0</v>
          </cell>
        </row>
      </sheetData>
      <sheetData sheetId="5426"/>
      <sheetData sheetId="5427"/>
      <sheetData sheetId="5428"/>
      <sheetData sheetId="5429">
        <row r="2">
          <cell r="B2">
            <v>0</v>
          </cell>
        </row>
      </sheetData>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row r="2">
          <cell r="B2">
            <v>1.9677996635437012E-2</v>
          </cell>
        </row>
      </sheetData>
      <sheetData sheetId="5504"/>
      <sheetData sheetId="5505"/>
      <sheetData sheetId="5506"/>
      <sheetData sheetId="5507">
        <row r="2">
          <cell r="B2">
            <v>1.9677996635437012E-2</v>
          </cell>
        </row>
      </sheetData>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row r="2">
          <cell r="B2">
            <v>1.9678000000000001E-2</v>
          </cell>
        </row>
      </sheetData>
      <sheetData sheetId="5522"/>
      <sheetData sheetId="5523"/>
      <sheetData sheetId="5524"/>
      <sheetData sheetId="5525">
        <row r="2">
          <cell r="B2">
            <v>1.9678000000000001E-2</v>
          </cell>
        </row>
      </sheetData>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row r="2">
          <cell r="B2">
            <v>1.9678000000000001E-2</v>
          </cell>
        </row>
      </sheetData>
      <sheetData sheetId="5550">
        <row r="2">
          <cell r="B2">
            <v>1.9678000000000001E-2</v>
          </cell>
        </row>
      </sheetData>
      <sheetData sheetId="5551">
        <row r="2">
          <cell r="B2">
            <v>1.9678000000000001E-2</v>
          </cell>
        </row>
      </sheetData>
      <sheetData sheetId="5552"/>
      <sheetData sheetId="5553">
        <row r="2">
          <cell r="B2">
            <v>1.9678000000000001E-2</v>
          </cell>
        </row>
      </sheetData>
      <sheetData sheetId="5554">
        <row r="2">
          <cell r="B2">
            <v>1.9678000000000001E-2</v>
          </cell>
        </row>
      </sheetData>
      <sheetData sheetId="5555">
        <row r="2">
          <cell r="B2">
            <v>1.9678000000000001E-2</v>
          </cell>
        </row>
      </sheetData>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row r="2">
          <cell r="B2">
            <v>0</v>
          </cell>
        </row>
      </sheetData>
      <sheetData sheetId="5587">
        <row r="2">
          <cell r="B2">
            <v>0</v>
          </cell>
        </row>
      </sheetData>
      <sheetData sheetId="5588"/>
      <sheetData sheetId="5589"/>
      <sheetData sheetId="5590">
        <row r="2">
          <cell r="B2">
            <v>0</v>
          </cell>
        </row>
      </sheetData>
      <sheetData sheetId="5591">
        <row r="2">
          <cell r="B2">
            <v>0</v>
          </cell>
        </row>
      </sheetData>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row r="2">
          <cell r="B2">
            <v>0</v>
          </cell>
        </row>
      </sheetData>
      <sheetData sheetId="5606"/>
      <sheetData sheetId="5607"/>
      <sheetData sheetId="5608"/>
      <sheetData sheetId="5609">
        <row r="2">
          <cell r="B2">
            <v>0</v>
          </cell>
        </row>
      </sheetData>
      <sheetData sheetId="5610">
        <row r="3">
          <cell r="B3" t="str">
            <v>Total</v>
          </cell>
        </row>
      </sheetData>
      <sheetData sheetId="5611">
        <row r="2">
          <cell r="B2">
            <v>1.9678000000000001E-2</v>
          </cell>
        </row>
      </sheetData>
      <sheetData sheetId="5612">
        <row r="2">
          <cell r="B2">
            <v>1.9678000000000001E-2</v>
          </cell>
        </row>
      </sheetData>
      <sheetData sheetId="5613">
        <row r="2">
          <cell r="B2">
            <v>1.9678000000000001E-2</v>
          </cell>
        </row>
      </sheetData>
      <sheetData sheetId="5614">
        <row r="2">
          <cell r="B2">
            <v>1.9678000000000001E-2</v>
          </cell>
        </row>
      </sheetData>
      <sheetData sheetId="5615">
        <row r="2">
          <cell r="B2">
            <v>1.9678000000000001E-2</v>
          </cell>
        </row>
      </sheetData>
      <sheetData sheetId="5616">
        <row r="2">
          <cell r="B2">
            <v>1.9678000000000001E-2</v>
          </cell>
        </row>
      </sheetData>
      <sheetData sheetId="5617">
        <row r="2">
          <cell r="B2">
            <v>1.9678000000000001E-2</v>
          </cell>
        </row>
      </sheetData>
      <sheetData sheetId="5618">
        <row r="2">
          <cell r="B2">
            <v>1.9678000000000001E-2</v>
          </cell>
        </row>
      </sheetData>
      <sheetData sheetId="5619">
        <row r="2">
          <cell r="B2">
            <v>1.9678000000000001E-2</v>
          </cell>
        </row>
      </sheetData>
      <sheetData sheetId="5620">
        <row r="2">
          <cell r="B2">
            <v>1.9678000000000001E-2</v>
          </cell>
        </row>
      </sheetData>
      <sheetData sheetId="5621">
        <row r="2">
          <cell r="B2">
            <v>1.9678000000000001E-2</v>
          </cell>
        </row>
      </sheetData>
      <sheetData sheetId="5622">
        <row r="2">
          <cell r="B2">
            <v>1.9678000000000001E-2</v>
          </cell>
        </row>
      </sheetData>
      <sheetData sheetId="5623">
        <row r="2">
          <cell r="B2">
            <v>1.9678000000000001E-2</v>
          </cell>
        </row>
      </sheetData>
      <sheetData sheetId="5624">
        <row r="2">
          <cell r="B2">
            <v>1.9678000000000001E-2</v>
          </cell>
        </row>
      </sheetData>
      <sheetData sheetId="5625">
        <row r="2">
          <cell r="B2">
            <v>1.9678000000000001E-2</v>
          </cell>
        </row>
      </sheetData>
      <sheetData sheetId="5626">
        <row r="2">
          <cell r="B2">
            <v>1.9678000000000001E-2</v>
          </cell>
        </row>
      </sheetData>
      <sheetData sheetId="5627">
        <row r="2">
          <cell r="B2">
            <v>1.9678000000000001E-2</v>
          </cell>
        </row>
      </sheetData>
      <sheetData sheetId="5628">
        <row r="2">
          <cell r="B2">
            <v>1.9678000000000001E-2</v>
          </cell>
        </row>
      </sheetData>
      <sheetData sheetId="5629">
        <row r="2">
          <cell r="B2">
            <v>1.9678000000000001E-2</v>
          </cell>
        </row>
      </sheetData>
      <sheetData sheetId="5630">
        <row r="2">
          <cell r="B2">
            <v>1.9678000000000001E-2</v>
          </cell>
        </row>
      </sheetData>
      <sheetData sheetId="5631">
        <row r="3">
          <cell r="B3" t="str">
            <v>Total</v>
          </cell>
        </row>
      </sheetData>
      <sheetData sheetId="5632"/>
      <sheetData sheetId="5633">
        <row r="3">
          <cell r="B3" t="str">
            <v>Total</v>
          </cell>
        </row>
      </sheetData>
      <sheetData sheetId="5634"/>
      <sheetData sheetId="5635"/>
      <sheetData sheetId="5636"/>
      <sheetData sheetId="5637">
        <row r="2">
          <cell r="B2">
            <v>1.9678000000000001E-2</v>
          </cell>
        </row>
      </sheetData>
      <sheetData sheetId="5638">
        <row r="2">
          <cell r="B2">
            <v>1.9678000000000001E-2</v>
          </cell>
        </row>
      </sheetData>
      <sheetData sheetId="5639">
        <row r="2">
          <cell r="B2">
            <v>1.9678000000000001E-2</v>
          </cell>
        </row>
      </sheetData>
      <sheetData sheetId="5640">
        <row r="2">
          <cell r="B2">
            <v>1.9678000000000001E-2</v>
          </cell>
        </row>
      </sheetData>
      <sheetData sheetId="5641">
        <row r="2">
          <cell r="B2">
            <v>1.9678000000000001E-2</v>
          </cell>
        </row>
      </sheetData>
      <sheetData sheetId="5642">
        <row r="2">
          <cell r="B2">
            <v>1.9678000000000001E-2</v>
          </cell>
        </row>
      </sheetData>
      <sheetData sheetId="5643">
        <row r="2">
          <cell r="B2">
            <v>1.9678000000000001E-2</v>
          </cell>
        </row>
      </sheetData>
      <sheetData sheetId="5644">
        <row r="2">
          <cell r="B2">
            <v>1.9678000000000001E-2</v>
          </cell>
        </row>
      </sheetData>
      <sheetData sheetId="5645">
        <row r="2">
          <cell r="B2">
            <v>1.9678000000000001E-2</v>
          </cell>
        </row>
      </sheetData>
      <sheetData sheetId="5646">
        <row r="2">
          <cell r="B2">
            <v>1.9678000000000001E-2</v>
          </cell>
        </row>
      </sheetData>
      <sheetData sheetId="5647">
        <row r="2">
          <cell r="B2">
            <v>1.9678000000000001E-2</v>
          </cell>
        </row>
      </sheetData>
      <sheetData sheetId="5648">
        <row r="2">
          <cell r="B2">
            <v>1.9678000000000001E-2</v>
          </cell>
        </row>
      </sheetData>
      <sheetData sheetId="5649">
        <row r="2">
          <cell r="B2">
            <v>1.9678000000000001E-2</v>
          </cell>
        </row>
      </sheetData>
      <sheetData sheetId="5650">
        <row r="2">
          <cell r="B2">
            <v>1.9678000000000001E-2</v>
          </cell>
        </row>
      </sheetData>
      <sheetData sheetId="5651">
        <row r="2">
          <cell r="B2">
            <v>1.9678000000000001E-2</v>
          </cell>
        </row>
      </sheetData>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row r="2">
          <cell r="B2">
            <v>1.9677996635437012E-2</v>
          </cell>
        </row>
      </sheetData>
      <sheetData sheetId="5681"/>
      <sheetData sheetId="5682"/>
      <sheetData sheetId="5683"/>
      <sheetData sheetId="5684">
        <row r="2">
          <cell r="B2">
            <v>1.9677996635437012E-2</v>
          </cell>
        </row>
      </sheetData>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row r="2">
          <cell r="B2">
            <v>1.9678000000000001E-2</v>
          </cell>
        </row>
      </sheetData>
      <sheetData sheetId="5699"/>
      <sheetData sheetId="5700"/>
      <sheetData sheetId="5701"/>
      <sheetData sheetId="5702">
        <row r="2">
          <cell r="B2">
            <v>1.9678000000000001E-2</v>
          </cell>
        </row>
      </sheetData>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row r="2">
          <cell r="B2">
            <v>1.9678000000000001E-2</v>
          </cell>
        </row>
      </sheetData>
      <sheetData sheetId="5727">
        <row r="2">
          <cell r="B2">
            <v>1.9678000000000001E-2</v>
          </cell>
        </row>
      </sheetData>
      <sheetData sheetId="5728">
        <row r="2">
          <cell r="B2">
            <v>1.9678000000000001E-2</v>
          </cell>
        </row>
      </sheetData>
      <sheetData sheetId="5729"/>
      <sheetData sheetId="5730">
        <row r="2">
          <cell r="B2">
            <v>1.9678000000000001E-2</v>
          </cell>
        </row>
      </sheetData>
      <sheetData sheetId="5731">
        <row r="2">
          <cell r="B2">
            <v>1.9678000000000001E-2</v>
          </cell>
        </row>
      </sheetData>
      <sheetData sheetId="5732">
        <row r="2">
          <cell r="B2">
            <v>1.9678000000000001E-2</v>
          </cell>
        </row>
      </sheetData>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row r="2">
          <cell r="B2">
            <v>0</v>
          </cell>
        </row>
      </sheetData>
      <sheetData sheetId="5764">
        <row r="2">
          <cell r="B2">
            <v>0</v>
          </cell>
        </row>
      </sheetData>
      <sheetData sheetId="5765"/>
      <sheetData sheetId="5766"/>
      <sheetData sheetId="5767">
        <row r="2">
          <cell r="B2">
            <v>0</v>
          </cell>
        </row>
      </sheetData>
      <sheetData sheetId="5768">
        <row r="2">
          <cell r="B2">
            <v>0</v>
          </cell>
        </row>
      </sheetData>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row r="3">
          <cell r="B3" t="str">
            <v>Total</v>
          </cell>
        </row>
      </sheetData>
      <sheetData sheetId="5788">
        <row r="2">
          <cell r="B2">
            <v>1.9678000000000001E-2</v>
          </cell>
        </row>
      </sheetData>
      <sheetData sheetId="5789">
        <row r="2">
          <cell r="B2">
            <v>1.9678000000000001E-2</v>
          </cell>
        </row>
      </sheetData>
      <sheetData sheetId="5790">
        <row r="2">
          <cell r="B2">
            <v>1.9678000000000001E-2</v>
          </cell>
        </row>
      </sheetData>
      <sheetData sheetId="5791">
        <row r="2">
          <cell r="B2">
            <v>1.9678000000000001E-2</v>
          </cell>
        </row>
      </sheetData>
      <sheetData sheetId="5792">
        <row r="2">
          <cell r="B2">
            <v>1.9678000000000001E-2</v>
          </cell>
        </row>
      </sheetData>
      <sheetData sheetId="5793">
        <row r="2">
          <cell r="B2">
            <v>1.9678000000000001E-2</v>
          </cell>
        </row>
      </sheetData>
      <sheetData sheetId="5794">
        <row r="2">
          <cell r="B2">
            <v>1.9678000000000001E-2</v>
          </cell>
        </row>
      </sheetData>
      <sheetData sheetId="5795">
        <row r="2">
          <cell r="B2">
            <v>1.9678000000000001E-2</v>
          </cell>
        </row>
      </sheetData>
      <sheetData sheetId="5796">
        <row r="2">
          <cell r="B2">
            <v>1.9678000000000001E-2</v>
          </cell>
        </row>
      </sheetData>
      <sheetData sheetId="5797">
        <row r="2">
          <cell r="B2">
            <v>1.9678000000000001E-2</v>
          </cell>
        </row>
      </sheetData>
      <sheetData sheetId="5798">
        <row r="2">
          <cell r="B2">
            <v>1.9678000000000001E-2</v>
          </cell>
        </row>
      </sheetData>
      <sheetData sheetId="5799">
        <row r="2">
          <cell r="B2">
            <v>1.9678000000000001E-2</v>
          </cell>
        </row>
      </sheetData>
      <sheetData sheetId="5800">
        <row r="2">
          <cell r="B2">
            <v>1.9678000000000001E-2</v>
          </cell>
        </row>
      </sheetData>
      <sheetData sheetId="5801">
        <row r="2">
          <cell r="B2">
            <v>1.9678000000000001E-2</v>
          </cell>
        </row>
      </sheetData>
      <sheetData sheetId="5802">
        <row r="2">
          <cell r="B2">
            <v>1.9678000000000001E-2</v>
          </cell>
        </row>
      </sheetData>
      <sheetData sheetId="5803">
        <row r="2">
          <cell r="B2">
            <v>1.9678000000000001E-2</v>
          </cell>
        </row>
      </sheetData>
      <sheetData sheetId="5804">
        <row r="2">
          <cell r="B2">
            <v>1.9678000000000001E-2</v>
          </cell>
        </row>
      </sheetData>
      <sheetData sheetId="5805">
        <row r="2">
          <cell r="B2">
            <v>1.9678000000000001E-2</v>
          </cell>
        </row>
      </sheetData>
      <sheetData sheetId="5806">
        <row r="2">
          <cell r="B2">
            <v>1.9678000000000001E-2</v>
          </cell>
        </row>
      </sheetData>
      <sheetData sheetId="5807">
        <row r="2">
          <cell r="B2">
            <v>1.9678000000000001E-2</v>
          </cell>
        </row>
      </sheetData>
      <sheetData sheetId="5808">
        <row r="3">
          <cell r="B3" t="str">
            <v>Total</v>
          </cell>
        </row>
      </sheetData>
      <sheetData sheetId="5809"/>
      <sheetData sheetId="5810">
        <row r="3">
          <cell r="B3" t="str">
            <v>Total</v>
          </cell>
        </row>
      </sheetData>
      <sheetData sheetId="5811"/>
      <sheetData sheetId="5812"/>
      <sheetData sheetId="5813"/>
      <sheetData sheetId="5814">
        <row r="2">
          <cell r="B2">
            <v>1.9678000000000001E-2</v>
          </cell>
        </row>
      </sheetData>
      <sheetData sheetId="5815">
        <row r="2">
          <cell r="B2">
            <v>1.9678000000000001E-2</v>
          </cell>
        </row>
      </sheetData>
      <sheetData sheetId="5816">
        <row r="2">
          <cell r="B2">
            <v>1.9678000000000001E-2</v>
          </cell>
        </row>
      </sheetData>
      <sheetData sheetId="5817">
        <row r="2">
          <cell r="B2">
            <v>1.9678000000000001E-2</v>
          </cell>
        </row>
      </sheetData>
      <sheetData sheetId="5818">
        <row r="2">
          <cell r="B2">
            <v>1.9678000000000001E-2</v>
          </cell>
        </row>
      </sheetData>
      <sheetData sheetId="5819">
        <row r="2">
          <cell r="B2">
            <v>1.9678000000000001E-2</v>
          </cell>
        </row>
      </sheetData>
      <sheetData sheetId="5820">
        <row r="2">
          <cell r="B2">
            <v>1.9678000000000001E-2</v>
          </cell>
        </row>
      </sheetData>
      <sheetData sheetId="5821">
        <row r="2">
          <cell r="B2">
            <v>1.9678000000000001E-2</v>
          </cell>
        </row>
      </sheetData>
      <sheetData sheetId="5822">
        <row r="2">
          <cell r="B2">
            <v>1.9678000000000001E-2</v>
          </cell>
        </row>
      </sheetData>
      <sheetData sheetId="5823">
        <row r="2">
          <cell r="B2">
            <v>1.9678000000000001E-2</v>
          </cell>
        </row>
      </sheetData>
      <sheetData sheetId="5824">
        <row r="2">
          <cell r="B2">
            <v>1.9678000000000001E-2</v>
          </cell>
        </row>
      </sheetData>
      <sheetData sheetId="5825">
        <row r="2">
          <cell r="B2">
            <v>1.9678000000000001E-2</v>
          </cell>
        </row>
      </sheetData>
      <sheetData sheetId="5826">
        <row r="2">
          <cell r="B2">
            <v>1.9678000000000001E-2</v>
          </cell>
        </row>
      </sheetData>
      <sheetData sheetId="5827">
        <row r="2">
          <cell r="B2">
            <v>1.9678000000000001E-2</v>
          </cell>
        </row>
      </sheetData>
      <sheetData sheetId="5828">
        <row r="2">
          <cell r="B2">
            <v>1.9678000000000001E-2</v>
          </cell>
        </row>
      </sheetData>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row r="2">
          <cell r="B2">
            <v>1.9677996635437012E-2</v>
          </cell>
        </row>
      </sheetData>
      <sheetData sheetId="5858"/>
      <sheetData sheetId="5859"/>
      <sheetData sheetId="5860"/>
      <sheetData sheetId="5861">
        <row r="2">
          <cell r="B2">
            <v>1.9677996635437012E-2</v>
          </cell>
        </row>
      </sheetData>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row r="2">
          <cell r="B2">
            <v>1.9678000000000001E-2</v>
          </cell>
        </row>
      </sheetData>
      <sheetData sheetId="5876"/>
      <sheetData sheetId="5877"/>
      <sheetData sheetId="5878"/>
      <sheetData sheetId="5879">
        <row r="2">
          <cell r="B2">
            <v>1.9678000000000001E-2</v>
          </cell>
        </row>
      </sheetData>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row r="2">
          <cell r="B2">
            <v>1.9678000000000001E-2</v>
          </cell>
        </row>
      </sheetData>
      <sheetData sheetId="5904">
        <row r="2">
          <cell r="B2">
            <v>1.9678000000000001E-2</v>
          </cell>
        </row>
      </sheetData>
      <sheetData sheetId="5905">
        <row r="2">
          <cell r="B2">
            <v>1.9678000000000001E-2</v>
          </cell>
        </row>
      </sheetData>
      <sheetData sheetId="5906"/>
      <sheetData sheetId="5907">
        <row r="2">
          <cell r="B2">
            <v>1.9678000000000001E-2</v>
          </cell>
        </row>
      </sheetData>
      <sheetData sheetId="5908">
        <row r="2">
          <cell r="B2">
            <v>1.9678000000000001E-2</v>
          </cell>
        </row>
      </sheetData>
      <sheetData sheetId="5909">
        <row r="2">
          <cell r="B2">
            <v>1.9678000000000001E-2</v>
          </cell>
        </row>
      </sheetData>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row r="2">
          <cell r="B2">
            <v>0</v>
          </cell>
        </row>
      </sheetData>
      <sheetData sheetId="5941">
        <row r="2">
          <cell r="B2">
            <v>0</v>
          </cell>
        </row>
      </sheetData>
      <sheetData sheetId="5942"/>
      <sheetData sheetId="5943"/>
      <sheetData sheetId="5944">
        <row r="2">
          <cell r="B2">
            <v>0</v>
          </cell>
        </row>
      </sheetData>
      <sheetData sheetId="5945">
        <row r="2">
          <cell r="B2">
            <v>0</v>
          </cell>
        </row>
      </sheetData>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row r="2">
          <cell r="B2">
            <v>1.9677996635437012E-2</v>
          </cell>
        </row>
      </sheetData>
      <sheetData sheetId="6038"/>
      <sheetData sheetId="6039"/>
      <sheetData sheetId="6040"/>
      <sheetData sheetId="6041">
        <row r="2">
          <cell r="B2">
            <v>1.9677996635437012E-2</v>
          </cell>
        </row>
      </sheetData>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row r="2">
          <cell r="B2">
            <v>1.9678000000000001E-2</v>
          </cell>
        </row>
      </sheetData>
      <sheetData sheetId="6056"/>
      <sheetData sheetId="6057"/>
      <sheetData sheetId="6058"/>
      <sheetData sheetId="6059">
        <row r="2">
          <cell r="B2">
            <v>1.9678000000000001E-2</v>
          </cell>
        </row>
      </sheetData>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row r="2">
          <cell r="B2">
            <v>1.9678000000000001E-2</v>
          </cell>
        </row>
      </sheetData>
      <sheetData sheetId="6084">
        <row r="2">
          <cell r="B2">
            <v>1.9678000000000001E-2</v>
          </cell>
        </row>
      </sheetData>
      <sheetData sheetId="6085">
        <row r="2">
          <cell r="B2">
            <v>1.9678000000000001E-2</v>
          </cell>
        </row>
      </sheetData>
      <sheetData sheetId="6086"/>
      <sheetData sheetId="6087">
        <row r="2">
          <cell r="B2">
            <v>1.9678000000000001E-2</v>
          </cell>
        </row>
      </sheetData>
      <sheetData sheetId="6088">
        <row r="2">
          <cell r="B2">
            <v>1.9678000000000001E-2</v>
          </cell>
        </row>
      </sheetData>
      <sheetData sheetId="6089">
        <row r="2">
          <cell r="B2">
            <v>1.9678000000000001E-2</v>
          </cell>
        </row>
      </sheetData>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row r="2">
          <cell r="B2">
            <v>0</v>
          </cell>
        </row>
      </sheetData>
      <sheetData sheetId="6121">
        <row r="2">
          <cell r="B2">
            <v>0</v>
          </cell>
        </row>
      </sheetData>
      <sheetData sheetId="6122"/>
      <sheetData sheetId="6123"/>
      <sheetData sheetId="6124">
        <row r="2">
          <cell r="B2">
            <v>0</v>
          </cell>
        </row>
      </sheetData>
      <sheetData sheetId="6125">
        <row r="2">
          <cell r="B2">
            <v>0</v>
          </cell>
        </row>
      </sheetData>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row r="2">
          <cell r="B2">
            <v>0</v>
          </cell>
        </row>
      </sheetData>
      <sheetData sheetId="6140"/>
      <sheetData sheetId="6141"/>
      <sheetData sheetId="6142"/>
      <sheetData sheetId="6143">
        <row r="2">
          <cell r="B2">
            <v>0</v>
          </cell>
        </row>
      </sheetData>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row r="2">
          <cell r="B2">
            <v>1.9677996635437012E-2</v>
          </cell>
        </row>
      </sheetData>
      <sheetData sheetId="6218"/>
      <sheetData sheetId="6219"/>
      <sheetData sheetId="6220"/>
      <sheetData sheetId="6221">
        <row r="2">
          <cell r="B2">
            <v>1.9677996635437012E-2</v>
          </cell>
        </row>
      </sheetData>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row r="2">
          <cell r="B2">
            <v>1.9678000000000001E-2</v>
          </cell>
        </row>
      </sheetData>
      <sheetData sheetId="6236"/>
      <sheetData sheetId="6237"/>
      <sheetData sheetId="6238"/>
      <sheetData sheetId="6239">
        <row r="2">
          <cell r="B2">
            <v>1.9678000000000001E-2</v>
          </cell>
        </row>
      </sheetData>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row r="2">
          <cell r="B2">
            <v>1.9678000000000001E-2</v>
          </cell>
        </row>
      </sheetData>
      <sheetData sheetId="6264">
        <row r="2">
          <cell r="B2">
            <v>1.9678000000000001E-2</v>
          </cell>
        </row>
      </sheetData>
      <sheetData sheetId="6265">
        <row r="2">
          <cell r="B2">
            <v>1.9678000000000001E-2</v>
          </cell>
        </row>
      </sheetData>
      <sheetData sheetId="6266"/>
      <sheetData sheetId="6267">
        <row r="2">
          <cell r="B2">
            <v>1.9678000000000001E-2</v>
          </cell>
        </row>
      </sheetData>
      <sheetData sheetId="6268">
        <row r="2">
          <cell r="B2">
            <v>1.9678000000000001E-2</v>
          </cell>
        </row>
      </sheetData>
      <sheetData sheetId="6269">
        <row r="2">
          <cell r="B2">
            <v>1.9678000000000001E-2</v>
          </cell>
        </row>
      </sheetData>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row r="2">
          <cell r="B2">
            <v>0</v>
          </cell>
        </row>
      </sheetData>
      <sheetData sheetId="6301">
        <row r="2">
          <cell r="B2">
            <v>0</v>
          </cell>
        </row>
      </sheetData>
      <sheetData sheetId="6302"/>
      <sheetData sheetId="6303"/>
      <sheetData sheetId="6304">
        <row r="2">
          <cell r="B2">
            <v>0</v>
          </cell>
        </row>
      </sheetData>
      <sheetData sheetId="6305">
        <row r="2">
          <cell r="B2">
            <v>0</v>
          </cell>
        </row>
      </sheetData>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row r="2">
          <cell r="B2">
            <v>1.9677996635437012E-2</v>
          </cell>
        </row>
      </sheetData>
      <sheetData sheetId="6398"/>
      <sheetData sheetId="6399"/>
      <sheetData sheetId="6400"/>
      <sheetData sheetId="6401">
        <row r="2">
          <cell r="B2">
            <v>1.9677996635437012E-2</v>
          </cell>
        </row>
      </sheetData>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row r="2">
          <cell r="B2">
            <v>1.9678000000000001E-2</v>
          </cell>
        </row>
      </sheetData>
      <sheetData sheetId="6416"/>
      <sheetData sheetId="6417"/>
      <sheetData sheetId="6418"/>
      <sheetData sheetId="6419">
        <row r="2">
          <cell r="B2">
            <v>1.9678000000000001E-2</v>
          </cell>
        </row>
      </sheetData>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row r="2">
          <cell r="B2">
            <v>1.9678000000000001E-2</v>
          </cell>
        </row>
      </sheetData>
      <sheetData sheetId="6444">
        <row r="2">
          <cell r="B2">
            <v>1.9678000000000001E-2</v>
          </cell>
        </row>
      </sheetData>
      <sheetData sheetId="6445">
        <row r="2">
          <cell r="B2">
            <v>1.9678000000000001E-2</v>
          </cell>
        </row>
      </sheetData>
      <sheetData sheetId="6446"/>
      <sheetData sheetId="6447">
        <row r="2">
          <cell r="B2">
            <v>1.9678000000000001E-2</v>
          </cell>
        </row>
      </sheetData>
      <sheetData sheetId="6448">
        <row r="2">
          <cell r="B2">
            <v>1.9678000000000001E-2</v>
          </cell>
        </row>
      </sheetData>
      <sheetData sheetId="6449">
        <row r="2">
          <cell r="B2">
            <v>1.9678000000000001E-2</v>
          </cell>
        </row>
      </sheetData>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row r="2">
          <cell r="B2">
            <v>0</v>
          </cell>
        </row>
      </sheetData>
      <sheetData sheetId="6481">
        <row r="2">
          <cell r="B2">
            <v>0</v>
          </cell>
        </row>
      </sheetData>
      <sheetData sheetId="6482"/>
      <sheetData sheetId="6483"/>
      <sheetData sheetId="6484">
        <row r="2">
          <cell r="B2">
            <v>0</v>
          </cell>
        </row>
      </sheetData>
      <sheetData sheetId="6485">
        <row r="2">
          <cell r="B2">
            <v>0</v>
          </cell>
        </row>
      </sheetData>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row r="2">
          <cell r="B2">
            <v>1.9678000000000001E-2</v>
          </cell>
        </row>
      </sheetData>
      <sheetData sheetId="6596"/>
      <sheetData sheetId="6597"/>
      <sheetData sheetId="6598"/>
      <sheetData sheetId="6599">
        <row r="2">
          <cell r="B2">
            <v>1.9678000000000001E-2</v>
          </cell>
        </row>
      </sheetData>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row r="2">
          <cell r="B2">
            <v>1.9678000000000001E-2</v>
          </cell>
        </row>
      </sheetData>
      <sheetData sheetId="6624">
        <row r="2">
          <cell r="B2">
            <v>1.9678000000000001E-2</v>
          </cell>
        </row>
      </sheetData>
      <sheetData sheetId="6625">
        <row r="2">
          <cell r="B2">
            <v>1.9678000000000001E-2</v>
          </cell>
        </row>
      </sheetData>
      <sheetData sheetId="6626"/>
      <sheetData sheetId="6627">
        <row r="2">
          <cell r="B2">
            <v>1.9678000000000001E-2</v>
          </cell>
        </row>
      </sheetData>
      <sheetData sheetId="6628">
        <row r="2">
          <cell r="B2">
            <v>1.9678000000000001E-2</v>
          </cell>
        </row>
      </sheetData>
      <sheetData sheetId="6629">
        <row r="2">
          <cell r="B2">
            <v>1.9678000000000001E-2</v>
          </cell>
        </row>
      </sheetData>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row r="2">
          <cell r="B2">
            <v>0</v>
          </cell>
        </row>
      </sheetData>
      <sheetData sheetId="6661">
        <row r="2">
          <cell r="B2">
            <v>0</v>
          </cell>
        </row>
      </sheetData>
      <sheetData sheetId="6662"/>
      <sheetData sheetId="6663"/>
      <sheetData sheetId="6664">
        <row r="2">
          <cell r="B2">
            <v>0</v>
          </cell>
        </row>
      </sheetData>
      <sheetData sheetId="6665">
        <row r="2">
          <cell r="B2">
            <v>0</v>
          </cell>
        </row>
      </sheetData>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row r="2">
          <cell r="B2">
            <v>0</v>
          </cell>
        </row>
      </sheetData>
      <sheetData sheetId="6680"/>
      <sheetData sheetId="6681"/>
      <sheetData sheetId="6682"/>
      <sheetData sheetId="6683">
        <row r="2">
          <cell r="B2">
            <v>0</v>
          </cell>
        </row>
      </sheetData>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row r="2">
          <cell r="B2">
            <v>1.9678000000000001E-2</v>
          </cell>
        </row>
      </sheetData>
      <sheetData sheetId="6776"/>
      <sheetData sheetId="6777"/>
      <sheetData sheetId="6778"/>
      <sheetData sheetId="6779">
        <row r="2">
          <cell r="B2">
            <v>1.9678000000000001E-2</v>
          </cell>
        </row>
      </sheetData>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row r="2">
          <cell r="B2">
            <v>1.9678000000000001E-2</v>
          </cell>
        </row>
      </sheetData>
      <sheetData sheetId="6804">
        <row r="2">
          <cell r="B2">
            <v>1.9678000000000001E-2</v>
          </cell>
        </row>
      </sheetData>
      <sheetData sheetId="6805">
        <row r="2">
          <cell r="B2">
            <v>1.9678000000000001E-2</v>
          </cell>
        </row>
      </sheetData>
      <sheetData sheetId="6806"/>
      <sheetData sheetId="6807">
        <row r="2">
          <cell r="B2">
            <v>1.9678000000000001E-2</v>
          </cell>
        </row>
      </sheetData>
      <sheetData sheetId="6808">
        <row r="2">
          <cell r="B2">
            <v>1.9678000000000001E-2</v>
          </cell>
        </row>
      </sheetData>
      <sheetData sheetId="6809">
        <row r="2">
          <cell r="B2">
            <v>1.9678000000000001E-2</v>
          </cell>
        </row>
      </sheetData>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row r="2">
          <cell r="B2">
            <v>0</v>
          </cell>
        </row>
      </sheetData>
      <sheetData sheetId="6841">
        <row r="2">
          <cell r="B2">
            <v>0</v>
          </cell>
        </row>
      </sheetData>
      <sheetData sheetId="6842"/>
      <sheetData sheetId="6843"/>
      <sheetData sheetId="6844">
        <row r="2">
          <cell r="B2">
            <v>0</v>
          </cell>
        </row>
      </sheetData>
      <sheetData sheetId="6845">
        <row r="2">
          <cell r="B2">
            <v>0</v>
          </cell>
        </row>
      </sheetData>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row r="2">
          <cell r="B2">
            <v>0</v>
          </cell>
        </row>
      </sheetData>
      <sheetData sheetId="6860"/>
      <sheetData sheetId="6861"/>
      <sheetData sheetId="6862"/>
      <sheetData sheetId="6863">
        <row r="2">
          <cell r="B2">
            <v>0</v>
          </cell>
        </row>
      </sheetData>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refreshError="1"/>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refreshError="1"/>
      <sheetData sheetId="7300" refreshError="1"/>
      <sheetData sheetId="7301">
        <row r="2">
          <cell r="B2">
            <v>1.9678000000000001E-2</v>
          </cell>
        </row>
      </sheetData>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sheetData sheetId="7320"/>
      <sheetData sheetId="7321"/>
      <sheetData sheetId="7322"/>
      <sheetData sheetId="7323" refreshError="1"/>
      <sheetData sheetId="7324" refreshError="1"/>
      <sheetData sheetId="7325" refreshError="1"/>
      <sheetData sheetId="7326" refreshError="1"/>
      <sheetData sheetId="7327" refreshError="1"/>
      <sheetData sheetId="7328" refreshError="1"/>
      <sheetData sheetId="7329" refreshError="1"/>
      <sheetData sheetId="7330"/>
      <sheetData sheetId="7331"/>
      <sheetData sheetId="7332"/>
      <sheetData sheetId="7333"/>
      <sheetData sheetId="7334"/>
      <sheetData sheetId="7335"/>
      <sheetData sheetId="7336"/>
      <sheetData sheetId="7337"/>
      <sheetData sheetId="7338" refreshError="1"/>
      <sheetData sheetId="7339" refreshError="1"/>
      <sheetData sheetId="7340" refreshError="1"/>
      <sheetData sheetId="734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06"/>
      <sheetName val="Sheet1"/>
      <sheetName val="Sheet1-file-TS_RM_Reno1624"/>
      <sheetName val="Sortby_Month"/>
      <sheetName val="SortbyAC_Code"/>
      <sheetName val="Sheet4-sort 6"/>
      <sheetName val="Sheet2-dataauditVSacccode"/>
      <sheetName val="Audit2545-06"/>
      <sheetName val="DATABASE -sumifTB"/>
    </sheetNames>
    <sheetDataSet>
      <sheetData sheetId="0">
        <row r="4">
          <cell r="I4" t="str">
            <v>Audit</v>
          </cell>
          <cell r="J4" t="str">
            <v>Debits</v>
          </cell>
          <cell r="K4" t="str">
            <v>Acc Code</v>
          </cell>
        </row>
        <row r="5">
          <cell r="I5">
            <v>1</v>
          </cell>
          <cell r="J5">
            <v>919999</v>
          </cell>
          <cell r="K5" t="str">
            <v>1624-00-202</v>
          </cell>
        </row>
        <row r="6">
          <cell r="I6">
            <v>1</v>
          </cell>
          <cell r="J6">
            <v>10000000</v>
          </cell>
          <cell r="K6" t="str">
            <v>1624-00-202</v>
          </cell>
        </row>
        <row r="7">
          <cell r="I7">
            <v>1</v>
          </cell>
          <cell r="J7">
            <v>1500000</v>
          </cell>
          <cell r="K7" t="str">
            <v>1624-00-202</v>
          </cell>
        </row>
        <row r="8">
          <cell r="I8">
            <v>1</v>
          </cell>
          <cell r="J8">
            <v>2000000</v>
          </cell>
          <cell r="K8" t="str">
            <v>1624-00-202</v>
          </cell>
        </row>
        <row r="9">
          <cell r="I9">
            <v>1</v>
          </cell>
          <cell r="J9">
            <v>404586.18</v>
          </cell>
          <cell r="K9" t="str">
            <v>1624-00-202</v>
          </cell>
        </row>
        <row r="10">
          <cell r="I10">
            <v>1</v>
          </cell>
          <cell r="J10">
            <v>334028</v>
          </cell>
          <cell r="K10" t="str">
            <v>1624-00-202</v>
          </cell>
        </row>
        <row r="11">
          <cell r="I11">
            <v>1</v>
          </cell>
          <cell r="J11">
            <v>78698.63</v>
          </cell>
          <cell r="K11" t="str">
            <v>1624-00-202</v>
          </cell>
        </row>
        <row r="12">
          <cell r="I12">
            <v>1</v>
          </cell>
          <cell r="J12">
            <v>75000</v>
          </cell>
          <cell r="K12" t="str">
            <v>1624-00-202</v>
          </cell>
        </row>
        <row r="13">
          <cell r="I13">
            <v>1</v>
          </cell>
          <cell r="J13">
            <v>60000</v>
          </cell>
          <cell r="K13" t="str">
            <v>1624-00-202</v>
          </cell>
        </row>
        <row r="14">
          <cell r="I14">
            <v>1</v>
          </cell>
          <cell r="J14">
            <v>121705</v>
          </cell>
          <cell r="K14" t="str">
            <v>1624-00-202</v>
          </cell>
        </row>
        <row r="15">
          <cell r="I15">
            <v>1</v>
          </cell>
          <cell r="J15">
            <v>284062.5</v>
          </cell>
          <cell r="K15" t="str">
            <v>1624-00-202</v>
          </cell>
        </row>
        <row r="16">
          <cell r="I16">
            <v>1</v>
          </cell>
          <cell r="J16">
            <v>65753.42</v>
          </cell>
          <cell r="K16" t="str">
            <v>1624-00-202</v>
          </cell>
        </row>
        <row r="17">
          <cell r="I17">
            <v>1</v>
          </cell>
          <cell r="J17">
            <v>61301.37</v>
          </cell>
          <cell r="K17" t="str">
            <v>1624-00-202</v>
          </cell>
        </row>
        <row r="18">
          <cell r="I18">
            <v>1</v>
          </cell>
          <cell r="J18">
            <v>118645.02</v>
          </cell>
          <cell r="K18" t="str">
            <v>1624-00-202</v>
          </cell>
        </row>
        <row r="19">
          <cell r="I19">
            <v>1</v>
          </cell>
          <cell r="J19">
            <v>1114000</v>
          </cell>
          <cell r="K19" t="str">
            <v>1624-00-202</v>
          </cell>
        </row>
        <row r="20">
          <cell r="I20">
            <v>1</v>
          </cell>
          <cell r="J20">
            <v>95315</v>
          </cell>
          <cell r="K20" t="str">
            <v>1624-00-202</v>
          </cell>
        </row>
        <row r="21">
          <cell r="I21">
            <v>1</v>
          </cell>
          <cell r="J21">
            <v>72000</v>
          </cell>
          <cell r="K21" t="str">
            <v>1624-00-013</v>
          </cell>
        </row>
        <row r="22">
          <cell r="I22">
            <v>1</v>
          </cell>
          <cell r="J22">
            <v>168000</v>
          </cell>
          <cell r="K22" t="str">
            <v>1624-00-013</v>
          </cell>
        </row>
        <row r="23">
          <cell r="I23">
            <v>1</v>
          </cell>
          <cell r="J23">
            <v>726760</v>
          </cell>
          <cell r="K23" t="str">
            <v>1624-00-202</v>
          </cell>
        </row>
        <row r="24">
          <cell r="I24">
            <v>1</v>
          </cell>
          <cell r="J24">
            <v>6000000</v>
          </cell>
          <cell r="K24" t="str">
            <v>1624-00-202</v>
          </cell>
        </row>
        <row r="25">
          <cell r="I25">
            <v>1</v>
          </cell>
          <cell r="J25">
            <v>9000000</v>
          </cell>
          <cell r="K25" t="str">
            <v>1624-00-202</v>
          </cell>
        </row>
        <row r="26">
          <cell r="I26">
            <v>1</v>
          </cell>
          <cell r="J26">
            <v>11000</v>
          </cell>
          <cell r="K26" t="str">
            <v>1624-00-013</v>
          </cell>
        </row>
        <row r="27">
          <cell r="I27">
            <v>1</v>
          </cell>
          <cell r="J27">
            <v>9500000</v>
          </cell>
          <cell r="K27" t="str">
            <v>1624-00-202</v>
          </cell>
        </row>
        <row r="28">
          <cell r="I28">
            <v>1</v>
          </cell>
          <cell r="J28">
            <v>1047972.17</v>
          </cell>
          <cell r="K28" t="str">
            <v>1624-00-202</v>
          </cell>
        </row>
        <row r="29">
          <cell r="I29">
            <v>1</v>
          </cell>
          <cell r="J29">
            <v>1062838.67</v>
          </cell>
          <cell r="K29" t="str">
            <v>1624-00-202</v>
          </cell>
        </row>
        <row r="30">
          <cell r="I30">
            <v>2.2000000000000002</v>
          </cell>
          <cell r="J30">
            <v>496469.95</v>
          </cell>
          <cell r="K30" t="str">
            <v>1624-00-203</v>
          </cell>
        </row>
        <row r="31">
          <cell r="I31">
            <v>2.2000000000000002</v>
          </cell>
          <cell r="J31">
            <v>426226.68</v>
          </cell>
          <cell r="K31" t="str">
            <v>1624-00-203</v>
          </cell>
        </row>
        <row r="32">
          <cell r="I32">
            <v>2.2000000000000002</v>
          </cell>
          <cell r="J32">
            <v>397314.64</v>
          </cell>
          <cell r="K32" t="str">
            <v>1624-00-203</v>
          </cell>
        </row>
        <row r="33">
          <cell r="I33">
            <v>2.2000000000000002</v>
          </cell>
          <cell r="J33">
            <v>375825.34</v>
          </cell>
          <cell r="K33" t="str">
            <v>1624-00-203</v>
          </cell>
        </row>
        <row r="34">
          <cell r="I34">
            <v>2.2000000000000002</v>
          </cell>
          <cell r="J34">
            <v>497089.89</v>
          </cell>
          <cell r="K34" t="str">
            <v>1624-00-203</v>
          </cell>
        </row>
        <row r="35">
          <cell r="I35">
            <v>2.2000000000000002</v>
          </cell>
          <cell r="J35">
            <v>380763.37</v>
          </cell>
          <cell r="K35" t="str">
            <v>1624-00-203</v>
          </cell>
        </row>
        <row r="36">
          <cell r="I36">
            <v>2.2000000000000002</v>
          </cell>
          <cell r="J36">
            <v>252353.48</v>
          </cell>
          <cell r="K36" t="str">
            <v>1624-00-203</v>
          </cell>
        </row>
        <row r="37">
          <cell r="I37">
            <v>2.2000000000000002</v>
          </cell>
          <cell r="J37">
            <v>1561.12</v>
          </cell>
          <cell r="K37" t="str">
            <v>1624-00-203</v>
          </cell>
        </row>
        <row r="38">
          <cell r="I38">
            <v>2.2000000000000002</v>
          </cell>
          <cell r="J38">
            <v>131924.5</v>
          </cell>
          <cell r="K38" t="str">
            <v>1624-00-203</v>
          </cell>
        </row>
        <row r="39">
          <cell r="I39">
            <v>2.2000000000000002</v>
          </cell>
          <cell r="J39">
            <v>10715</v>
          </cell>
          <cell r="K39" t="str">
            <v>1624-00-203</v>
          </cell>
        </row>
        <row r="40">
          <cell r="I40">
            <v>2.2000000000000002</v>
          </cell>
          <cell r="J40">
            <v>34664.239999999998</v>
          </cell>
          <cell r="K40" t="str">
            <v>1624-00-203</v>
          </cell>
        </row>
        <row r="41">
          <cell r="I41">
            <v>2.2000000000000002</v>
          </cell>
          <cell r="J41">
            <v>151150</v>
          </cell>
          <cell r="K41" t="str">
            <v>1624-00-203</v>
          </cell>
        </row>
        <row r="42">
          <cell r="I42">
            <v>2.2000000000000002</v>
          </cell>
          <cell r="J42">
            <v>2250</v>
          </cell>
          <cell r="K42" t="str">
            <v>1624-00-203</v>
          </cell>
        </row>
        <row r="43">
          <cell r="I43">
            <v>2.2000000000000002</v>
          </cell>
          <cell r="J43">
            <v>204268</v>
          </cell>
          <cell r="K43" t="str">
            <v>1624-00-203</v>
          </cell>
        </row>
        <row r="44">
          <cell r="I44">
            <v>2.2000000000000002</v>
          </cell>
          <cell r="J44">
            <v>22232.63</v>
          </cell>
          <cell r="K44" t="str">
            <v>1624-00-203</v>
          </cell>
        </row>
        <row r="45">
          <cell r="I45">
            <v>2.2000000000000002</v>
          </cell>
          <cell r="J45">
            <v>25415</v>
          </cell>
          <cell r="K45" t="str">
            <v>1624-00-203</v>
          </cell>
        </row>
        <row r="46">
          <cell r="I46">
            <v>2.2000000000000002</v>
          </cell>
          <cell r="J46">
            <v>21761.53</v>
          </cell>
          <cell r="K46" t="str">
            <v>1624-00-203</v>
          </cell>
        </row>
        <row r="47">
          <cell r="I47">
            <v>2.2000000000000002</v>
          </cell>
          <cell r="J47">
            <v>205535.15</v>
          </cell>
          <cell r="K47" t="str">
            <v>1624-00-203</v>
          </cell>
        </row>
        <row r="48">
          <cell r="I48">
            <v>2.2000000000000002</v>
          </cell>
          <cell r="J48">
            <v>2250</v>
          </cell>
          <cell r="K48" t="str">
            <v>1624-00-203</v>
          </cell>
        </row>
        <row r="49">
          <cell r="I49">
            <v>2.2000000000000002</v>
          </cell>
          <cell r="J49">
            <v>179185</v>
          </cell>
          <cell r="K49" t="str">
            <v>1624-00-203</v>
          </cell>
        </row>
        <row r="50">
          <cell r="I50">
            <v>2.2000000000000002</v>
          </cell>
          <cell r="J50">
            <v>171269.91</v>
          </cell>
          <cell r="K50" t="str">
            <v>1624-00-203</v>
          </cell>
        </row>
        <row r="51">
          <cell r="I51">
            <v>2.2000000000000002</v>
          </cell>
          <cell r="J51">
            <v>30221.68</v>
          </cell>
          <cell r="K51" t="str">
            <v>1624-00-203</v>
          </cell>
        </row>
        <row r="52">
          <cell r="I52">
            <v>2.2000000000000002</v>
          </cell>
          <cell r="J52">
            <v>113261.2</v>
          </cell>
          <cell r="K52" t="str">
            <v>1624-00-203</v>
          </cell>
        </row>
        <row r="53">
          <cell r="I53">
            <v>2.2000000000000002</v>
          </cell>
          <cell r="J53">
            <v>1125</v>
          </cell>
          <cell r="K53" t="str">
            <v>1624-00-203</v>
          </cell>
        </row>
        <row r="54">
          <cell r="I54">
            <v>2.2000000000000002</v>
          </cell>
          <cell r="J54">
            <v>240448.6</v>
          </cell>
          <cell r="K54" t="str">
            <v>1624-00-203</v>
          </cell>
        </row>
        <row r="55">
          <cell r="I55">
            <v>2.2000000000000002</v>
          </cell>
          <cell r="J55">
            <v>33446.42</v>
          </cell>
          <cell r="K55" t="str">
            <v>1624-00-203</v>
          </cell>
        </row>
        <row r="56">
          <cell r="I56">
            <v>2.2000000000000002</v>
          </cell>
          <cell r="J56">
            <v>157704</v>
          </cell>
          <cell r="K56" t="str">
            <v>1624-00-203</v>
          </cell>
        </row>
        <row r="57">
          <cell r="I57">
            <v>2.2000000000000002</v>
          </cell>
          <cell r="J57">
            <v>45753.61</v>
          </cell>
          <cell r="K57" t="str">
            <v>1624-00-203</v>
          </cell>
        </row>
        <row r="58">
          <cell r="I58">
            <v>2.2000000000000002</v>
          </cell>
          <cell r="J58">
            <v>22415</v>
          </cell>
          <cell r="K58" t="str">
            <v>1624-00-203</v>
          </cell>
        </row>
        <row r="59">
          <cell r="I59">
            <v>2.2000000000000002</v>
          </cell>
          <cell r="J59">
            <v>24064.9</v>
          </cell>
          <cell r="K59" t="str">
            <v>1624-00-203</v>
          </cell>
        </row>
        <row r="60">
          <cell r="I60">
            <v>2.2000000000000002</v>
          </cell>
          <cell r="J60">
            <v>61139.01</v>
          </cell>
          <cell r="K60" t="str">
            <v>1624-00-203</v>
          </cell>
        </row>
        <row r="61">
          <cell r="I61">
            <v>2.2000000000000002</v>
          </cell>
          <cell r="J61">
            <v>43763.75</v>
          </cell>
          <cell r="K61" t="str">
            <v>1624-00-203</v>
          </cell>
        </row>
        <row r="62">
          <cell r="I62">
            <v>2.2000000000000002</v>
          </cell>
          <cell r="J62">
            <v>1800</v>
          </cell>
          <cell r="K62" t="str">
            <v>1624-00-203</v>
          </cell>
        </row>
        <row r="63">
          <cell r="I63">
            <v>2.2000000000000002</v>
          </cell>
          <cell r="J63">
            <v>97915</v>
          </cell>
          <cell r="K63" t="str">
            <v>1624-00-203</v>
          </cell>
        </row>
        <row r="64">
          <cell r="I64">
            <v>2.2000000000000002</v>
          </cell>
          <cell r="J64">
            <v>60147.040000000001</v>
          </cell>
          <cell r="K64" t="str">
            <v>1624-00-203</v>
          </cell>
        </row>
        <row r="65">
          <cell r="I65">
            <v>2.2000000000000002</v>
          </cell>
          <cell r="J65">
            <v>6750</v>
          </cell>
          <cell r="K65" t="str">
            <v>1624-00-203</v>
          </cell>
        </row>
        <row r="66">
          <cell r="I66">
            <v>2.2000000000000002</v>
          </cell>
          <cell r="J66">
            <v>440815</v>
          </cell>
          <cell r="K66" t="str">
            <v>1624-00-203</v>
          </cell>
        </row>
        <row r="67">
          <cell r="I67">
            <v>2.2000000000000002</v>
          </cell>
          <cell r="J67">
            <v>43763.75</v>
          </cell>
          <cell r="K67" t="str">
            <v>1624-00-203</v>
          </cell>
        </row>
        <row r="68">
          <cell r="I68">
            <v>2.2000000000000002</v>
          </cell>
          <cell r="J68">
            <v>114209.58</v>
          </cell>
          <cell r="K68" t="str">
            <v>1624-00-203</v>
          </cell>
        </row>
        <row r="69">
          <cell r="I69">
            <v>2.2000000000000002</v>
          </cell>
          <cell r="J69">
            <v>52175</v>
          </cell>
          <cell r="K69" t="str">
            <v>1624-00-203</v>
          </cell>
        </row>
        <row r="70">
          <cell r="I70">
            <v>2.2000000000000002</v>
          </cell>
          <cell r="J70">
            <v>142821.13</v>
          </cell>
          <cell r="K70" t="str">
            <v>1624-00-203</v>
          </cell>
        </row>
        <row r="71">
          <cell r="I71">
            <v>2.2000000000000002</v>
          </cell>
          <cell r="J71">
            <v>2250</v>
          </cell>
          <cell r="K71" t="str">
            <v>1624-00-203</v>
          </cell>
        </row>
        <row r="72">
          <cell r="I72">
            <v>2.2000000000000002</v>
          </cell>
          <cell r="J72">
            <v>276509.5</v>
          </cell>
          <cell r="K72" t="str">
            <v>1624-00-203</v>
          </cell>
        </row>
        <row r="73">
          <cell r="I73">
            <v>2.2000000000000002</v>
          </cell>
          <cell r="J73">
            <v>43763.75</v>
          </cell>
          <cell r="K73" t="str">
            <v>1624-00-203</v>
          </cell>
        </row>
        <row r="74">
          <cell r="I74">
            <v>2.2000000000000002</v>
          </cell>
          <cell r="J74">
            <v>67150.98</v>
          </cell>
          <cell r="K74" t="str">
            <v>1624-00-203</v>
          </cell>
        </row>
        <row r="75">
          <cell r="I75">
            <v>2.2000000000000002</v>
          </cell>
          <cell r="J75">
            <v>240994.31</v>
          </cell>
          <cell r="K75" t="str">
            <v>1624-00-203</v>
          </cell>
        </row>
        <row r="76">
          <cell r="I76">
            <v>2.2000000000000002</v>
          </cell>
          <cell r="J76">
            <v>327678.56</v>
          </cell>
          <cell r="K76" t="str">
            <v>1624-00-203</v>
          </cell>
        </row>
        <row r="77">
          <cell r="I77">
            <v>2.2000000000000002</v>
          </cell>
          <cell r="J77">
            <v>22122.240000000002</v>
          </cell>
          <cell r="K77" t="str">
            <v>1624-00-203</v>
          </cell>
        </row>
        <row r="78">
          <cell r="I78">
            <v>2.2000000000000002</v>
          </cell>
          <cell r="J78">
            <v>49675</v>
          </cell>
          <cell r="K78" t="str">
            <v>1624-00-203</v>
          </cell>
        </row>
        <row r="79">
          <cell r="I79">
            <v>2.2000000000000002</v>
          </cell>
          <cell r="J79">
            <v>2250</v>
          </cell>
          <cell r="K79" t="str">
            <v>1624-00-203</v>
          </cell>
        </row>
        <row r="80">
          <cell r="I80">
            <v>2.2000000000000002</v>
          </cell>
          <cell r="J80">
            <v>266709.5</v>
          </cell>
          <cell r="K80" t="str">
            <v>1624-00-203</v>
          </cell>
        </row>
        <row r="81">
          <cell r="I81">
            <v>2.2999999999999998</v>
          </cell>
          <cell r="J81">
            <v>145749.16</v>
          </cell>
          <cell r="K81" t="str">
            <v>1624-00-203</v>
          </cell>
        </row>
        <row r="82">
          <cell r="I82">
            <v>2.2999999999999998</v>
          </cell>
          <cell r="J82">
            <v>132632.03</v>
          </cell>
          <cell r="K82" t="str">
            <v>1624-00-203</v>
          </cell>
        </row>
        <row r="83">
          <cell r="I83">
            <v>2.2999999999999998</v>
          </cell>
          <cell r="J83">
            <v>51173.68</v>
          </cell>
          <cell r="K83" t="str">
            <v>1624-00-203</v>
          </cell>
        </row>
        <row r="84">
          <cell r="I84">
            <v>2.2999999999999998</v>
          </cell>
          <cell r="J84">
            <v>20378.240000000002</v>
          </cell>
          <cell r="K84" t="str">
            <v>1624-00-203</v>
          </cell>
        </row>
        <row r="85">
          <cell r="I85">
            <v>2.2999999999999998</v>
          </cell>
          <cell r="J85">
            <v>66027.33</v>
          </cell>
          <cell r="K85" t="str">
            <v>1624-00-203</v>
          </cell>
        </row>
        <row r="86">
          <cell r="I86">
            <v>2.2999999999999998</v>
          </cell>
          <cell r="J86">
            <v>1693.09</v>
          </cell>
          <cell r="K86" t="str">
            <v>1624-00-203</v>
          </cell>
        </row>
        <row r="87">
          <cell r="I87">
            <v>2.2999999999999998</v>
          </cell>
          <cell r="J87">
            <v>75730.320000000007</v>
          </cell>
          <cell r="K87" t="str">
            <v>1624-00-203</v>
          </cell>
        </row>
        <row r="88">
          <cell r="I88">
            <v>2.2999999999999998</v>
          </cell>
          <cell r="J88">
            <v>124821.54</v>
          </cell>
          <cell r="K88" t="str">
            <v>1624-00-203</v>
          </cell>
        </row>
        <row r="89">
          <cell r="I89">
            <v>2.2999999999999998</v>
          </cell>
          <cell r="J89">
            <v>135086.51999999999</v>
          </cell>
          <cell r="K89" t="str">
            <v>1624-00-203</v>
          </cell>
        </row>
        <row r="90">
          <cell r="I90">
            <v>2.2999999999999998</v>
          </cell>
          <cell r="J90">
            <v>32.76</v>
          </cell>
          <cell r="K90" t="str">
            <v>1624-00-013</v>
          </cell>
        </row>
        <row r="91">
          <cell r="I91">
            <v>2.2999999999999998</v>
          </cell>
          <cell r="J91">
            <v>1200</v>
          </cell>
          <cell r="K91" t="str">
            <v>1624-00-013</v>
          </cell>
        </row>
        <row r="92">
          <cell r="I92">
            <v>2.2999999999999998</v>
          </cell>
          <cell r="J92">
            <v>126280.43</v>
          </cell>
          <cell r="K92" t="str">
            <v>1624-00-203</v>
          </cell>
        </row>
        <row r="93">
          <cell r="I93">
            <v>2.4</v>
          </cell>
          <cell r="J93">
            <v>99391.08</v>
          </cell>
          <cell r="K93" t="str">
            <v>1624-00-203</v>
          </cell>
        </row>
        <row r="94">
          <cell r="I94">
            <v>2.4</v>
          </cell>
          <cell r="J94">
            <v>69192.039999999994</v>
          </cell>
          <cell r="K94" t="str">
            <v>1624-00-203</v>
          </cell>
        </row>
        <row r="95">
          <cell r="I95">
            <v>2.4</v>
          </cell>
          <cell r="J95">
            <v>19008.48</v>
          </cell>
          <cell r="K95" t="str">
            <v>1624-00-203</v>
          </cell>
        </row>
        <row r="96">
          <cell r="I96">
            <v>2.4</v>
          </cell>
          <cell r="J96">
            <v>30634.47</v>
          </cell>
          <cell r="K96" t="str">
            <v>1624-00-203</v>
          </cell>
        </row>
        <row r="97">
          <cell r="I97">
            <v>2.4</v>
          </cell>
          <cell r="J97">
            <v>25013.79</v>
          </cell>
          <cell r="K97" t="str">
            <v>1624-00-203</v>
          </cell>
        </row>
        <row r="98">
          <cell r="I98">
            <v>2.4</v>
          </cell>
          <cell r="J98">
            <v>24544.75</v>
          </cell>
          <cell r="K98" t="str">
            <v>1624-00-203</v>
          </cell>
        </row>
        <row r="99">
          <cell r="I99">
            <v>2.4</v>
          </cell>
          <cell r="J99">
            <v>31722.98</v>
          </cell>
          <cell r="K99" t="str">
            <v>1624-00-203</v>
          </cell>
        </row>
        <row r="100">
          <cell r="I100">
            <v>2.4</v>
          </cell>
          <cell r="J100">
            <v>27521.119999999999</v>
          </cell>
          <cell r="K100" t="str">
            <v>1624-00-203</v>
          </cell>
        </row>
        <row r="101">
          <cell r="I101">
            <v>2.4</v>
          </cell>
          <cell r="J101">
            <v>27521.22</v>
          </cell>
          <cell r="K101" t="str">
            <v>1624-00-203</v>
          </cell>
        </row>
        <row r="102">
          <cell r="I102">
            <v>2.5</v>
          </cell>
          <cell r="J102">
            <v>1366612.34</v>
          </cell>
          <cell r="K102" t="str">
            <v>1624-00-203</v>
          </cell>
        </row>
        <row r="103">
          <cell r="I103">
            <v>2.5</v>
          </cell>
          <cell r="J103">
            <v>1364292.77</v>
          </cell>
          <cell r="K103" t="str">
            <v>1624-00-203</v>
          </cell>
        </row>
        <row r="104">
          <cell r="I104">
            <v>2.5</v>
          </cell>
          <cell r="J104">
            <v>1362121.28</v>
          </cell>
          <cell r="K104" t="str">
            <v>1624-00-203</v>
          </cell>
        </row>
        <row r="105">
          <cell r="I105">
            <v>2.5</v>
          </cell>
          <cell r="J105">
            <v>1359793.84</v>
          </cell>
          <cell r="K105" t="str">
            <v>1624-00-203</v>
          </cell>
        </row>
        <row r="106">
          <cell r="I106">
            <v>2.5</v>
          </cell>
          <cell r="J106">
            <v>1357462.32</v>
          </cell>
          <cell r="K106" t="str">
            <v>1624-00-203</v>
          </cell>
        </row>
        <row r="107">
          <cell r="I107">
            <v>2.5</v>
          </cell>
          <cell r="J107">
            <v>1334958.8600000001</v>
          </cell>
          <cell r="K107" t="str">
            <v>1624-00-203</v>
          </cell>
        </row>
        <row r="108">
          <cell r="I108">
            <v>2.5</v>
          </cell>
          <cell r="J108">
            <v>1352939.41</v>
          </cell>
          <cell r="K108" t="str">
            <v>1624-00-203</v>
          </cell>
        </row>
        <row r="109">
          <cell r="I109">
            <v>2.5</v>
          </cell>
          <cell r="J109">
            <v>43763.75</v>
          </cell>
          <cell r="K109" t="str">
            <v>1624-00-203</v>
          </cell>
        </row>
        <row r="110">
          <cell r="I110">
            <v>2.5</v>
          </cell>
          <cell r="J110">
            <v>247105.32</v>
          </cell>
          <cell r="K110" t="str">
            <v>1624-00-203</v>
          </cell>
        </row>
        <row r="111">
          <cell r="I111">
            <v>2.5</v>
          </cell>
          <cell r="J111">
            <v>1005049.92</v>
          </cell>
          <cell r="K111" t="str">
            <v>1624-00-203</v>
          </cell>
        </row>
        <row r="112">
          <cell r="I112">
            <v>2.5</v>
          </cell>
          <cell r="J112">
            <v>5360.95</v>
          </cell>
          <cell r="K112" t="str">
            <v>1624-00-203</v>
          </cell>
        </row>
        <row r="113">
          <cell r="I113">
            <v>2.5</v>
          </cell>
          <cell r="J113">
            <v>43763.75</v>
          </cell>
          <cell r="K113" t="str">
            <v>1624-00-203</v>
          </cell>
        </row>
        <row r="114">
          <cell r="I114">
            <v>2.5</v>
          </cell>
          <cell r="J114">
            <v>246677.45</v>
          </cell>
          <cell r="K114" t="str">
            <v>1624-00-203</v>
          </cell>
        </row>
        <row r="115">
          <cell r="I115">
            <v>2.5</v>
          </cell>
          <cell r="J115">
            <v>1003309.62</v>
          </cell>
          <cell r="K115" t="str">
            <v>1624-00-203</v>
          </cell>
        </row>
        <row r="116">
          <cell r="I116">
            <v>2.5</v>
          </cell>
          <cell r="J116">
            <v>43763.75</v>
          </cell>
          <cell r="K116" t="str">
            <v>1624-00-203</v>
          </cell>
        </row>
        <row r="117">
          <cell r="I117">
            <v>2.5</v>
          </cell>
          <cell r="J117">
            <v>246248.88</v>
          </cell>
          <cell r="K117" t="str">
            <v>1624-00-203</v>
          </cell>
        </row>
        <row r="118">
          <cell r="I118">
            <v>2.5</v>
          </cell>
          <cell r="J118">
            <v>1001566.5</v>
          </cell>
          <cell r="K118" t="str">
            <v>1624-00-203</v>
          </cell>
        </row>
        <row r="119">
          <cell r="I119">
            <v>2.5</v>
          </cell>
          <cell r="J119">
            <v>245899.89</v>
          </cell>
          <cell r="K119" t="str">
            <v>1624-00-203</v>
          </cell>
        </row>
        <row r="120">
          <cell r="I120">
            <v>2.5</v>
          </cell>
          <cell r="J120">
            <v>1000147.07</v>
          </cell>
          <cell r="K120" t="str">
            <v>1624-00-203</v>
          </cell>
        </row>
        <row r="121">
          <cell r="I121">
            <v>2.5</v>
          </cell>
          <cell r="J121">
            <v>-1853733.8</v>
          </cell>
          <cell r="K121" t="str">
            <v>1624-00-203</v>
          </cell>
        </row>
        <row r="122">
          <cell r="I122">
            <v>2.5</v>
          </cell>
          <cell r="J122">
            <v>1992543.38</v>
          </cell>
          <cell r="K122" t="str">
            <v>1624-00-203</v>
          </cell>
        </row>
        <row r="123">
          <cell r="I123">
            <v>2.5</v>
          </cell>
          <cell r="J123">
            <v>-208714.44</v>
          </cell>
          <cell r="K123" t="str">
            <v>1624-00-203</v>
          </cell>
        </row>
        <row r="124">
          <cell r="I124">
            <v>2.5</v>
          </cell>
          <cell r="J124">
            <v>19389.25</v>
          </cell>
          <cell r="K124" t="str">
            <v>1624-00-203</v>
          </cell>
        </row>
        <row r="125">
          <cell r="I125">
            <v>2.5</v>
          </cell>
          <cell r="J125">
            <v>-732138.63</v>
          </cell>
          <cell r="K125" t="str">
            <v>1624-00-203</v>
          </cell>
        </row>
        <row r="126">
          <cell r="I126">
            <v>2.5</v>
          </cell>
          <cell r="J126">
            <v>226282.54</v>
          </cell>
          <cell r="K126" t="str">
            <v>1624-00-203</v>
          </cell>
        </row>
        <row r="127">
          <cell r="I127">
            <v>2.5</v>
          </cell>
          <cell r="J127">
            <v>920357.52</v>
          </cell>
          <cell r="K127" t="str">
            <v>1624-00-203</v>
          </cell>
        </row>
        <row r="128">
          <cell r="I128">
            <v>2.5</v>
          </cell>
          <cell r="J128">
            <v>225911.15</v>
          </cell>
          <cell r="K128" t="str">
            <v>1624-00-203</v>
          </cell>
        </row>
        <row r="129">
          <cell r="I129">
            <v>2.5</v>
          </cell>
          <cell r="J129">
            <v>918846.99</v>
          </cell>
          <cell r="K129" t="str">
            <v>1624-00-203</v>
          </cell>
        </row>
        <row r="130">
          <cell r="I130">
            <v>2.5</v>
          </cell>
          <cell r="J130">
            <v>225515.54</v>
          </cell>
          <cell r="K130" t="str">
            <v>1624-00-203</v>
          </cell>
        </row>
        <row r="131">
          <cell r="I131">
            <v>2.5</v>
          </cell>
          <cell r="J131">
            <v>917237.87</v>
          </cell>
          <cell r="K131" t="str">
            <v>1624-00-203</v>
          </cell>
        </row>
        <row r="132">
          <cell r="I132">
            <v>2.6</v>
          </cell>
          <cell r="J132">
            <v>913760.38</v>
          </cell>
          <cell r="K132" t="str">
            <v>1624-00-203</v>
          </cell>
        </row>
        <row r="133">
          <cell r="I133">
            <v>2.6</v>
          </cell>
          <cell r="J133">
            <v>307897.52</v>
          </cell>
          <cell r="K133" t="str">
            <v>1624-00-203</v>
          </cell>
        </row>
        <row r="134">
          <cell r="I134">
            <v>2.6</v>
          </cell>
          <cell r="J134">
            <v>297965.34000000003</v>
          </cell>
          <cell r="K134" t="str">
            <v>1624-00-203</v>
          </cell>
        </row>
        <row r="135">
          <cell r="I135">
            <v>2.6</v>
          </cell>
          <cell r="J135">
            <v>328217.51</v>
          </cell>
          <cell r="K135" t="str">
            <v>1624-00-203</v>
          </cell>
        </row>
        <row r="136">
          <cell r="I136">
            <v>2.6</v>
          </cell>
          <cell r="J136">
            <v>297965.34000000003</v>
          </cell>
          <cell r="K136" t="str">
            <v>1624-00-203</v>
          </cell>
        </row>
        <row r="137">
          <cell r="I137">
            <v>2.6</v>
          </cell>
          <cell r="J137">
            <v>60761.36</v>
          </cell>
          <cell r="K137" t="str">
            <v>1624-00-203</v>
          </cell>
        </row>
        <row r="138">
          <cell r="I138">
            <v>2.6</v>
          </cell>
          <cell r="J138">
            <v>247136.16</v>
          </cell>
          <cell r="K138" t="str">
            <v>1624-00-203</v>
          </cell>
        </row>
        <row r="139">
          <cell r="I139">
            <v>2.6</v>
          </cell>
          <cell r="J139">
            <v>1312.26</v>
          </cell>
          <cell r="K139" t="str">
            <v>1624-00-203</v>
          </cell>
        </row>
        <row r="140">
          <cell r="I140">
            <v>2.6</v>
          </cell>
          <cell r="J140">
            <v>60761.36</v>
          </cell>
          <cell r="K140" t="str">
            <v>1624-00-203</v>
          </cell>
        </row>
        <row r="141">
          <cell r="I141">
            <v>2.6</v>
          </cell>
          <cell r="J141">
            <v>247136.16</v>
          </cell>
          <cell r="K141" t="str">
            <v>1624-00-203</v>
          </cell>
        </row>
        <row r="142">
          <cell r="I142">
            <v>2.6</v>
          </cell>
          <cell r="J142">
            <v>54881.23</v>
          </cell>
          <cell r="K142" t="str">
            <v>1624-00-203</v>
          </cell>
        </row>
        <row r="143">
          <cell r="I143">
            <v>2.6</v>
          </cell>
          <cell r="J143">
            <v>223219.76</v>
          </cell>
          <cell r="K143" t="str">
            <v>1624-00-203</v>
          </cell>
        </row>
        <row r="144">
          <cell r="I144">
            <v>2.6</v>
          </cell>
          <cell r="J144">
            <v>60761.36</v>
          </cell>
          <cell r="K144" t="str">
            <v>1624-00-203</v>
          </cell>
        </row>
        <row r="145">
          <cell r="I145">
            <v>2.6</v>
          </cell>
          <cell r="J145">
            <v>247136.16</v>
          </cell>
          <cell r="K145" t="str">
            <v>1624-00-203</v>
          </cell>
        </row>
        <row r="146">
          <cell r="I146">
            <v>2.6</v>
          </cell>
          <cell r="J146">
            <v>142612.65</v>
          </cell>
          <cell r="K146" t="str">
            <v>1624-00-203</v>
          </cell>
        </row>
        <row r="147">
          <cell r="I147">
            <v>2.6</v>
          </cell>
          <cell r="J147">
            <v>489894.15</v>
          </cell>
          <cell r="K147" t="str">
            <v>1624-00-203</v>
          </cell>
        </row>
        <row r="148">
          <cell r="I148">
            <v>2.6</v>
          </cell>
          <cell r="J148">
            <v>58801.32</v>
          </cell>
          <cell r="K148" t="str">
            <v>1624-00-203</v>
          </cell>
        </row>
        <row r="149">
          <cell r="I149">
            <v>2.6</v>
          </cell>
          <cell r="J149">
            <v>239164.02</v>
          </cell>
          <cell r="K149" t="str">
            <v>1624-00-203</v>
          </cell>
        </row>
        <row r="150">
          <cell r="I150">
            <v>2.6</v>
          </cell>
          <cell r="J150">
            <v>58801.32</v>
          </cell>
          <cell r="K150" t="str">
            <v>1624-00-203</v>
          </cell>
        </row>
        <row r="151">
          <cell r="I151">
            <v>2.6</v>
          </cell>
          <cell r="J151">
            <v>247136.16</v>
          </cell>
          <cell r="K151" t="str">
            <v>1624-00-203</v>
          </cell>
        </row>
        <row r="152">
          <cell r="I152">
            <v>2.6</v>
          </cell>
          <cell r="J152">
            <v>58801.31</v>
          </cell>
          <cell r="K152" t="str">
            <v>1624-00-203</v>
          </cell>
        </row>
        <row r="153">
          <cell r="I153">
            <v>2.6</v>
          </cell>
          <cell r="J153">
            <v>239164.02</v>
          </cell>
          <cell r="K153" t="str">
            <v>1624-00-203</v>
          </cell>
        </row>
        <row r="154">
          <cell r="I154">
            <v>2.7</v>
          </cell>
          <cell r="J154">
            <v>25.51</v>
          </cell>
          <cell r="K154" t="str">
            <v>1624-00-013</v>
          </cell>
        </row>
        <row r="155">
          <cell r="I155">
            <v>2.7</v>
          </cell>
          <cell r="J155">
            <v>934.58</v>
          </cell>
          <cell r="K155" t="str">
            <v>1624-00-013</v>
          </cell>
        </row>
        <row r="156">
          <cell r="I156">
            <v>3.1</v>
          </cell>
          <cell r="J156">
            <v>374500</v>
          </cell>
          <cell r="K156" t="str">
            <v>1624-00-013</v>
          </cell>
        </row>
        <row r="157">
          <cell r="I157">
            <v>3.1</v>
          </cell>
          <cell r="J157">
            <v>374500</v>
          </cell>
          <cell r="K157" t="str">
            <v>1624-00-013</v>
          </cell>
        </row>
        <row r="158">
          <cell r="I158">
            <v>3.1</v>
          </cell>
          <cell r="J158">
            <v>189325.8</v>
          </cell>
          <cell r="K158" t="str">
            <v>1624-00-013</v>
          </cell>
        </row>
        <row r="159">
          <cell r="I159">
            <v>3.1</v>
          </cell>
          <cell r="J159">
            <v>64200</v>
          </cell>
          <cell r="K159" t="str">
            <v>1624-00-013</v>
          </cell>
        </row>
        <row r="160">
          <cell r="I160">
            <v>3.1</v>
          </cell>
          <cell r="J160">
            <v>64200</v>
          </cell>
          <cell r="K160" t="str">
            <v>1624-00-013</v>
          </cell>
        </row>
        <row r="161">
          <cell r="I161">
            <v>3.1</v>
          </cell>
          <cell r="J161">
            <v>96300</v>
          </cell>
          <cell r="K161" t="str">
            <v>1624-00-013</v>
          </cell>
        </row>
        <row r="162">
          <cell r="I162">
            <v>3.1</v>
          </cell>
          <cell r="J162">
            <v>96300</v>
          </cell>
          <cell r="K162" t="str">
            <v>1624-00-013</v>
          </cell>
        </row>
        <row r="163">
          <cell r="I163">
            <v>3.1</v>
          </cell>
          <cell r="J163">
            <v>856000</v>
          </cell>
          <cell r="K163" t="str">
            <v>1624-00-013</v>
          </cell>
        </row>
        <row r="164">
          <cell r="I164">
            <v>3.1</v>
          </cell>
          <cell r="J164">
            <v>513600</v>
          </cell>
          <cell r="K164" t="str">
            <v>1624-00-013</v>
          </cell>
        </row>
        <row r="165">
          <cell r="I165">
            <v>3.1</v>
          </cell>
          <cell r="J165">
            <v>107000</v>
          </cell>
          <cell r="K165" t="str">
            <v>1624-00-013</v>
          </cell>
        </row>
        <row r="166">
          <cell r="I166">
            <v>3.1</v>
          </cell>
          <cell r="J166">
            <v>272850</v>
          </cell>
          <cell r="K166" t="str">
            <v>1624-00-013</v>
          </cell>
        </row>
        <row r="167">
          <cell r="I167">
            <v>3.1</v>
          </cell>
          <cell r="J167">
            <v>272850</v>
          </cell>
          <cell r="K167" t="str">
            <v>1624-00-013</v>
          </cell>
        </row>
        <row r="168">
          <cell r="I168">
            <v>3.1</v>
          </cell>
          <cell r="J168">
            <v>299600</v>
          </cell>
          <cell r="K168" t="str">
            <v>1624-00-013</v>
          </cell>
        </row>
        <row r="169">
          <cell r="I169">
            <v>3.1</v>
          </cell>
          <cell r="J169">
            <v>299600</v>
          </cell>
          <cell r="K169" t="str">
            <v>1624-00-013</v>
          </cell>
        </row>
        <row r="170">
          <cell r="I170">
            <v>3.1</v>
          </cell>
          <cell r="J170">
            <v>1210000</v>
          </cell>
          <cell r="K170" t="str">
            <v>1624-00-013</v>
          </cell>
        </row>
        <row r="171">
          <cell r="I171">
            <v>3.1</v>
          </cell>
          <cell r="J171">
            <v>1412400</v>
          </cell>
          <cell r="K171" t="str">
            <v>1624-00-013</v>
          </cell>
        </row>
        <row r="172">
          <cell r="I172">
            <v>3.1</v>
          </cell>
          <cell r="J172">
            <v>133750</v>
          </cell>
          <cell r="K172" t="str">
            <v>1624-00-013</v>
          </cell>
        </row>
        <row r="173">
          <cell r="I173">
            <v>3.1</v>
          </cell>
          <cell r="J173">
            <v>272850</v>
          </cell>
          <cell r="K173" t="str">
            <v>1624-00-013</v>
          </cell>
        </row>
        <row r="174">
          <cell r="I174">
            <v>3.1</v>
          </cell>
          <cell r="J174">
            <v>299600</v>
          </cell>
          <cell r="K174" t="str">
            <v>1624-00-013</v>
          </cell>
        </row>
        <row r="175">
          <cell r="I175">
            <v>3.1</v>
          </cell>
          <cell r="J175">
            <v>75000</v>
          </cell>
          <cell r="K175" t="str">
            <v>1624-00-013</v>
          </cell>
        </row>
        <row r="176">
          <cell r="I176">
            <v>3.1</v>
          </cell>
          <cell r="J176">
            <v>175000</v>
          </cell>
          <cell r="K176" t="str">
            <v>1624-00-013</v>
          </cell>
        </row>
        <row r="177">
          <cell r="I177">
            <v>3.1</v>
          </cell>
          <cell r="J177">
            <v>78000</v>
          </cell>
          <cell r="K177" t="str">
            <v>1624-00-013</v>
          </cell>
        </row>
        <row r="178">
          <cell r="I178">
            <v>3.1</v>
          </cell>
          <cell r="J178">
            <v>182000</v>
          </cell>
          <cell r="K178" t="str">
            <v>1624-00-013</v>
          </cell>
        </row>
        <row r="179">
          <cell r="I179">
            <v>3.1</v>
          </cell>
          <cell r="J179">
            <v>2100</v>
          </cell>
          <cell r="K179" t="str">
            <v>1624-00-013</v>
          </cell>
        </row>
        <row r="180">
          <cell r="I180">
            <v>3.1</v>
          </cell>
          <cell r="J180">
            <v>30000</v>
          </cell>
          <cell r="K180" t="str">
            <v>1624-00-013</v>
          </cell>
        </row>
        <row r="181">
          <cell r="I181">
            <v>3.1</v>
          </cell>
          <cell r="J181">
            <v>2100</v>
          </cell>
          <cell r="K181" t="str">
            <v>1624-00-013</v>
          </cell>
        </row>
        <row r="182">
          <cell r="I182">
            <v>3.1</v>
          </cell>
          <cell r="J182">
            <v>30000</v>
          </cell>
          <cell r="K182" t="str">
            <v>1624-00-013</v>
          </cell>
        </row>
        <row r="183">
          <cell r="I183">
            <v>3.1</v>
          </cell>
          <cell r="J183">
            <v>2100</v>
          </cell>
          <cell r="K183" t="str">
            <v>1624-00-013</v>
          </cell>
        </row>
        <row r="184">
          <cell r="I184">
            <v>3.1</v>
          </cell>
          <cell r="J184">
            <v>30000</v>
          </cell>
          <cell r="K184" t="str">
            <v>1624-00-013</v>
          </cell>
        </row>
        <row r="185">
          <cell r="I185">
            <v>3.1</v>
          </cell>
          <cell r="J185">
            <v>50776.7</v>
          </cell>
          <cell r="K185" t="str">
            <v>1624-00-013</v>
          </cell>
        </row>
        <row r="186">
          <cell r="I186">
            <v>3.1</v>
          </cell>
          <cell r="J186">
            <v>1450763</v>
          </cell>
          <cell r="K186" t="str">
            <v>1624-00-013</v>
          </cell>
        </row>
        <row r="187">
          <cell r="I187">
            <v>3.1</v>
          </cell>
          <cell r="J187">
            <v>2100</v>
          </cell>
          <cell r="K187" t="str">
            <v>1624-00-013</v>
          </cell>
        </row>
        <row r="188">
          <cell r="I188">
            <v>3.1</v>
          </cell>
          <cell r="J188">
            <v>30000</v>
          </cell>
          <cell r="K188" t="str">
            <v>1624-00-013</v>
          </cell>
        </row>
        <row r="189">
          <cell r="I189">
            <v>3.1</v>
          </cell>
          <cell r="J189">
            <v>-1412400</v>
          </cell>
          <cell r="K189" t="str">
            <v>1624-00-013</v>
          </cell>
        </row>
        <row r="190">
          <cell r="I190">
            <v>3.1</v>
          </cell>
          <cell r="J190">
            <v>-182000</v>
          </cell>
          <cell r="K190" t="str">
            <v>1624-00-013</v>
          </cell>
        </row>
        <row r="191">
          <cell r="I191">
            <v>3.1</v>
          </cell>
          <cell r="J191">
            <v>-133750</v>
          </cell>
          <cell r="K191" t="str">
            <v>1624-00-013</v>
          </cell>
        </row>
        <row r="192">
          <cell r="I192">
            <v>3.1</v>
          </cell>
          <cell r="J192">
            <v>4200</v>
          </cell>
          <cell r="K192" t="str">
            <v>1624-00-013</v>
          </cell>
        </row>
        <row r="193">
          <cell r="I193">
            <v>3.1</v>
          </cell>
          <cell r="J193">
            <v>60000</v>
          </cell>
          <cell r="K193" t="str">
            <v>1624-00-013</v>
          </cell>
        </row>
        <row r="194">
          <cell r="I194">
            <v>3.1</v>
          </cell>
          <cell r="J194">
            <v>21924</v>
          </cell>
          <cell r="K194" t="str">
            <v>1624-00-013</v>
          </cell>
        </row>
        <row r="195">
          <cell r="I195">
            <v>3.1</v>
          </cell>
          <cell r="J195">
            <v>313200</v>
          </cell>
          <cell r="K195" t="str">
            <v>1624-00-013</v>
          </cell>
        </row>
        <row r="196">
          <cell r="I196">
            <v>3.1</v>
          </cell>
          <cell r="J196">
            <v>19600</v>
          </cell>
          <cell r="K196" t="str">
            <v>1624-00-013</v>
          </cell>
        </row>
        <row r="197">
          <cell r="I197">
            <v>3.1</v>
          </cell>
          <cell r="J197">
            <v>280000</v>
          </cell>
          <cell r="K197" t="str">
            <v>1624-00-013</v>
          </cell>
        </row>
        <row r="198">
          <cell r="I198">
            <v>3.1</v>
          </cell>
          <cell r="J198">
            <v>11200</v>
          </cell>
          <cell r="K198" t="str">
            <v>1624-00-013</v>
          </cell>
        </row>
        <row r="199">
          <cell r="I199">
            <v>3.1</v>
          </cell>
          <cell r="J199">
            <v>160000</v>
          </cell>
          <cell r="K199" t="str">
            <v>1624-00-013</v>
          </cell>
        </row>
        <row r="200">
          <cell r="I200">
            <v>3.1</v>
          </cell>
          <cell r="J200">
            <v>11545.7</v>
          </cell>
          <cell r="K200" t="str">
            <v>1624-00-013</v>
          </cell>
        </row>
        <row r="201">
          <cell r="I201">
            <v>3.1</v>
          </cell>
          <cell r="J201">
            <v>164938.6</v>
          </cell>
          <cell r="K201" t="str">
            <v>1624-00-013</v>
          </cell>
        </row>
        <row r="202">
          <cell r="I202">
            <v>3.1</v>
          </cell>
          <cell r="J202">
            <v>59196.69</v>
          </cell>
          <cell r="K202" t="str">
            <v>1624-00-013</v>
          </cell>
        </row>
        <row r="203">
          <cell r="I203">
            <v>3.1</v>
          </cell>
          <cell r="J203">
            <v>845666.94</v>
          </cell>
          <cell r="K203" t="str">
            <v>1624-00-013</v>
          </cell>
        </row>
        <row r="204">
          <cell r="I204">
            <v>3.1</v>
          </cell>
          <cell r="J204">
            <v>52238.84</v>
          </cell>
          <cell r="K204" t="str">
            <v>1624-00-013</v>
          </cell>
        </row>
        <row r="205">
          <cell r="I205">
            <v>3.1</v>
          </cell>
          <cell r="J205">
            <v>746269.19</v>
          </cell>
          <cell r="K205" t="str">
            <v>1624-00-013</v>
          </cell>
        </row>
        <row r="206">
          <cell r="I206">
            <v>3.1</v>
          </cell>
          <cell r="J206">
            <v>4200</v>
          </cell>
          <cell r="K206" t="str">
            <v>1624-00-013</v>
          </cell>
        </row>
        <row r="207">
          <cell r="I207">
            <v>3.1</v>
          </cell>
          <cell r="J207">
            <v>60000</v>
          </cell>
          <cell r="K207" t="str">
            <v>1624-00-013</v>
          </cell>
        </row>
        <row r="208">
          <cell r="I208">
            <v>3.1</v>
          </cell>
          <cell r="J208">
            <v>6909</v>
          </cell>
          <cell r="K208" t="str">
            <v>1624-00-013</v>
          </cell>
        </row>
        <row r="209">
          <cell r="I209">
            <v>3.1</v>
          </cell>
          <cell r="J209">
            <v>98700</v>
          </cell>
          <cell r="K209" t="str">
            <v>1624-00-013</v>
          </cell>
        </row>
        <row r="210">
          <cell r="I210">
            <v>3.1</v>
          </cell>
          <cell r="J210">
            <v>10500</v>
          </cell>
          <cell r="K210" t="str">
            <v>1624-00-204</v>
          </cell>
        </row>
        <row r="211">
          <cell r="I211">
            <v>3.1</v>
          </cell>
          <cell r="J211">
            <v>150000</v>
          </cell>
          <cell r="K211" t="str">
            <v>1624-00-204</v>
          </cell>
        </row>
        <row r="212">
          <cell r="I212">
            <v>3.1</v>
          </cell>
          <cell r="J212">
            <v>16730</v>
          </cell>
          <cell r="K212" t="str">
            <v>1624-00-013</v>
          </cell>
        </row>
        <row r="213">
          <cell r="I213">
            <v>3.1</v>
          </cell>
          <cell r="J213">
            <v>239000</v>
          </cell>
          <cell r="K213" t="str">
            <v>1624-00-013</v>
          </cell>
        </row>
        <row r="214">
          <cell r="I214">
            <v>3.1</v>
          </cell>
          <cell r="J214">
            <v>16730</v>
          </cell>
          <cell r="K214" t="str">
            <v>1624-00-013</v>
          </cell>
        </row>
        <row r="215">
          <cell r="I215">
            <v>3.1</v>
          </cell>
          <cell r="J215">
            <v>239000</v>
          </cell>
          <cell r="K215" t="str">
            <v>1624-00-013</v>
          </cell>
        </row>
        <row r="216">
          <cell r="I216">
            <v>3.1</v>
          </cell>
          <cell r="J216">
            <v>19600</v>
          </cell>
          <cell r="K216" t="str">
            <v>1624-00-013</v>
          </cell>
        </row>
        <row r="217">
          <cell r="I217">
            <v>3.1</v>
          </cell>
          <cell r="J217">
            <v>280000</v>
          </cell>
          <cell r="K217" t="str">
            <v>1624-00-013</v>
          </cell>
        </row>
        <row r="218">
          <cell r="I218">
            <v>3.1</v>
          </cell>
          <cell r="J218">
            <v>90000</v>
          </cell>
          <cell r="K218" t="str">
            <v>1624-00-013</v>
          </cell>
        </row>
        <row r="219">
          <cell r="I219">
            <v>3.1</v>
          </cell>
          <cell r="J219">
            <v>6300</v>
          </cell>
          <cell r="K219" t="str">
            <v>1624-00-013</v>
          </cell>
        </row>
        <row r="220">
          <cell r="I220">
            <v>3.1</v>
          </cell>
          <cell r="J220">
            <v>21000</v>
          </cell>
          <cell r="K220" t="str">
            <v>1624-00-013</v>
          </cell>
        </row>
        <row r="221">
          <cell r="I221">
            <v>3.1</v>
          </cell>
          <cell r="J221">
            <v>300000</v>
          </cell>
          <cell r="K221" t="str">
            <v>1624-00-013</v>
          </cell>
        </row>
        <row r="222">
          <cell r="I222">
            <v>3.1</v>
          </cell>
          <cell r="J222">
            <v>16730</v>
          </cell>
          <cell r="K222" t="str">
            <v>1624-00-013</v>
          </cell>
        </row>
        <row r="223">
          <cell r="I223">
            <v>3.1</v>
          </cell>
          <cell r="J223">
            <v>239000</v>
          </cell>
          <cell r="K223" t="str">
            <v>1624-00-013</v>
          </cell>
        </row>
        <row r="224">
          <cell r="I224">
            <v>3.1</v>
          </cell>
          <cell r="J224">
            <v>609</v>
          </cell>
          <cell r="K224" t="str">
            <v>1624-00-013</v>
          </cell>
        </row>
        <row r="225">
          <cell r="I225">
            <v>3.1</v>
          </cell>
          <cell r="J225">
            <v>8700</v>
          </cell>
          <cell r="K225" t="str">
            <v>1624-00-013</v>
          </cell>
        </row>
        <row r="226">
          <cell r="I226">
            <v>3.1</v>
          </cell>
          <cell r="J226">
            <v>70000</v>
          </cell>
          <cell r="K226" t="str">
            <v>1624-00-013</v>
          </cell>
        </row>
        <row r="227">
          <cell r="I227">
            <v>3.1</v>
          </cell>
          <cell r="J227">
            <v>4900</v>
          </cell>
          <cell r="K227" t="str">
            <v>1624-00-013</v>
          </cell>
        </row>
        <row r="228">
          <cell r="I228">
            <v>3.1</v>
          </cell>
          <cell r="J228">
            <v>30000</v>
          </cell>
          <cell r="K228" t="str">
            <v>1624-00-013</v>
          </cell>
        </row>
        <row r="229">
          <cell r="I229">
            <v>3.1</v>
          </cell>
          <cell r="J229">
            <v>2100</v>
          </cell>
          <cell r="K229" t="str">
            <v>1624-00-013</v>
          </cell>
        </row>
        <row r="230">
          <cell r="I230">
            <v>3.1</v>
          </cell>
          <cell r="J230">
            <v>24170.560000000001</v>
          </cell>
          <cell r="K230" t="str">
            <v>1624-00-013</v>
          </cell>
        </row>
        <row r="231">
          <cell r="I231">
            <v>3.1</v>
          </cell>
          <cell r="J231">
            <v>345293.73</v>
          </cell>
          <cell r="K231" t="str">
            <v>1624-00-013</v>
          </cell>
        </row>
        <row r="232">
          <cell r="I232">
            <v>3.1</v>
          </cell>
          <cell r="J232">
            <v>40162.22</v>
          </cell>
          <cell r="K232" t="str">
            <v>1624-00-013</v>
          </cell>
        </row>
        <row r="233">
          <cell r="I233">
            <v>3.1</v>
          </cell>
          <cell r="J233">
            <v>573745.96</v>
          </cell>
          <cell r="K233" t="str">
            <v>1624-00-013</v>
          </cell>
        </row>
        <row r="234">
          <cell r="I234">
            <v>3.1</v>
          </cell>
          <cell r="J234">
            <v>4200</v>
          </cell>
          <cell r="K234" t="str">
            <v>1624-00-013</v>
          </cell>
        </row>
        <row r="235">
          <cell r="I235">
            <v>3.1</v>
          </cell>
          <cell r="J235">
            <v>60000</v>
          </cell>
          <cell r="K235" t="str">
            <v>1624-00-013</v>
          </cell>
        </row>
        <row r="236">
          <cell r="I236">
            <v>3.1</v>
          </cell>
          <cell r="J236">
            <v>4200</v>
          </cell>
          <cell r="K236" t="str">
            <v>1624-00-013</v>
          </cell>
        </row>
        <row r="237">
          <cell r="I237">
            <v>3.1</v>
          </cell>
          <cell r="J237">
            <v>60000</v>
          </cell>
          <cell r="K237" t="str">
            <v>1624-00-013</v>
          </cell>
        </row>
        <row r="238">
          <cell r="I238">
            <v>3.1</v>
          </cell>
          <cell r="J238">
            <v>97159.19</v>
          </cell>
          <cell r="K238" t="str">
            <v>1624-00-013</v>
          </cell>
        </row>
        <row r="239">
          <cell r="I239">
            <v>3.1</v>
          </cell>
          <cell r="J239">
            <v>1387988.46</v>
          </cell>
          <cell r="K239" t="str">
            <v>1624-00-013</v>
          </cell>
        </row>
        <row r="240">
          <cell r="I240">
            <v>3.1</v>
          </cell>
          <cell r="J240">
            <v>67915.02</v>
          </cell>
          <cell r="K240" t="str">
            <v>1624-00-013</v>
          </cell>
        </row>
        <row r="241">
          <cell r="I241">
            <v>3.1</v>
          </cell>
          <cell r="J241">
            <v>970214.53</v>
          </cell>
          <cell r="K241" t="str">
            <v>1624-00-013</v>
          </cell>
        </row>
        <row r="242">
          <cell r="I242">
            <v>3.1</v>
          </cell>
          <cell r="J242">
            <v>60000</v>
          </cell>
          <cell r="K242" t="str">
            <v>1624-00-013</v>
          </cell>
        </row>
        <row r="243">
          <cell r="I243">
            <v>3.1</v>
          </cell>
          <cell r="J243">
            <v>4200</v>
          </cell>
          <cell r="K243" t="str">
            <v>1624-00-013</v>
          </cell>
        </row>
        <row r="244">
          <cell r="I244">
            <v>3.2</v>
          </cell>
          <cell r="J244">
            <v>165297.97</v>
          </cell>
          <cell r="K244" t="str">
            <v>1624-00-013</v>
          </cell>
        </row>
        <row r="245">
          <cell r="I245">
            <v>3.2</v>
          </cell>
          <cell r="J245">
            <v>35000</v>
          </cell>
          <cell r="K245" t="str">
            <v>1624-00-013</v>
          </cell>
        </row>
        <row r="246">
          <cell r="I246">
            <v>3.2</v>
          </cell>
          <cell r="J246">
            <v>60</v>
          </cell>
          <cell r="K246" t="str">
            <v>1624-00-013</v>
          </cell>
        </row>
        <row r="247">
          <cell r="I247">
            <v>3.2</v>
          </cell>
          <cell r="J247">
            <v>3466</v>
          </cell>
          <cell r="K247" t="str">
            <v>1624-00-013</v>
          </cell>
        </row>
        <row r="248">
          <cell r="I248">
            <v>3.2</v>
          </cell>
          <cell r="J248">
            <v>950</v>
          </cell>
          <cell r="K248" t="str">
            <v>1624-00-013</v>
          </cell>
        </row>
        <row r="249">
          <cell r="I249">
            <v>3.2</v>
          </cell>
          <cell r="J249">
            <v>162615</v>
          </cell>
          <cell r="K249" t="str">
            <v>1624-00-013</v>
          </cell>
        </row>
        <row r="250">
          <cell r="I250">
            <v>3.2</v>
          </cell>
          <cell r="J250">
            <v>35000</v>
          </cell>
          <cell r="K250" t="str">
            <v>1624-00-013</v>
          </cell>
        </row>
        <row r="251">
          <cell r="I251">
            <v>3.2</v>
          </cell>
          <cell r="J251">
            <v>60</v>
          </cell>
          <cell r="K251" t="str">
            <v>1624-00-013</v>
          </cell>
        </row>
        <row r="252">
          <cell r="I252">
            <v>3.2</v>
          </cell>
          <cell r="J252">
            <v>1733</v>
          </cell>
          <cell r="K252" t="str">
            <v>1624-00-013</v>
          </cell>
        </row>
        <row r="253">
          <cell r="I253">
            <v>3.2</v>
          </cell>
          <cell r="J253">
            <v>3466</v>
          </cell>
          <cell r="K253" t="str">
            <v>1624-00-013</v>
          </cell>
        </row>
        <row r="254">
          <cell r="I254">
            <v>3.2</v>
          </cell>
          <cell r="J254">
            <v>5225</v>
          </cell>
          <cell r="K254" t="str">
            <v>1624-00-013</v>
          </cell>
        </row>
        <row r="255">
          <cell r="I255">
            <v>3.2</v>
          </cell>
          <cell r="J255">
            <v>950</v>
          </cell>
          <cell r="K255" t="str">
            <v>1624-00-013</v>
          </cell>
        </row>
        <row r="256">
          <cell r="I256">
            <v>3.2</v>
          </cell>
          <cell r="J256">
            <v>162615</v>
          </cell>
          <cell r="K256" t="str">
            <v>1624-00-013</v>
          </cell>
        </row>
        <row r="257">
          <cell r="I257">
            <v>3.2</v>
          </cell>
          <cell r="J257">
            <v>35000</v>
          </cell>
          <cell r="K257" t="str">
            <v>1624-00-013</v>
          </cell>
        </row>
        <row r="258">
          <cell r="I258">
            <v>3.2</v>
          </cell>
          <cell r="J258">
            <v>5500</v>
          </cell>
          <cell r="K258" t="str">
            <v>1624-00-013</v>
          </cell>
        </row>
        <row r="259">
          <cell r="I259">
            <v>3.2</v>
          </cell>
          <cell r="J259">
            <v>3466</v>
          </cell>
          <cell r="K259" t="str">
            <v>1624-00-013</v>
          </cell>
        </row>
        <row r="260">
          <cell r="I260">
            <v>3.2</v>
          </cell>
          <cell r="J260">
            <v>35000</v>
          </cell>
          <cell r="K260" t="str">
            <v>1624-00-013</v>
          </cell>
        </row>
        <row r="261">
          <cell r="I261">
            <v>3.2</v>
          </cell>
          <cell r="J261">
            <v>950</v>
          </cell>
          <cell r="K261" t="str">
            <v>1624-00-013</v>
          </cell>
        </row>
        <row r="262">
          <cell r="I262">
            <v>3.2</v>
          </cell>
          <cell r="J262">
            <v>162615</v>
          </cell>
          <cell r="K262" t="str">
            <v>1624-00-013</v>
          </cell>
        </row>
        <row r="263">
          <cell r="I263">
            <v>3.2</v>
          </cell>
          <cell r="J263">
            <v>5225</v>
          </cell>
          <cell r="K263" t="str">
            <v>1624-00-013</v>
          </cell>
        </row>
        <row r="264">
          <cell r="I264">
            <v>3.2</v>
          </cell>
          <cell r="J264">
            <v>3466</v>
          </cell>
          <cell r="K264" t="str">
            <v>1624-00-013</v>
          </cell>
        </row>
        <row r="265">
          <cell r="I265">
            <v>3.2</v>
          </cell>
          <cell r="J265">
            <v>38000</v>
          </cell>
          <cell r="K265" t="str">
            <v>1624-00-013</v>
          </cell>
        </row>
        <row r="266">
          <cell r="I266">
            <v>3.2</v>
          </cell>
          <cell r="J266">
            <v>6175</v>
          </cell>
          <cell r="K266" t="str">
            <v>1624-00-013</v>
          </cell>
        </row>
        <row r="267">
          <cell r="I267">
            <v>3.2</v>
          </cell>
          <cell r="J267">
            <v>163565</v>
          </cell>
          <cell r="K267" t="str">
            <v>1624-00-013</v>
          </cell>
        </row>
        <row r="268">
          <cell r="I268">
            <v>3.2</v>
          </cell>
          <cell r="J268">
            <v>60</v>
          </cell>
          <cell r="K268" t="str">
            <v>1624-00-013</v>
          </cell>
        </row>
        <row r="269">
          <cell r="I269">
            <v>3.2</v>
          </cell>
          <cell r="J269">
            <v>325</v>
          </cell>
          <cell r="K269" t="str">
            <v>1624-00-013</v>
          </cell>
        </row>
        <row r="270">
          <cell r="I270">
            <v>3.2</v>
          </cell>
          <cell r="J270">
            <v>6500</v>
          </cell>
          <cell r="K270" t="str">
            <v>1624-00-013</v>
          </cell>
        </row>
        <row r="271">
          <cell r="I271">
            <v>3.2</v>
          </cell>
          <cell r="J271">
            <v>40000</v>
          </cell>
          <cell r="K271" t="str">
            <v>1624-00-013</v>
          </cell>
        </row>
        <row r="272">
          <cell r="I272">
            <v>3.2</v>
          </cell>
          <cell r="J272">
            <v>3600</v>
          </cell>
          <cell r="K272" t="str">
            <v>1624-00-013</v>
          </cell>
        </row>
        <row r="273">
          <cell r="I273">
            <v>3.2</v>
          </cell>
          <cell r="J273">
            <v>335485.5</v>
          </cell>
          <cell r="K273" t="str">
            <v>1624-00-013</v>
          </cell>
        </row>
        <row r="274">
          <cell r="I274">
            <v>3.2</v>
          </cell>
          <cell r="J274">
            <v>2000</v>
          </cell>
          <cell r="K274" t="str">
            <v>1624-00-013</v>
          </cell>
        </row>
        <row r="275">
          <cell r="I275">
            <v>3.2</v>
          </cell>
          <cell r="J275">
            <v>6500</v>
          </cell>
          <cell r="K275" t="str">
            <v>1624-00-013</v>
          </cell>
        </row>
        <row r="276">
          <cell r="I276">
            <v>3.2</v>
          </cell>
          <cell r="J276">
            <v>40000</v>
          </cell>
          <cell r="K276" t="str">
            <v>1624-00-013</v>
          </cell>
        </row>
        <row r="277">
          <cell r="I277">
            <v>3.2</v>
          </cell>
          <cell r="J277">
            <v>3600</v>
          </cell>
          <cell r="K277" t="str">
            <v>1624-00-013</v>
          </cell>
        </row>
        <row r="278">
          <cell r="I278">
            <v>3.2</v>
          </cell>
          <cell r="J278">
            <v>173050</v>
          </cell>
          <cell r="K278" t="str">
            <v>1624-00-013</v>
          </cell>
        </row>
        <row r="279">
          <cell r="I279">
            <v>3.2</v>
          </cell>
          <cell r="J279">
            <v>40000</v>
          </cell>
          <cell r="K279" t="str">
            <v>1624-00-013</v>
          </cell>
        </row>
        <row r="280">
          <cell r="I280">
            <v>3.2</v>
          </cell>
          <cell r="J280">
            <v>4080</v>
          </cell>
          <cell r="K280" t="str">
            <v>1624-00-013</v>
          </cell>
        </row>
        <row r="281">
          <cell r="I281">
            <v>3.2</v>
          </cell>
          <cell r="J281">
            <v>180810</v>
          </cell>
          <cell r="K281" t="str">
            <v>1624-00-013</v>
          </cell>
        </row>
        <row r="282">
          <cell r="I282">
            <v>3.2</v>
          </cell>
          <cell r="J282">
            <v>180810</v>
          </cell>
          <cell r="K282" t="str">
            <v>1624-00-013</v>
          </cell>
        </row>
        <row r="283">
          <cell r="I283">
            <v>3.2</v>
          </cell>
          <cell r="J283">
            <v>30000</v>
          </cell>
          <cell r="K283" t="str">
            <v>1624-00-013</v>
          </cell>
        </row>
        <row r="284">
          <cell r="I284">
            <v>3.2</v>
          </cell>
          <cell r="J284">
            <v>4080</v>
          </cell>
          <cell r="K284" t="str">
            <v>1624-00-013</v>
          </cell>
        </row>
        <row r="285">
          <cell r="I285">
            <v>3.2</v>
          </cell>
          <cell r="J285">
            <v>2360.06</v>
          </cell>
          <cell r="K285" t="str">
            <v>1624-00-013</v>
          </cell>
        </row>
        <row r="286">
          <cell r="I286">
            <v>3.2</v>
          </cell>
          <cell r="J286">
            <v>30000</v>
          </cell>
          <cell r="K286" t="str">
            <v>1624-00-013</v>
          </cell>
        </row>
        <row r="287">
          <cell r="I287">
            <v>3.2</v>
          </cell>
          <cell r="J287">
            <v>4080</v>
          </cell>
          <cell r="K287" t="str">
            <v>1624-00-013</v>
          </cell>
        </row>
        <row r="288">
          <cell r="I288">
            <v>3.2</v>
          </cell>
          <cell r="J288">
            <v>180810</v>
          </cell>
          <cell r="K288" t="str">
            <v>1624-00-013</v>
          </cell>
        </row>
        <row r="289">
          <cell r="I289">
            <v>3.2</v>
          </cell>
          <cell r="J289">
            <v>75</v>
          </cell>
          <cell r="K289" t="str">
            <v>1624-00-013</v>
          </cell>
        </row>
        <row r="290">
          <cell r="I290">
            <v>3.2</v>
          </cell>
          <cell r="J290">
            <v>30000</v>
          </cell>
          <cell r="K290" t="str">
            <v>1624-00-013</v>
          </cell>
        </row>
        <row r="291">
          <cell r="I291">
            <v>3.2</v>
          </cell>
          <cell r="J291">
            <v>4080</v>
          </cell>
          <cell r="K291" t="str">
            <v>1624-00-013</v>
          </cell>
        </row>
        <row r="292">
          <cell r="I292">
            <v>3.2</v>
          </cell>
          <cell r="J292">
            <v>180810</v>
          </cell>
          <cell r="K292" t="str">
            <v>1624-00-013</v>
          </cell>
        </row>
        <row r="293">
          <cell r="I293">
            <v>3.2</v>
          </cell>
          <cell r="J293">
            <v>30000</v>
          </cell>
          <cell r="K293" t="str">
            <v>1624-00-013</v>
          </cell>
        </row>
        <row r="294">
          <cell r="I294">
            <v>3.2</v>
          </cell>
          <cell r="J294">
            <v>766987.77</v>
          </cell>
          <cell r="K294" t="str">
            <v>1624-00-013</v>
          </cell>
        </row>
        <row r="295">
          <cell r="I295">
            <v>3.2</v>
          </cell>
          <cell r="J295">
            <v>766987.77</v>
          </cell>
          <cell r="K295" t="str">
            <v>1624-00-013</v>
          </cell>
        </row>
        <row r="296">
          <cell r="I296">
            <v>3.2</v>
          </cell>
          <cell r="J296">
            <v>856000</v>
          </cell>
          <cell r="K296" t="str">
            <v>1624-00-013</v>
          </cell>
        </row>
        <row r="297">
          <cell r="I297">
            <v>3.2</v>
          </cell>
          <cell r="J297">
            <v>4080</v>
          </cell>
          <cell r="K297" t="str">
            <v>1624-00-013</v>
          </cell>
        </row>
        <row r="298">
          <cell r="I298">
            <v>3.2</v>
          </cell>
          <cell r="J298">
            <v>180810</v>
          </cell>
          <cell r="K298" t="str">
            <v>1624-00-013</v>
          </cell>
        </row>
        <row r="299">
          <cell r="I299">
            <v>3.2</v>
          </cell>
          <cell r="J299">
            <v>75</v>
          </cell>
          <cell r="K299" t="str">
            <v>1624-00-013</v>
          </cell>
        </row>
        <row r="300">
          <cell r="I300">
            <v>3.2</v>
          </cell>
          <cell r="J300">
            <v>25666.67</v>
          </cell>
          <cell r="K300" t="str">
            <v>1624-00-013</v>
          </cell>
        </row>
        <row r="301">
          <cell r="I301">
            <v>3.2</v>
          </cell>
          <cell r="J301">
            <v>37236</v>
          </cell>
          <cell r="K301" t="str">
            <v>1624-00-013</v>
          </cell>
        </row>
        <row r="302">
          <cell r="I302">
            <v>3.2</v>
          </cell>
          <cell r="J302">
            <v>4850521.41</v>
          </cell>
          <cell r="K302" t="str">
            <v>1624-00-013</v>
          </cell>
        </row>
        <row r="303">
          <cell r="I303">
            <v>3.2</v>
          </cell>
          <cell r="J303">
            <v>5626244.6600000001</v>
          </cell>
          <cell r="K303" t="str">
            <v>1624-00-013</v>
          </cell>
        </row>
        <row r="304">
          <cell r="I304">
            <v>3.2</v>
          </cell>
          <cell r="J304">
            <v>180810</v>
          </cell>
          <cell r="K304" t="str">
            <v>1624-00-013</v>
          </cell>
        </row>
        <row r="305">
          <cell r="I305">
            <v>3.2</v>
          </cell>
          <cell r="J305">
            <v>4080</v>
          </cell>
          <cell r="K305" t="str">
            <v>1624-00-013</v>
          </cell>
        </row>
        <row r="306">
          <cell r="I306">
            <v>3.2</v>
          </cell>
          <cell r="J306">
            <v>1399289.29</v>
          </cell>
          <cell r="K306" t="str">
            <v>1624-00-013</v>
          </cell>
        </row>
        <row r="307">
          <cell r="I307">
            <v>3.2</v>
          </cell>
          <cell r="J307">
            <v>1399289.29</v>
          </cell>
          <cell r="K307" t="str">
            <v>1624-00-013</v>
          </cell>
        </row>
        <row r="308">
          <cell r="I308">
            <v>3.2</v>
          </cell>
          <cell r="J308">
            <v>1070261.53</v>
          </cell>
          <cell r="K308" t="str">
            <v>1624-00-013</v>
          </cell>
        </row>
        <row r="309">
          <cell r="I309">
            <v>3.2</v>
          </cell>
          <cell r="J309">
            <v>1070261.53</v>
          </cell>
          <cell r="K309" t="str">
            <v>1624-00-013</v>
          </cell>
        </row>
        <row r="310">
          <cell r="I310">
            <v>3.2</v>
          </cell>
          <cell r="J310">
            <v>55000</v>
          </cell>
          <cell r="K310" t="str">
            <v>1624-00-013</v>
          </cell>
        </row>
        <row r="311">
          <cell r="I311">
            <v>3.2</v>
          </cell>
          <cell r="J311">
            <v>173050</v>
          </cell>
          <cell r="K311" t="str">
            <v>1624-00-013</v>
          </cell>
        </row>
        <row r="312">
          <cell r="I312">
            <v>3.2</v>
          </cell>
          <cell r="J312">
            <v>3600</v>
          </cell>
          <cell r="K312" t="str">
            <v>1624-00-013</v>
          </cell>
        </row>
        <row r="313">
          <cell r="I313">
            <v>3.2</v>
          </cell>
          <cell r="J313">
            <v>55000</v>
          </cell>
          <cell r="K313" t="str">
            <v>1624-00-013</v>
          </cell>
        </row>
        <row r="314">
          <cell r="I314">
            <v>3.2</v>
          </cell>
          <cell r="J314">
            <v>3600</v>
          </cell>
          <cell r="K314" t="str">
            <v>1624-00-013</v>
          </cell>
        </row>
        <row r="315">
          <cell r="I315">
            <v>3.2</v>
          </cell>
          <cell r="J315">
            <v>173050</v>
          </cell>
          <cell r="K315" t="str">
            <v>1624-00-013</v>
          </cell>
        </row>
        <row r="316">
          <cell r="I316">
            <v>3.2</v>
          </cell>
          <cell r="J316">
            <v>10011</v>
          </cell>
          <cell r="K316" t="str">
            <v>1624-00-013</v>
          </cell>
        </row>
        <row r="317">
          <cell r="I317">
            <v>3.2</v>
          </cell>
          <cell r="J317">
            <v>8490.75</v>
          </cell>
          <cell r="K317" t="str">
            <v>1624-00-013</v>
          </cell>
        </row>
        <row r="318">
          <cell r="I318">
            <v>3.2</v>
          </cell>
          <cell r="J318">
            <v>260</v>
          </cell>
          <cell r="K318" t="str">
            <v>1624-00-013</v>
          </cell>
        </row>
        <row r="319">
          <cell r="I319">
            <v>3.2</v>
          </cell>
          <cell r="J319">
            <v>55000</v>
          </cell>
          <cell r="K319" t="str">
            <v>1624-00-013</v>
          </cell>
        </row>
        <row r="320">
          <cell r="I320">
            <v>3.2</v>
          </cell>
          <cell r="J320">
            <v>1800</v>
          </cell>
          <cell r="K320" t="str">
            <v>1624-00-013</v>
          </cell>
        </row>
        <row r="321">
          <cell r="I321">
            <v>3.2</v>
          </cell>
          <cell r="J321">
            <v>15671.42</v>
          </cell>
          <cell r="K321" t="str">
            <v>1624-00-013</v>
          </cell>
        </row>
        <row r="322">
          <cell r="I322">
            <v>3.2</v>
          </cell>
          <cell r="J322">
            <v>159178.57999999999</v>
          </cell>
          <cell r="K322" t="str">
            <v>1624-00-013</v>
          </cell>
        </row>
        <row r="323">
          <cell r="I323">
            <v>3.2</v>
          </cell>
          <cell r="J323">
            <v>-3844344.63</v>
          </cell>
          <cell r="K323" t="str">
            <v>1624-00-013</v>
          </cell>
        </row>
        <row r="324">
          <cell r="I324">
            <v>3.2</v>
          </cell>
          <cell r="J324">
            <v>55000</v>
          </cell>
          <cell r="K324" t="str">
            <v>1624-00-013</v>
          </cell>
        </row>
        <row r="325">
          <cell r="I325">
            <v>3.2</v>
          </cell>
          <cell r="J325">
            <v>810</v>
          </cell>
          <cell r="K325" t="str">
            <v>1624-00-013</v>
          </cell>
        </row>
        <row r="326">
          <cell r="I326">
            <v>3.2</v>
          </cell>
          <cell r="J326">
            <v>52684.5</v>
          </cell>
          <cell r="K326" t="str">
            <v>1624-00-013</v>
          </cell>
        </row>
        <row r="327">
          <cell r="I327">
            <v>3.2</v>
          </cell>
          <cell r="J327">
            <v>55000</v>
          </cell>
          <cell r="K327" t="str">
            <v>1624-00-013</v>
          </cell>
        </row>
        <row r="328">
          <cell r="I328">
            <v>3.2</v>
          </cell>
          <cell r="J328">
            <v>450</v>
          </cell>
          <cell r="K328" t="str">
            <v>1624-00-013</v>
          </cell>
        </row>
        <row r="329">
          <cell r="I329">
            <v>3.2</v>
          </cell>
          <cell r="J329">
            <v>2650</v>
          </cell>
          <cell r="K329" t="str">
            <v>1624-00-013</v>
          </cell>
        </row>
        <row r="330">
          <cell r="I330">
            <v>3.2</v>
          </cell>
          <cell r="J330">
            <v>38050</v>
          </cell>
          <cell r="K330" t="str">
            <v>1624-00-013</v>
          </cell>
        </row>
        <row r="331">
          <cell r="I331">
            <v>3.2</v>
          </cell>
          <cell r="J331">
            <v>-1499</v>
          </cell>
          <cell r="K331" t="str">
            <v>1624-00-013</v>
          </cell>
        </row>
        <row r="332">
          <cell r="I332">
            <v>3.2</v>
          </cell>
          <cell r="J332">
            <v>75000</v>
          </cell>
          <cell r="K332" t="str">
            <v>1624-00-013</v>
          </cell>
        </row>
        <row r="333">
          <cell r="I333">
            <v>3.2</v>
          </cell>
          <cell r="J333">
            <v>2998</v>
          </cell>
          <cell r="K333" t="str">
            <v>1624-00-013</v>
          </cell>
        </row>
        <row r="334">
          <cell r="I334">
            <v>3.2</v>
          </cell>
          <cell r="J334">
            <v>25384.21</v>
          </cell>
          <cell r="K334" t="str">
            <v>1624-00-013</v>
          </cell>
        </row>
        <row r="335">
          <cell r="I335">
            <v>3.2</v>
          </cell>
          <cell r="J335">
            <v>138642.79</v>
          </cell>
          <cell r="K335" t="str">
            <v>1624-00-013</v>
          </cell>
        </row>
        <row r="336">
          <cell r="I336">
            <v>3.2</v>
          </cell>
          <cell r="J336">
            <v>-1499</v>
          </cell>
          <cell r="K336" t="str">
            <v>1624-00-013</v>
          </cell>
        </row>
        <row r="337">
          <cell r="I337">
            <v>3.2</v>
          </cell>
          <cell r="J337">
            <v>6011</v>
          </cell>
          <cell r="K337" t="str">
            <v>1624-00-013</v>
          </cell>
        </row>
        <row r="338">
          <cell r="I338">
            <v>3.2</v>
          </cell>
          <cell r="J338">
            <v>8479.75</v>
          </cell>
          <cell r="K338" t="str">
            <v>1624-00-013</v>
          </cell>
        </row>
        <row r="339">
          <cell r="I339">
            <v>3.2</v>
          </cell>
          <cell r="J339">
            <v>75000</v>
          </cell>
          <cell r="K339" t="str">
            <v>1624-00-013</v>
          </cell>
        </row>
        <row r="340">
          <cell r="I340">
            <v>3.2</v>
          </cell>
          <cell r="J340">
            <v>2998</v>
          </cell>
          <cell r="K340" t="str">
            <v>1624-00-013</v>
          </cell>
        </row>
        <row r="341">
          <cell r="I341">
            <v>3.2</v>
          </cell>
          <cell r="J341">
            <v>24937.88</v>
          </cell>
          <cell r="K341" t="str">
            <v>1624-00-013</v>
          </cell>
        </row>
        <row r="342">
          <cell r="I342">
            <v>3.2</v>
          </cell>
          <cell r="J342">
            <v>139089.12</v>
          </cell>
          <cell r="K342" t="str">
            <v>1624-00-013</v>
          </cell>
        </row>
        <row r="343">
          <cell r="I343">
            <v>3.2</v>
          </cell>
          <cell r="J343">
            <v>-1499</v>
          </cell>
          <cell r="K343" t="str">
            <v>1624-00-013</v>
          </cell>
        </row>
        <row r="344">
          <cell r="I344">
            <v>3.2</v>
          </cell>
          <cell r="J344">
            <v>75000</v>
          </cell>
          <cell r="K344" t="str">
            <v>1624-00-013</v>
          </cell>
        </row>
        <row r="345">
          <cell r="I345">
            <v>3.2</v>
          </cell>
          <cell r="J345">
            <v>2998</v>
          </cell>
          <cell r="K345" t="str">
            <v>1624-00-013</v>
          </cell>
        </row>
        <row r="346">
          <cell r="I346">
            <v>3.2</v>
          </cell>
          <cell r="J346">
            <v>25440</v>
          </cell>
          <cell r="K346" t="str">
            <v>1624-00-013</v>
          </cell>
        </row>
        <row r="347">
          <cell r="I347">
            <v>3.2</v>
          </cell>
          <cell r="J347">
            <v>138587</v>
          </cell>
          <cell r="K347" t="str">
            <v>1624-00-013</v>
          </cell>
        </row>
        <row r="348">
          <cell r="I348">
            <v>3.2</v>
          </cell>
          <cell r="J348">
            <v>-1499</v>
          </cell>
          <cell r="K348" t="str">
            <v>1624-00-013</v>
          </cell>
        </row>
        <row r="349">
          <cell r="I349">
            <v>3.2</v>
          </cell>
          <cell r="J349">
            <v>75000</v>
          </cell>
          <cell r="K349" t="str">
            <v>1624-00-013</v>
          </cell>
        </row>
        <row r="350">
          <cell r="I350">
            <v>3.2</v>
          </cell>
          <cell r="J350">
            <v>2998</v>
          </cell>
          <cell r="K350" t="str">
            <v>1624-00-013</v>
          </cell>
        </row>
        <row r="351">
          <cell r="I351">
            <v>3.2</v>
          </cell>
          <cell r="J351">
            <v>25440</v>
          </cell>
          <cell r="K351" t="str">
            <v>1624-00-013</v>
          </cell>
        </row>
        <row r="352">
          <cell r="I352">
            <v>3.2</v>
          </cell>
          <cell r="J352">
            <v>138587</v>
          </cell>
          <cell r="K352" t="str">
            <v>1624-00-013</v>
          </cell>
        </row>
        <row r="353">
          <cell r="I353">
            <v>4</v>
          </cell>
          <cell r="J353">
            <v>2870</v>
          </cell>
          <cell r="K353" t="str">
            <v>1624-00-013</v>
          </cell>
        </row>
        <row r="354">
          <cell r="I354">
            <v>4</v>
          </cell>
          <cell r="J354">
            <v>64200</v>
          </cell>
          <cell r="K354" t="str">
            <v>1624-00-013</v>
          </cell>
        </row>
        <row r="355">
          <cell r="I355">
            <v>4</v>
          </cell>
          <cell r="J355">
            <v>53500</v>
          </cell>
          <cell r="K355" t="str">
            <v>1624-00-013</v>
          </cell>
        </row>
        <row r="356">
          <cell r="I356">
            <v>4</v>
          </cell>
          <cell r="J356">
            <v>235400</v>
          </cell>
          <cell r="K356" t="str">
            <v>1624-00-013</v>
          </cell>
        </row>
        <row r="357">
          <cell r="I357">
            <v>4</v>
          </cell>
          <cell r="J357">
            <v>566993</v>
          </cell>
          <cell r="K357" t="str">
            <v>1624-00-013</v>
          </cell>
        </row>
        <row r="358">
          <cell r="I358">
            <v>4</v>
          </cell>
          <cell r="J358">
            <v>149800</v>
          </cell>
          <cell r="K358" t="str">
            <v>1624-00-014</v>
          </cell>
        </row>
        <row r="359">
          <cell r="I359">
            <v>4</v>
          </cell>
          <cell r="J359">
            <v>53500</v>
          </cell>
          <cell r="K359" t="str">
            <v>1624-00-013</v>
          </cell>
        </row>
        <row r="360">
          <cell r="I360">
            <v>4</v>
          </cell>
          <cell r="J360">
            <v>53500</v>
          </cell>
          <cell r="K360" t="str">
            <v>1624-00-013</v>
          </cell>
        </row>
        <row r="361">
          <cell r="I361">
            <v>4</v>
          </cell>
          <cell r="J361">
            <v>4394.8999999999996</v>
          </cell>
          <cell r="K361" t="str">
            <v>1624-00-006</v>
          </cell>
        </row>
        <row r="362">
          <cell r="I362">
            <v>4</v>
          </cell>
          <cell r="J362">
            <v>5000</v>
          </cell>
          <cell r="K362" t="str">
            <v>1624-00-006</v>
          </cell>
        </row>
        <row r="363">
          <cell r="I363">
            <v>4</v>
          </cell>
          <cell r="J363">
            <v>3080</v>
          </cell>
          <cell r="K363" t="str">
            <v>1624-00-006</v>
          </cell>
        </row>
        <row r="364">
          <cell r="I364">
            <v>4</v>
          </cell>
          <cell r="J364">
            <v>4540</v>
          </cell>
          <cell r="K364" t="str">
            <v>1624-00-006</v>
          </cell>
        </row>
        <row r="365">
          <cell r="I365">
            <v>4</v>
          </cell>
          <cell r="J365">
            <v>3135.28</v>
          </cell>
          <cell r="K365" t="str">
            <v>1624-00-006</v>
          </cell>
        </row>
        <row r="366">
          <cell r="I366">
            <v>4</v>
          </cell>
          <cell r="J366">
            <v>1514.89</v>
          </cell>
          <cell r="K366" t="str">
            <v>1624-00-006</v>
          </cell>
        </row>
        <row r="367">
          <cell r="I367">
            <v>4</v>
          </cell>
          <cell r="J367">
            <v>36900</v>
          </cell>
          <cell r="K367" t="str">
            <v>1624-00-009</v>
          </cell>
        </row>
        <row r="368">
          <cell r="I368">
            <v>4</v>
          </cell>
          <cell r="J368">
            <v>5350</v>
          </cell>
          <cell r="K368" t="str">
            <v>1624-00-013</v>
          </cell>
        </row>
        <row r="369">
          <cell r="I369">
            <v>4</v>
          </cell>
          <cell r="J369">
            <v>21410.7</v>
          </cell>
          <cell r="K369" t="str">
            <v>1624-00-013</v>
          </cell>
        </row>
        <row r="370">
          <cell r="I370">
            <v>4</v>
          </cell>
          <cell r="J370">
            <v>18000</v>
          </cell>
          <cell r="K370" t="str">
            <v>1624-00-013</v>
          </cell>
        </row>
        <row r="371">
          <cell r="I371">
            <v>4</v>
          </cell>
          <cell r="J371">
            <v>6248.8</v>
          </cell>
          <cell r="K371" t="str">
            <v>1624-00-013</v>
          </cell>
        </row>
        <row r="372">
          <cell r="I372">
            <v>4</v>
          </cell>
          <cell r="J372">
            <v>71871.899999999994</v>
          </cell>
          <cell r="K372" t="str">
            <v>1624-00-013</v>
          </cell>
        </row>
        <row r="373">
          <cell r="I373">
            <v>4</v>
          </cell>
          <cell r="J373">
            <v>170</v>
          </cell>
          <cell r="K373" t="str">
            <v>1624-00-006</v>
          </cell>
        </row>
        <row r="374">
          <cell r="I374">
            <v>4</v>
          </cell>
          <cell r="J374">
            <v>2800</v>
          </cell>
          <cell r="K374" t="str">
            <v>1624-00-006</v>
          </cell>
        </row>
        <row r="375">
          <cell r="I375">
            <v>4</v>
          </cell>
          <cell r="J375">
            <v>52000</v>
          </cell>
          <cell r="K375" t="str">
            <v>1624-00-006</v>
          </cell>
        </row>
        <row r="376">
          <cell r="I376">
            <v>4</v>
          </cell>
          <cell r="J376">
            <v>600</v>
          </cell>
          <cell r="K376" t="str">
            <v>1624-00-006</v>
          </cell>
        </row>
        <row r="377">
          <cell r="I377">
            <v>4</v>
          </cell>
          <cell r="J377">
            <v>513053.02</v>
          </cell>
          <cell r="K377" t="str">
            <v>1624-00-013</v>
          </cell>
        </row>
        <row r="378">
          <cell r="I378">
            <v>4</v>
          </cell>
          <cell r="J378">
            <v>68407.070000000007</v>
          </cell>
          <cell r="K378" t="str">
            <v>1624-00-013</v>
          </cell>
        </row>
        <row r="379">
          <cell r="I379">
            <v>4</v>
          </cell>
          <cell r="J379">
            <v>102610.6</v>
          </cell>
          <cell r="K379" t="str">
            <v>1624-00-013</v>
          </cell>
        </row>
        <row r="380">
          <cell r="I380">
            <v>4</v>
          </cell>
          <cell r="J380">
            <v>184268.69</v>
          </cell>
          <cell r="K380" t="str">
            <v>1624-00-013</v>
          </cell>
        </row>
        <row r="381">
          <cell r="I381">
            <v>4</v>
          </cell>
          <cell r="J381">
            <v>20544000</v>
          </cell>
          <cell r="K381" t="str">
            <v>1624-00-013</v>
          </cell>
        </row>
        <row r="382">
          <cell r="I382">
            <v>4</v>
          </cell>
          <cell r="J382">
            <v>5136000</v>
          </cell>
          <cell r="K382" t="str">
            <v>1624-00-013</v>
          </cell>
        </row>
        <row r="383">
          <cell r="I383">
            <v>4</v>
          </cell>
          <cell r="J383">
            <v>19600</v>
          </cell>
          <cell r="K383" t="str">
            <v>1624-00-013</v>
          </cell>
        </row>
        <row r="384">
          <cell r="I384">
            <v>4</v>
          </cell>
          <cell r="J384">
            <v>280000</v>
          </cell>
          <cell r="K384" t="str">
            <v>1624-00-013</v>
          </cell>
        </row>
        <row r="385">
          <cell r="I385">
            <v>4</v>
          </cell>
          <cell r="J385">
            <v>4200.67</v>
          </cell>
          <cell r="K385" t="str">
            <v>1624-00-013</v>
          </cell>
        </row>
        <row r="386">
          <cell r="I386">
            <v>4</v>
          </cell>
          <cell r="J386">
            <v>60009.599999999999</v>
          </cell>
          <cell r="K386" t="str">
            <v>1624-00-013</v>
          </cell>
        </row>
        <row r="387">
          <cell r="I387">
            <v>4</v>
          </cell>
          <cell r="J387">
            <v>9000</v>
          </cell>
          <cell r="K387" t="str">
            <v>1624-00-013</v>
          </cell>
        </row>
        <row r="388">
          <cell r="I388">
            <v>4</v>
          </cell>
          <cell r="J388">
            <v>300690.33</v>
          </cell>
          <cell r="K388" t="str">
            <v>1624-00-013</v>
          </cell>
        </row>
        <row r="389">
          <cell r="I389">
            <v>4</v>
          </cell>
          <cell r="J389">
            <v>4295576.18</v>
          </cell>
          <cell r="K389" t="str">
            <v>1624-00-013</v>
          </cell>
        </row>
        <row r="390">
          <cell r="I390">
            <v>4</v>
          </cell>
          <cell r="J390">
            <v>490</v>
          </cell>
          <cell r="K390" t="str">
            <v>1624-00-013</v>
          </cell>
        </row>
        <row r="391">
          <cell r="I391">
            <v>4</v>
          </cell>
          <cell r="J391">
            <v>7000</v>
          </cell>
          <cell r="K391" t="str">
            <v>1624-00-013</v>
          </cell>
        </row>
        <row r="392">
          <cell r="I392">
            <v>4</v>
          </cell>
          <cell r="J392">
            <v>11673.76</v>
          </cell>
          <cell r="K392" t="str">
            <v>1624-00-013</v>
          </cell>
        </row>
        <row r="393">
          <cell r="I393">
            <v>4</v>
          </cell>
          <cell r="J393">
            <v>166768</v>
          </cell>
          <cell r="K393" t="str">
            <v>1624-00-013</v>
          </cell>
        </row>
        <row r="394">
          <cell r="I394">
            <v>4</v>
          </cell>
          <cell r="J394">
            <v>-102610.6</v>
          </cell>
          <cell r="K394" t="str">
            <v>1624-00-013</v>
          </cell>
        </row>
        <row r="395">
          <cell r="I395">
            <v>4</v>
          </cell>
          <cell r="J395">
            <v>15564.5</v>
          </cell>
          <cell r="K395" t="str">
            <v>1624-00-013</v>
          </cell>
        </row>
        <row r="396">
          <cell r="I396">
            <v>4</v>
          </cell>
          <cell r="J396">
            <v>222350.05</v>
          </cell>
          <cell r="K396" t="str">
            <v>1624-00-013</v>
          </cell>
        </row>
        <row r="397">
          <cell r="I397">
            <v>4</v>
          </cell>
          <cell r="J397">
            <v>-20544000</v>
          </cell>
          <cell r="K397" t="str">
            <v>1624-00-013</v>
          </cell>
        </row>
        <row r="398">
          <cell r="I398">
            <v>4</v>
          </cell>
          <cell r="J398">
            <v>6909</v>
          </cell>
          <cell r="K398" t="str">
            <v>1624-00-002</v>
          </cell>
        </row>
        <row r="399">
          <cell r="I399">
            <v>4</v>
          </cell>
          <cell r="J399">
            <v>98700</v>
          </cell>
          <cell r="K399" t="str">
            <v>1624-00-002</v>
          </cell>
        </row>
        <row r="400">
          <cell r="I400">
            <v>4</v>
          </cell>
          <cell r="J400">
            <v>44217.91</v>
          </cell>
          <cell r="K400" t="str">
            <v>1624-00-013</v>
          </cell>
        </row>
        <row r="401">
          <cell r="I401">
            <v>4</v>
          </cell>
          <cell r="J401">
            <v>631684.42000000004</v>
          </cell>
          <cell r="K401" t="str">
            <v>1624-00-013</v>
          </cell>
        </row>
        <row r="402">
          <cell r="I402">
            <v>4</v>
          </cell>
          <cell r="J402">
            <v>19600</v>
          </cell>
          <cell r="K402" t="str">
            <v>1624-00-013</v>
          </cell>
        </row>
        <row r="403">
          <cell r="I403">
            <v>4</v>
          </cell>
          <cell r="J403">
            <v>280000</v>
          </cell>
          <cell r="K403" t="str">
            <v>1624-00-013</v>
          </cell>
        </row>
        <row r="404">
          <cell r="I404">
            <v>4</v>
          </cell>
          <cell r="J404">
            <v>180866.1</v>
          </cell>
          <cell r="K404" t="str">
            <v>1624-00-013</v>
          </cell>
        </row>
        <row r="405">
          <cell r="I405">
            <v>4</v>
          </cell>
          <cell r="J405">
            <v>2583801.44</v>
          </cell>
          <cell r="K405" t="str">
            <v>1624-00-013</v>
          </cell>
        </row>
        <row r="406">
          <cell r="I406">
            <v>4</v>
          </cell>
          <cell r="J406">
            <v>-79878.899999999994</v>
          </cell>
          <cell r="K406" t="str">
            <v>1624-00-013</v>
          </cell>
        </row>
        <row r="407">
          <cell r="I407">
            <v>4</v>
          </cell>
          <cell r="J407">
            <v>-11761.5</v>
          </cell>
          <cell r="K407" t="str">
            <v>1624-00-013</v>
          </cell>
        </row>
        <row r="408">
          <cell r="I408">
            <v>4</v>
          </cell>
          <cell r="J408">
            <v>-8203.0499999999993</v>
          </cell>
          <cell r="K408" t="str">
            <v>1624-00-013</v>
          </cell>
        </row>
        <row r="409">
          <cell r="I409">
            <v>4</v>
          </cell>
          <cell r="J409">
            <v>-5591.52</v>
          </cell>
          <cell r="K409" t="str">
            <v>1624-00-013</v>
          </cell>
        </row>
        <row r="410">
          <cell r="I410">
            <v>4</v>
          </cell>
          <cell r="J410">
            <v>-823.31</v>
          </cell>
          <cell r="K410" t="str">
            <v>1624-00-013</v>
          </cell>
        </row>
        <row r="411">
          <cell r="I411">
            <v>4</v>
          </cell>
          <cell r="J411">
            <v>-614.17999999999995</v>
          </cell>
          <cell r="K411" t="str">
            <v>1624-00-013</v>
          </cell>
        </row>
        <row r="412">
          <cell r="I412">
            <v>4</v>
          </cell>
          <cell r="J412">
            <v>-0.08</v>
          </cell>
          <cell r="K412" t="str">
            <v>1624-00-013</v>
          </cell>
        </row>
        <row r="413">
          <cell r="I413">
            <v>4.0999999999999996</v>
          </cell>
          <cell r="J413">
            <v>516886</v>
          </cell>
          <cell r="K413" t="str">
            <v>1624-00-013</v>
          </cell>
        </row>
        <row r="414">
          <cell r="I414">
            <v>4.0999999999999996</v>
          </cell>
          <cell r="J414">
            <v>1162215</v>
          </cell>
          <cell r="K414" t="str">
            <v>1624-00-013</v>
          </cell>
        </row>
        <row r="415">
          <cell r="I415">
            <v>4.0999999999999996</v>
          </cell>
          <cell r="J415">
            <v>1170824</v>
          </cell>
          <cell r="K415" t="str">
            <v>1624-00-013</v>
          </cell>
        </row>
        <row r="416">
          <cell r="I416">
            <v>4.0999999999999996</v>
          </cell>
          <cell r="J416">
            <v>3236984</v>
          </cell>
          <cell r="K416" t="str">
            <v>1624-00-013</v>
          </cell>
        </row>
        <row r="417">
          <cell r="I417">
            <v>4.0999999999999996</v>
          </cell>
          <cell r="J417">
            <v>40660</v>
          </cell>
          <cell r="K417" t="str">
            <v>1624-00-013</v>
          </cell>
        </row>
        <row r="418">
          <cell r="I418">
            <v>4.0999999999999996</v>
          </cell>
          <cell r="J418">
            <v>130326</v>
          </cell>
          <cell r="K418" t="str">
            <v>1624-00-013</v>
          </cell>
        </row>
        <row r="419">
          <cell r="I419">
            <v>4.0999999999999996</v>
          </cell>
          <cell r="J419">
            <v>975000</v>
          </cell>
          <cell r="K419" t="str">
            <v>1624-00-013</v>
          </cell>
        </row>
        <row r="420">
          <cell r="I420">
            <v>4.0999999999999996</v>
          </cell>
          <cell r="J420">
            <v>775000</v>
          </cell>
          <cell r="K420" t="str">
            <v>1624-00-013</v>
          </cell>
        </row>
        <row r="421">
          <cell r="I421">
            <v>4.0999999999999996</v>
          </cell>
          <cell r="J421">
            <v>75700.94</v>
          </cell>
          <cell r="K421" t="str">
            <v>1624-00-013</v>
          </cell>
        </row>
        <row r="422">
          <cell r="I422">
            <v>4.0999999999999996</v>
          </cell>
          <cell r="J422">
            <v>-3208900</v>
          </cell>
          <cell r="K422" t="str">
            <v>1624-00-013</v>
          </cell>
        </row>
        <row r="423">
          <cell r="I423">
            <v>4.0999999999999996</v>
          </cell>
          <cell r="J423">
            <v>-398209</v>
          </cell>
          <cell r="K423" t="str">
            <v>1624-00-013</v>
          </cell>
        </row>
        <row r="424">
          <cell r="I424">
            <v>4.0999999999999996</v>
          </cell>
          <cell r="J424">
            <v>-312171.93</v>
          </cell>
          <cell r="K424" t="str">
            <v>1624-00-013</v>
          </cell>
        </row>
        <row r="425">
          <cell r="I425">
            <v>4.0999999999999996</v>
          </cell>
          <cell r="J425">
            <v>-163227</v>
          </cell>
          <cell r="K425" t="str">
            <v>1624-00-013</v>
          </cell>
        </row>
        <row r="426">
          <cell r="I426">
            <v>4.0999999999999996</v>
          </cell>
          <cell r="J426">
            <v>328300</v>
          </cell>
          <cell r="K426" t="str">
            <v>1624-00-013</v>
          </cell>
        </row>
        <row r="427">
          <cell r="I427">
            <v>4.0999999999999996</v>
          </cell>
          <cell r="J427">
            <v>1027900</v>
          </cell>
          <cell r="K427" t="str">
            <v>1624-00-013</v>
          </cell>
        </row>
        <row r="428">
          <cell r="I428">
            <v>4.0999999999999996</v>
          </cell>
          <cell r="J428">
            <v>9850.1200000000008</v>
          </cell>
          <cell r="K428" t="str">
            <v>1624-00-013</v>
          </cell>
        </row>
        <row r="429">
          <cell r="I429">
            <v>4.0999999999999996</v>
          </cell>
          <cell r="J429">
            <v>140716</v>
          </cell>
          <cell r="K429" t="str">
            <v>1624-00-013</v>
          </cell>
        </row>
        <row r="430">
          <cell r="I430">
            <v>4.0999999999999996</v>
          </cell>
          <cell r="J430">
            <v>140716</v>
          </cell>
          <cell r="K430" t="str">
            <v>1624-00-013</v>
          </cell>
        </row>
        <row r="431">
          <cell r="I431">
            <v>4.0999999999999996</v>
          </cell>
          <cell r="J431">
            <v>212712</v>
          </cell>
          <cell r="K431" t="str">
            <v>1624-00-013</v>
          </cell>
        </row>
        <row r="432">
          <cell r="I432">
            <v>4.0999999999999996</v>
          </cell>
          <cell r="J432">
            <v>153600</v>
          </cell>
          <cell r="K432" t="str">
            <v>1624-00-013</v>
          </cell>
        </row>
        <row r="433">
          <cell r="I433">
            <v>4.0999999999999996</v>
          </cell>
          <cell r="J433">
            <v>669400</v>
          </cell>
          <cell r="K433" t="str">
            <v>1624-00-013</v>
          </cell>
        </row>
        <row r="434">
          <cell r="I434">
            <v>4.0999999999999996</v>
          </cell>
          <cell r="J434">
            <v>9720</v>
          </cell>
          <cell r="K434" t="str">
            <v>1624-00-013</v>
          </cell>
        </row>
        <row r="435">
          <cell r="I435">
            <v>4.0999999999999996</v>
          </cell>
          <cell r="J435">
            <v>224046</v>
          </cell>
          <cell r="K435" t="str">
            <v>1624-00-013</v>
          </cell>
        </row>
        <row r="436">
          <cell r="I436">
            <v>4.0999999999999996</v>
          </cell>
          <cell r="J436">
            <v>2970</v>
          </cell>
          <cell r="K436" t="str">
            <v>1624-00-013</v>
          </cell>
        </row>
        <row r="437">
          <cell r="I437">
            <v>4.0999999999999996</v>
          </cell>
          <cell r="J437">
            <v>559842</v>
          </cell>
          <cell r="K437" t="str">
            <v>1624-00-013</v>
          </cell>
        </row>
        <row r="438">
          <cell r="I438">
            <v>4.0999999999999996</v>
          </cell>
          <cell r="J438">
            <v>78452.28</v>
          </cell>
          <cell r="K438" t="str">
            <v>1624-00-013</v>
          </cell>
        </row>
        <row r="439">
          <cell r="I439">
            <v>4.0999999999999996</v>
          </cell>
          <cell r="J439">
            <v>5491.66</v>
          </cell>
          <cell r="K439" t="str">
            <v>1624-00-013</v>
          </cell>
        </row>
        <row r="440">
          <cell r="I440">
            <v>4.0999999999999996</v>
          </cell>
          <cell r="J440">
            <v>183055.32</v>
          </cell>
          <cell r="K440" t="str">
            <v>1624-00-013</v>
          </cell>
        </row>
        <row r="441">
          <cell r="I441">
            <v>4.0999999999999996</v>
          </cell>
          <cell r="J441">
            <v>12813.87</v>
          </cell>
          <cell r="K441" t="str">
            <v>1624-00-013</v>
          </cell>
        </row>
        <row r="442">
          <cell r="I442">
            <v>4.0999999999999996</v>
          </cell>
          <cell r="J442">
            <v>168150</v>
          </cell>
          <cell r="K442" t="str">
            <v>1624-00-013</v>
          </cell>
        </row>
        <row r="443">
          <cell r="I443">
            <v>4.0999999999999996</v>
          </cell>
          <cell r="J443">
            <v>63504</v>
          </cell>
          <cell r="K443" t="str">
            <v>1624-00-013</v>
          </cell>
        </row>
        <row r="444">
          <cell r="I444">
            <v>4.0999999999999996</v>
          </cell>
          <cell r="J444">
            <v>414970</v>
          </cell>
          <cell r="K444" t="str">
            <v>1624-00-013</v>
          </cell>
        </row>
        <row r="445">
          <cell r="I445">
            <v>4.0999999999999996</v>
          </cell>
          <cell r="J445">
            <v>68330</v>
          </cell>
          <cell r="K445" t="str">
            <v>1624-00-013</v>
          </cell>
        </row>
        <row r="446">
          <cell r="I446">
            <v>4.0999999999999996</v>
          </cell>
          <cell r="J446">
            <v>137640</v>
          </cell>
          <cell r="K446" t="str">
            <v>1624-00-013</v>
          </cell>
        </row>
        <row r="447">
          <cell r="I447">
            <v>4.0999999999999996</v>
          </cell>
          <cell r="J447">
            <v>127200</v>
          </cell>
          <cell r="K447" t="str">
            <v>1624-00-013</v>
          </cell>
        </row>
        <row r="448">
          <cell r="I448">
            <v>4.0999999999999996</v>
          </cell>
          <cell r="J448">
            <v>32548</v>
          </cell>
          <cell r="K448" t="str">
            <v>1624-00-013</v>
          </cell>
        </row>
        <row r="449">
          <cell r="I449">
            <v>4.0999999999999996</v>
          </cell>
          <cell r="J449">
            <v>248211</v>
          </cell>
          <cell r="K449" t="str">
            <v>1624-00-013</v>
          </cell>
        </row>
        <row r="450">
          <cell r="I450">
            <v>4.0999999999999996</v>
          </cell>
          <cell r="J450">
            <v>76776</v>
          </cell>
          <cell r="K450" t="str">
            <v>1624-00-013</v>
          </cell>
        </row>
        <row r="451">
          <cell r="I451">
            <v>4.0999999999999996</v>
          </cell>
          <cell r="J451">
            <v>346094</v>
          </cell>
          <cell r="K451" t="str">
            <v>1624-00-013</v>
          </cell>
        </row>
        <row r="452">
          <cell r="I452">
            <v>4.0999999999999996</v>
          </cell>
          <cell r="J452">
            <v>1457.04</v>
          </cell>
          <cell r="K452" t="str">
            <v>1624-00-013</v>
          </cell>
        </row>
        <row r="453">
          <cell r="I453">
            <v>4.0999999999999996</v>
          </cell>
          <cell r="J453">
            <v>20814.900000000001</v>
          </cell>
          <cell r="K453" t="str">
            <v>1624-00-013</v>
          </cell>
        </row>
        <row r="454">
          <cell r="I454">
            <v>4.0999999999999996</v>
          </cell>
          <cell r="J454">
            <v>38192</v>
          </cell>
          <cell r="K454" t="str">
            <v>1624-00-013</v>
          </cell>
        </row>
        <row r="455">
          <cell r="I455">
            <v>4.0999999999999996</v>
          </cell>
          <cell r="J455">
            <v>2673.44</v>
          </cell>
          <cell r="K455" t="str">
            <v>1624-00-013</v>
          </cell>
        </row>
        <row r="456">
          <cell r="I456">
            <v>4.0999999999999996</v>
          </cell>
          <cell r="J456">
            <v>9564.7999999999993</v>
          </cell>
          <cell r="K456" t="str">
            <v>1624-00-013</v>
          </cell>
        </row>
        <row r="457">
          <cell r="I457">
            <v>4.0999999999999996</v>
          </cell>
          <cell r="J457">
            <v>669.54</v>
          </cell>
          <cell r="K457" t="str">
            <v>1624-00-013</v>
          </cell>
        </row>
        <row r="458">
          <cell r="I458">
            <v>4.0999999999999996</v>
          </cell>
          <cell r="J458">
            <v>64926.400000000001</v>
          </cell>
          <cell r="K458" t="str">
            <v>1624-00-013</v>
          </cell>
        </row>
        <row r="459">
          <cell r="I459">
            <v>4.0999999999999996</v>
          </cell>
          <cell r="J459">
            <v>4544.8500000000004</v>
          </cell>
          <cell r="K459" t="str">
            <v>1624-00-013</v>
          </cell>
        </row>
        <row r="460">
          <cell r="I460">
            <v>4.0999999999999996</v>
          </cell>
          <cell r="J460">
            <v>18987.5</v>
          </cell>
          <cell r="K460" t="str">
            <v>1624-00-013</v>
          </cell>
        </row>
        <row r="461">
          <cell r="I461">
            <v>4.0999999999999996</v>
          </cell>
          <cell r="J461">
            <v>1329.12</v>
          </cell>
          <cell r="K461" t="str">
            <v>1624-00-013</v>
          </cell>
        </row>
        <row r="462">
          <cell r="I462">
            <v>4.0999999999999996</v>
          </cell>
          <cell r="J462">
            <v>20015.8</v>
          </cell>
          <cell r="K462" t="str">
            <v>1624-00-013</v>
          </cell>
        </row>
        <row r="463">
          <cell r="I463">
            <v>4.0999999999999996</v>
          </cell>
          <cell r="J463">
            <v>1401.11</v>
          </cell>
          <cell r="K463" t="str">
            <v>1624-00-013</v>
          </cell>
        </row>
        <row r="464">
          <cell r="I464">
            <v>4.0999999999999996</v>
          </cell>
          <cell r="J464">
            <v>21665</v>
          </cell>
          <cell r="K464" t="str">
            <v>1624-00-013</v>
          </cell>
        </row>
        <row r="465">
          <cell r="I465">
            <v>4.0999999999999996</v>
          </cell>
          <cell r="J465">
            <v>17704</v>
          </cell>
          <cell r="K465" t="str">
            <v>1624-00-013</v>
          </cell>
        </row>
        <row r="466">
          <cell r="I466">
            <v>4.0999999999999996</v>
          </cell>
          <cell r="J466">
            <v>26124</v>
          </cell>
          <cell r="K466" t="str">
            <v>1624-00-013</v>
          </cell>
        </row>
        <row r="467">
          <cell r="I467">
            <v>4.0999999999999996</v>
          </cell>
          <cell r="J467">
            <v>1260</v>
          </cell>
          <cell r="K467" t="str">
            <v>1624-00-013</v>
          </cell>
        </row>
        <row r="468">
          <cell r="I468">
            <v>4.0999999999999996</v>
          </cell>
          <cell r="J468">
            <v>18000</v>
          </cell>
          <cell r="K468" t="str">
            <v>1624-00-013</v>
          </cell>
        </row>
        <row r="469">
          <cell r="I469">
            <v>4.0999999999999996</v>
          </cell>
          <cell r="J469">
            <v>23959</v>
          </cell>
          <cell r="K469" t="str">
            <v>1624-00-016</v>
          </cell>
        </row>
        <row r="470">
          <cell r="I470">
            <v>4.2</v>
          </cell>
          <cell r="J470">
            <v>213692</v>
          </cell>
          <cell r="K470" t="str">
            <v>1624-00-013</v>
          </cell>
        </row>
        <row r="471">
          <cell r="I471">
            <v>4.2</v>
          </cell>
          <cell r="J471">
            <v>166400</v>
          </cell>
          <cell r="K471" t="str">
            <v>1624-00-016</v>
          </cell>
        </row>
        <row r="472">
          <cell r="I472">
            <v>4.2</v>
          </cell>
          <cell r="J472">
            <v>320000</v>
          </cell>
          <cell r="K472" t="str">
            <v>1624-00-016</v>
          </cell>
        </row>
        <row r="473">
          <cell r="I473">
            <v>4.2</v>
          </cell>
          <cell r="J473">
            <v>352000</v>
          </cell>
          <cell r="K473" t="str">
            <v>1624-00-016</v>
          </cell>
        </row>
        <row r="474">
          <cell r="I474">
            <v>4.2</v>
          </cell>
          <cell r="J474">
            <v>81345</v>
          </cell>
          <cell r="K474" t="str">
            <v>1624-00-016</v>
          </cell>
        </row>
        <row r="475">
          <cell r="I475">
            <v>4.2</v>
          </cell>
          <cell r="J475">
            <v>81345</v>
          </cell>
          <cell r="K475" t="str">
            <v>1624-00-016</v>
          </cell>
        </row>
        <row r="476">
          <cell r="I476">
            <v>4.2</v>
          </cell>
          <cell r="J476">
            <v>249458</v>
          </cell>
          <cell r="K476" t="str">
            <v>1624-00-013</v>
          </cell>
        </row>
        <row r="477">
          <cell r="I477">
            <v>4.2</v>
          </cell>
          <cell r="J477">
            <v>9500</v>
          </cell>
          <cell r="K477" t="str">
            <v>1624-00-016</v>
          </cell>
        </row>
        <row r="478">
          <cell r="I478">
            <v>4.2</v>
          </cell>
          <cell r="J478">
            <v>162690</v>
          </cell>
          <cell r="K478" t="str">
            <v>1624-00-016</v>
          </cell>
        </row>
        <row r="479">
          <cell r="I479">
            <v>4.2</v>
          </cell>
          <cell r="J479">
            <v>44800</v>
          </cell>
          <cell r="K479" t="str">
            <v>1624-00-016</v>
          </cell>
        </row>
        <row r="480">
          <cell r="I480">
            <v>4.2</v>
          </cell>
          <cell r="J480">
            <v>2100</v>
          </cell>
          <cell r="K480" t="str">
            <v>1624-00-013</v>
          </cell>
        </row>
        <row r="481">
          <cell r="I481">
            <v>4.2</v>
          </cell>
          <cell r="J481">
            <v>114000</v>
          </cell>
          <cell r="K481" t="str">
            <v>1624-00-016</v>
          </cell>
        </row>
        <row r="482">
          <cell r="I482">
            <v>4.3</v>
          </cell>
          <cell r="J482">
            <v>266169.26</v>
          </cell>
          <cell r="K482" t="str">
            <v>1624-00-013</v>
          </cell>
        </row>
        <row r="483">
          <cell r="I483">
            <v>4.3</v>
          </cell>
          <cell r="J483">
            <v>3802417.97</v>
          </cell>
          <cell r="K483" t="str">
            <v>1624-00-013</v>
          </cell>
        </row>
        <row r="484">
          <cell r="I484">
            <v>4.3</v>
          </cell>
          <cell r="J484">
            <v>56282.01</v>
          </cell>
          <cell r="K484" t="str">
            <v>1624-00-013</v>
          </cell>
        </row>
        <row r="485">
          <cell r="I485">
            <v>4.3</v>
          </cell>
          <cell r="J485">
            <v>804028.7</v>
          </cell>
          <cell r="K485" t="str">
            <v>1624-00-013</v>
          </cell>
        </row>
        <row r="486">
          <cell r="I486">
            <v>4.3</v>
          </cell>
          <cell r="J486">
            <v>3546.67</v>
          </cell>
          <cell r="K486" t="str">
            <v>1624-00-013</v>
          </cell>
        </row>
        <row r="487">
          <cell r="I487">
            <v>4.3</v>
          </cell>
          <cell r="J487">
            <v>50666.67</v>
          </cell>
          <cell r="K487" t="str">
            <v>1624-00-013</v>
          </cell>
        </row>
        <row r="488">
          <cell r="I488">
            <v>4.3</v>
          </cell>
          <cell r="J488">
            <v>3546.67</v>
          </cell>
          <cell r="K488" t="str">
            <v>1624-00-013</v>
          </cell>
        </row>
        <row r="489">
          <cell r="I489">
            <v>4.3</v>
          </cell>
          <cell r="J489">
            <v>50666.67</v>
          </cell>
          <cell r="K489" t="str">
            <v>1624-00-013</v>
          </cell>
        </row>
        <row r="490">
          <cell r="I490">
            <v>4.3</v>
          </cell>
          <cell r="J490">
            <v>1397085.1</v>
          </cell>
          <cell r="K490" t="str">
            <v>1624-00-013</v>
          </cell>
        </row>
        <row r="491">
          <cell r="I491">
            <v>4.3</v>
          </cell>
          <cell r="J491">
            <v>97795.96</v>
          </cell>
          <cell r="K491" t="str">
            <v>1624-00-013</v>
          </cell>
        </row>
        <row r="492">
          <cell r="I492">
            <v>4.3</v>
          </cell>
          <cell r="J492">
            <v>5684</v>
          </cell>
          <cell r="K492" t="str">
            <v>1624-00-013</v>
          </cell>
        </row>
        <row r="493">
          <cell r="I493">
            <v>4.3</v>
          </cell>
          <cell r="J493">
            <v>81200</v>
          </cell>
          <cell r="K493" t="str">
            <v>1624-00-013</v>
          </cell>
        </row>
        <row r="494">
          <cell r="I494">
            <v>4.3</v>
          </cell>
          <cell r="J494">
            <v>45200</v>
          </cell>
          <cell r="K494" t="str">
            <v>1624-00-013</v>
          </cell>
        </row>
        <row r="495">
          <cell r="I495">
            <v>4.3</v>
          </cell>
          <cell r="J495">
            <v>3164</v>
          </cell>
          <cell r="K495" t="str">
            <v>1624-00-013</v>
          </cell>
        </row>
        <row r="496">
          <cell r="I496">
            <v>4.3</v>
          </cell>
          <cell r="J496">
            <v>3546.67</v>
          </cell>
          <cell r="K496" t="str">
            <v>1624-00-013</v>
          </cell>
        </row>
        <row r="497">
          <cell r="I497">
            <v>4.3</v>
          </cell>
          <cell r="J497">
            <v>50666.67</v>
          </cell>
          <cell r="K497" t="str">
            <v>1624-00-013</v>
          </cell>
        </row>
        <row r="498">
          <cell r="I498">
            <v>4.3</v>
          </cell>
          <cell r="J498">
            <v>1216833.25</v>
          </cell>
          <cell r="K498" t="str">
            <v>1624-00-013</v>
          </cell>
        </row>
        <row r="499">
          <cell r="I499">
            <v>4.3</v>
          </cell>
          <cell r="J499">
            <v>85178.33</v>
          </cell>
          <cell r="K499" t="str">
            <v>1624-00-013</v>
          </cell>
        </row>
        <row r="500">
          <cell r="I500">
            <v>4.3</v>
          </cell>
          <cell r="J500">
            <v>5771.5</v>
          </cell>
          <cell r="K500" t="str">
            <v>1624-00-013</v>
          </cell>
        </row>
        <row r="501">
          <cell r="I501">
            <v>4.3</v>
          </cell>
          <cell r="J501">
            <v>82450</v>
          </cell>
          <cell r="K501" t="str">
            <v>1624-00-013</v>
          </cell>
        </row>
        <row r="502">
          <cell r="I502">
            <v>4.3</v>
          </cell>
          <cell r="J502">
            <v>3546.67</v>
          </cell>
          <cell r="K502" t="str">
            <v>1624-00-013</v>
          </cell>
        </row>
        <row r="503">
          <cell r="I503">
            <v>4.3</v>
          </cell>
          <cell r="J503">
            <v>50666.67</v>
          </cell>
          <cell r="K503" t="str">
            <v>1624-00-013</v>
          </cell>
        </row>
        <row r="504">
          <cell r="I504">
            <v>4.3</v>
          </cell>
          <cell r="J504">
            <v>3546.67</v>
          </cell>
          <cell r="K504" t="str">
            <v>1624-00-013</v>
          </cell>
        </row>
        <row r="505">
          <cell r="I505">
            <v>4.3</v>
          </cell>
          <cell r="J505">
            <v>50666.67</v>
          </cell>
          <cell r="K505" t="str">
            <v>1624-00-013</v>
          </cell>
        </row>
        <row r="506">
          <cell r="I506">
            <v>4.4000000000000004</v>
          </cell>
          <cell r="J506">
            <v>4681501.55</v>
          </cell>
          <cell r="K506" t="str">
            <v>1624-00-013</v>
          </cell>
        </row>
        <row r="507">
          <cell r="I507">
            <v>4.4000000000000004</v>
          </cell>
          <cell r="J507">
            <v>1066172</v>
          </cell>
          <cell r="K507" t="str">
            <v>1624-00-013</v>
          </cell>
        </row>
        <row r="508">
          <cell r="I508">
            <v>4.4000000000000004</v>
          </cell>
          <cell r="J508">
            <v>1066172</v>
          </cell>
          <cell r="K508" t="str">
            <v>1624-00-013</v>
          </cell>
        </row>
        <row r="509">
          <cell r="I509">
            <v>4.4000000000000004</v>
          </cell>
          <cell r="J509">
            <v>50000</v>
          </cell>
          <cell r="K509" t="str">
            <v>1624-00-204</v>
          </cell>
        </row>
        <row r="510">
          <cell r="I510">
            <v>4.4000000000000004</v>
          </cell>
          <cell r="J510">
            <v>3500</v>
          </cell>
          <cell r="K510" t="str">
            <v>1624-00-204</v>
          </cell>
        </row>
        <row r="511">
          <cell r="I511">
            <v>4.4000000000000004</v>
          </cell>
          <cell r="J511">
            <v>127798.04</v>
          </cell>
          <cell r="K511" t="str">
            <v>1624-00-013</v>
          </cell>
        </row>
        <row r="512">
          <cell r="I512">
            <v>4.4000000000000004</v>
          </cell>
          <cell r="J512">
            <v>222318.99</v>
          </cell>
          <cell r="K512" t="str">
            <v>1624-00-201</v>
          </cell>
        </row>
        <row r="513">
          <cell r="I513">
            <v>4.5</v>
          </cell>
          <cell r="J513">
            <v>8000</v>
          </cell>
          <cell r="K513" t="str">
            <v>1624-00-013</v>
          </cell>
        </row>
        <row r="514">
          <cell r="I514">
            <v>4.5</v>
          </cell>
          <cell r="J514">
            <v>20200</v>
          </cell>
          <cell r="K514" t="str">
            <v>1624-00-013</v>
          </cell>
        </row>
        <row r="515">
          <cell r="I515">
            <v>4.5</v>
          </cell>
          <cell r="J515">
            <v>1196482.25</v>
          </cell>
          <cell r="K515" t="str">
            <v>1624-00-013</v>
          </cell>
        </row>
        <row r="516">
          <cell r="I516">
            <v>4.5</v>
          </cell>
          <cell r="J516">
            <v>191500</v>
          </cell>
          <cell r="K516" t="str">
            <v>1624-00-013</v>
          </cell>
        </row>
        <row r="517">
          <cell r="I517">
            <v>4.5</v>
          </cell>
          <cell r="J517">
            <v>132572.5</v>
          </cell>
          <cell r="K517" t="str">
            <v>1624-00-013</v>
          </cell>
        </row>
        <row r="518">
          <cell r="I518">
            <v>4.5</v>
          </cell>
          <cell r="J518">
            <v>20000</v>
          </cell>
          <cell r="K518" t="str">
            <v>1624-00-013</v>
          </cell>
        </row>
        <row r="519">
          <cell r="I519">
            <v>4.5</v>
          </cell>
          <cell r="J519">
            <v>6000</v>
          </cell>
          <cell r="K519" t="str">
            <v>1624-00-013</v>
          </cell>
        </row>
        <row r="520">
          <cell r="I520">
            <v>4.5</v>
          </cell>
          <cell r="J520">
            <v>480.68</v>
          </cell>
          <cell r="K520" t="str">
            <v>1624-00-013</v>
          </cell>
        </row>
        <row r="521">
          <cell r="I521">
            <v>4.5</v>
          </cell>
          <cell r="J521">
            <v>961.37</v>
          </cell>
          <cell r="K521" t="str">
            <v>1624-00-013</v>
          </cell>
        </row>
        <row r="522">
          <cell r="I522">
            <v>4.5</v>
          </cell>
          <cell r="J522">
            <v>17607.48</v>
          </cell>
          <cell r="K522" t="str">
            <v>1624-00-013</v>
          </cell>
        </row>
        <row r="523">
          <cell r="I523">
            <v>4.5</v>
          </cell>
          <cell r="J523">
            <v>35214.949999999997</v>
          </cell>
          <cell r="K523" t="str">
            <v>1624-00-013</v>
          </cell>
        </row>
        <row r="524">
          <cell r="I524">
            <v>4.5</v>
          </cell>
          <cell r="J524">
            <v>14400</v>
          </cell>
          <cell r="K524" t="str">
            <v>1624-00-013</v>
          </cell>
        </row>
        <row r="525">
          <cell r="I525">
            <v>4.5</v>
          </cell>
          <cell r="J525">
            <v>5760</v>
          </cell>
          <cell r="K525" t="str">
            <v>1624-00-013</v>
          </cell>
        </row>
        <row r="526">
          <cell r="I526">
            <v>4.5</v>
          </cell>
          <cell r="J526">
            <v>5177.5</v>
          </cell>
          <cell r="K526" t="str">
            <v>1624-00-013</v>
          </cell>
        </row>
        <row r="527">
          <cell r="I527">
            <v>4.5999999999999996</v>
          </cell>
          <cell r="J527">
            <v>112950.2</v>
          </cell>
          <cell r="K527" t="str">
            <v>1624-00-013</v>
          </cell>
        </row>
        <row r="528">
          <cell r="I528">
            <v>4.5999999999999996</v>
          </cell>
          <cell r="J528">
            <v>1613574.28</v>
          </cell>
          <cell r="K528" t="str">
            <v>1624-00-013</v>
          </cell>
        </row>
        <row r="529">
          <cell r="I529">
            <v>4.5999999999999996</v>
          </cell>
          <cell r="J529">
            <v>-538531</v>
          </cell>
          <cell r="K529" t="str">
            <v>1624-00-013</v>
          </cell>
        </row>
        <row r="530">
          <cell r="I530">
            <v>4.5999999999999996</v>
          </cell>
          <cell r="J530">
            <v>28271.040000000001</v>
          </cell>
          <cell r="K530" t="str">
            <v>1624-00-013</v>
          </cell>
        </row>
        <row r="531">
          <cell r="I531">
            <v>4.5999999999999996</v>
          </cell>
          <cell r="J531">
            <v>403872</v>
          </cell>
          <cell r="K531" t="str">
            <v>1624-00-013</v>
          </cell>
        </row>
        <row r="532">
          <cell r="I532">
            <v>4.5999999999999996</v>
          </cell>
          <cell r="J532">
            <v>7000</v>
          </cell>
          <cell r="K532" t="str">
            <v>1624-00-016</v>
          </cell>
        </row>
        <row r="533">
          <cell r="I533">
            <v>4.5999999999999996</v>
          </cell>
          <cell r="J533">
            <v>51120</v>
          </cell>
          <cell r="K533" t="str">
            <v>1624-00-204</v>
          </cell>
        </row>
        <row r="534">
          <cell r="I534">
            <v>4.5999999999999996</v>
          </cell>
          <cell r="J534">
            <v>58920</v>
          </cell>
          <cell r="K534" t="str">
            <v>1624-00-204</v>
          </cell>
        </row>
        <row r="535">
          <cell r="I535">
            <v>4.5999999999999996</v>
          </cell>
          <cell r="J535">
            <v>107040</v>
          </cell>
          <cell r="K535" t="str">
            <v>1624-00-204</v>
          </cell>
        </row>
        <row r="536">
          <cell r="I536">
            <v>4.5999999999999996</v>
          </cell>
          <cell r="J536">
            <v>87720</v>
          </cell>
          <cell r="K536" t="str">
            <v>1624-00-204</v>
          </cell>
        </row>
        <row r="537">
          <cell r="I537">
            <v>4.5999999999999996</v>
          </cell>
          <cell r="J537">
            <v>36900</v>
          </cell>
          <cell r="K537" t="str">
            <v>1624-00-204</v>
          </cell>
        </row>
        <row r="538">
          <cell r="I538">
            <v>4.5999999999999996</v>
          </cell>
          <cell r="J538">
            <v>89250</v>
          </cell>
          <cell r="K538" t="str">
            <v>1624-00-204</v>
          </cell>
        </row>
        <row r="539">
          <cell r="I539">
            <v>4.5999999999999996</v>
          </cell>
          <cell r="J539">
            <v>39600</v>
          </cell>
          <cell r="K539" t="str">
            <v>1624-00-204</v>
          </cell>
        </row>
        <row r="540">
          <cell r="I540">
            <v>4.5999999999999996</v>
          </cell>
          <cell r="J540">
            <v>51000</v>
          </cell>
          <cell r="K540" t="str">
            <v>1624-00-204</v>
          </cell>
        </row>
        <row r="541">
          <cell r="I541">
            <v>4.5999999999999996</v>
          </cell>
          <cell r="J541">
            <v>36508.5</v>
          </cell>
          <cell r="K541" t="str">
            <v>1624-00-204</v>
          </cell>
        </row>
        <row r="542">
          <cell r="I542">
            <v>4.5999999999999996</v>
          </cell>
          <cell r="J542">
            <v>18755</v>
          </cell>
          <cell r="K542" t="str">
            <v>1624-00-204</v>
          </cell>
        </row>
        <row r="543">
          <cell r="I543">
            <v>4.5999999999999996</v>
          </cell>
          <cell r="J543">
            <v>6000</v>
          </cell>
          <cell r="K543" t="str">
            <v>1624-00-204</v>
          </cell>
        </row>
        <row r="544">
          <cell r="I544">
            <v>4.5999999999999996</v>
          </cell>
          <cell r="J544">
            <v>12150</v>
          </cell>
          <cell r="K544" t="str">
            <v>1624-00-204</v>
          </cell>
        </row>
        <row r="545">
          <cell r="I545">
            <v>4.5999999999999996</v>
          </cell>
          <cell r="J545">
            <v>22000</v>
          </cell>
          <cell r="K545" t="str">
            <v>1624-00-204</v>
          </cell>
        </row>
        <row r="546">
          <cell r="I546">
            <v>4.5999999999999996</v>
          </cell>
          <cell r="J546">
            <v>28500</v>
          </cell>
          <cell r="K546" t="str">
            <v>1624-00-204</v>
          </cell>
        </row>
        <row r="547">
          <cell r="I547">
            <v>4.5999999999999996</v>
          </cell>
          <cell r="J547">
            <v>30700</v>
          </cell>
          <cell r="K547" t="str">
            <v>1624-00-204</v>
          </cell>
        </row>
        <row r="548">
          <cell r="I548">
            <v>4.5999999999999996</v>
          </cell>
          <cell r="J548">
            <v>8267.35</v>
          </cell>
          <cell r="K548" t="str">
            <v>1624-00-204</v>
          </cell>
        </row>
        <row r="549">
          <cell r="I549">
            <v>4.5999999999999996</v>
          </cell>
          <cell r="J549">
            <v>36465.599999999999</v>
          </cell>
          <cell r="K549" t="str">
            <v>1624-00-204</v>
          </cell>
        </row>
        <row r="550">
          <cell r="I550">
            <v>4.5999999999999996</v>
          </cell>
          <cell r="J550">
            <v>36465.599999999999</v>
          </cell>
          <cell r="K550" t="str">
            <v>1624-00-204</v>
          </cell>
        </row>
        <row r="551">
          <cell r="I551">
            <v>4.5999999999999996</v>
          </cell>
          <cell r="J551">
            <v>42029.599999999999</v>
          </cell>
          <cell r="K551" t="str">
            <v>1624-00-204</v>
          </cell>
        </row>
        <row r="552">
          <cell r="I552">
            <v>4.5999999999999996</v>
          </cell>
          <cell r="J552">
            <v>76355.199999999997</v>
          </cell>
          <cell r="K552" t="str">
            <v>1624-00-204</v>
          </cell>
        </row>
        <row r="553">
          <cell r="I553">
            <v>4.5999999999999996</v>
          </cell>
          <cell r="J553">
            <v>62573.599999999999</v>
          </cell>
          <cell r="K553" t="str">
            <v>1624-00-204</v>
          </cell>
        </row>
        <row r="554">
          <cell r="I554">
            <v>4.5999999999999996</v>
          </cell>
          <cell r="J554">
            <v>26322</v>
          </cell>
          <cell r="K554" t="str">
            <v>1624-00-204</v>
          </cell>
        </row>
        <row r="555">
          <cell r="I555">
            <v>4.5999999999999996</v>
          </cell>
          <cell r="J555">
            <v>63665</v>
          </cell>
          <cell r="K555" t="str">
            <v>1624-00-204</v>
          </cell>
        </row>
        <row r="556">
          <cell r="I556">
            <v>4.5999999999999996</v>
          </cell>
          <cell r="J556">
            <v>28248</v>
          </cell>
          <cell r="K556" t="str">
            <v>1624-00-204</v>
          </cell>
        </row>
        <row r="557">
          <cell r="I557">
            <v>4.5999999999999996</v>
          </cell>
          <cell r="J557">
            <v>130026.4</v>
          </cell>
          <cell r="K557" t="str">
            <v>1624-00-204</v>
          </cell>
        </row>
        <row r="558">
          <cell r="I558">
            <v>4.5999999999999996</v>
          </cell>
          <cell r="J558">
            <v>36380</v>
          </cell>
          <cell r="K558" t="str">
            <v>1624-00-204</v>
          </cell>
        </row>
        <row r="559">
          <cell r="I559">
            <v>5</v>
          </cell>
          <cell r="J559">
            <v>1639287.94</v>
          </cell>
          <cell r="K559" t="str">
            <v>1624-00-013</v>
          </cell>
        </row>
        <row r="560">
          <cell r="I560">
            <v>5</v>
          </cell>
          <cell r="J560">
            <v>673021.43999999994</v>
          </cell>
          <cell r="K560" t="str">
            <v>1624-00-013</v>
          </cell>
        </row>
        <row r="561">
          <cell r="I561">
            <v>5</v>
          </cell>
          <cell r="J561">
            <v>1285951.675</v>
          </cell>
          <cell r="K561" t="str">
            <v>1624-00-013</v>
          </cell>
        </row>
        <row r="562">
          <cell r="I562">
            <v>5</v>
          </cell>
          <cell r="J562">
            <v>1285951.675</v>
          </cell>
          <cell r="K562" t="str">
            <v>1624-00-013</v>
          </cell>
        </row>
        <row r="563">
          <cell r="I563">
            <v>5</v>
          </cell>
          <cell r="J563">
            <v>1929253.01</v>
          </cell>
          <cell r="K563" t="str">
            <v>1624-00-013</v>
          </cell>
        </row>
        <row r="564">
          <cell r="I564">
            <v>5</v>
          </cell>
          <cell r="J564">
            <v>2832799.33</v>
          </cell>
          <cell r="K564" t="str">
            <v>1624-00-013</v>
          </cell>
        </row>
        <row r="565">
          <cell r="I565">
            <v>5</v>
          </cell>
          <cell r="J565">
            <v>41827.5</v>
          </cell>
          <cell r="K565" t="str">
            <v>1624-00-013</v>
          </cell>
        </row>
        <row r="566">
          <cell r="I566">
            <v>5</v>
          </cell>
          <cell r="J566">
            <v>30295.98</v>
          </cell>
          <cell r="K566" t="str">
            <v>1624-00-013</v>
          </cell>
        </row>
        <row r="567">
          <cell r="I567">
            <v>5</v>
          </cell>
          <cell r="J567">
            <v>390648.44</v>
          </cell>
          <cell r="K567" t="str">
            <v>1624-00-013</v>
          </cell>
        </row>
        <row r="568">
          <cell r="I568">
            <v>5</v>
          </cell>
          <cell r="J568">
            <v>19091</v>
          </cell>
          <cell r="K568" t="str">
            <v>1624-00-013</v>
          </cell>
        </row>
        <row r="569">
          <cell r="I569">
            <v>5</v>
          </cell>
          <cell r="J569">
            <v>2009674</v>
          </cell>
          <cell r="K569" t="str">
            <v>1624-00-013</v>
          </cell>
        </row>
        <row r="570">
          <cell r="I570">
            <v>5</v>
          </cell>
          <cell r="J570">
            <v>2135889</v>
          </cell>
          <cell r="K570" t="str">
            <v>1624-00-013</v>
          </cell>
        </row>
        <row r="571">
          <cell r="I571">
            <v>5</v>
          </cell>
          <cell r="J571">
            <v>63451</v>
          </cell>
          <cell r="K571" t="str">
            <v>1624-00-013</v>
          </cell>
        </row>
        <row r="572">
          <cell r="I572">
            <v>5</v>
          </cell>
          <cell r="J572">
            <v>-2751475.9</v>
          </cell>
          <cell r="K572" t="str">
            <v>1624-00-013</v>
          </cell>
        </row>
        <row r="573">
          <cell r="I573">
            <v>5</v>
          </cell>
          <cell r="J573">
            <v>-3465000</v>
          </cell>
          <cell r="K573" t="str">
            <v>1624-00-013</v>
          </cell>
        </row>
        <row r="574">
          <cell r="I574">
            <v>5</v>
          </cell>
          <cell r="J574">
            <v>-287791</v>
          </cell>
          <cell r="K574" t="str">
            <v>1624-00-013</v>
          </cell>
        </row>
        <row r="575">
          <cell r="I575">
            <v>5</v>
          </cell>
          <cell r="J575">
            <v>19900</v>
          </cell>
          <cell r="K575" t="str">
            <v>1624-00-016</v>
          </cell>
        </row>
        <row r="576">
          <cell r="I576">
            <v>5</v>
          </cell>
          <cell r="J576">
            <v>9880</v>
          </cell>
          <cell r="K576" t="str">
            <v>1624-00-016</v>
          </cell>
        </row>
        <row r="577">
          <cell r="I577">
            <v>5</v>
          </cell>
          <cell r="J577">
            <v>4000</v>
          </cell>
          <cell r="K577" t="str">
            <v>1624-00-006</v>
          </cell>
        </row>
        <row r="578">
          <cell r="I578">
            <v>5</v>
          </cell>
          <cell r="J578">
            <v>39.9</v>
          </cell>
          <cell r="K578" t="str">
            <v>1624-00-006</v>
          </cell>
        </row>
        <row r="579">
          <cell r="I579">
            <v>5</v>
          </cell>
          <cell r="J579">
            <v>570.1</v>
          </cell>
          <cell r="K579" t="str">
            <v>1624-00-006</v>
          </cell>
        </row>
        <row r="580">
          <cell r="I580">
            <v>5</v>
          </cell>
          <cell r="J580">
            <v>38738.28</v>
          </cell>
          <cell r="K580" t="str">
            <v>1624-00-013</v>
          </cell>
        </row>
        <row r="581">
          <cell r="I581">
            <v>5</v>
          </cell>
          <cell r="J581">
            <v>553403.94999999995</v>
          </cell>
          <cell r="K581" t="str">
            <v>1624-00-013</v>
          </cell>
        </row>
        <row r="582">
          <cell r="I582">
            <v>5</v>
          </cell>
          <cell r="J582">
            <v>941.6</v>
          </cell>
          <cell r="K582" t="str">
            <v>1624-00-013</v>
          </cell>
        </row>
        <row r="583">
          <cell r="I583">
            <v>5</v>
          </cell>
          <cell r="J583">
            <v>101149.78</v>
          </cell>
          <cell r="K583" t="str">
            <v>1624-00-013</v>
          </cell>
        </row>
        <row r="584">
          <cell r="I584">
            <v>5</v>
          </cell>
          <cell r="J584">
            <v>1444996.8</v>
          </cell>
          <cell r="K584" t="str">
            <v>1624-00-013</v>
          </cell>
        </row>
        <row r="585">
          <cell r="I585">
            <v>5</v>
          </cell>
          <cell r="J585">
            <v>-140716</v>
          </cell>
          <cell r="K585" t="str">
            <v>1624-00-013</v>
          </cell>
        </row>
        <row r="586">
          <cell r="I586">
            <v>5</v>
          </cell>
          <cell r="J586">
            <v>-9850.1200000000008</v>
          </cell>
          <cell r="K586" t="str">
            <v>1624-00-013</v>
          </cell>
        </row>
        <row r="587">
          <cell r="I587">
            <v>5</v>
          </cell>
          <cell r="J587">
            <v>196.8</v>
          </cell>
          <cell r="K587" t="str">
            <v>1624-00-013</v>
          </cell>
        </row>
        <row r="588">
          <cell r="I588">
            <v>5</v>
          </cell>
          <cell r="J588">
            <v>198249.68</v>
          </cell>
          <cell r="K588" t="str">
            <v>1624-00-013</v>
          </cell>
        </row>
        <row r="589">
          <cell r="I589">
            <v>5</v>
          </cell>
          <cell r="J589">
            <v>2832138.32</v>
          </cell>
          <cell r="K589" t="str">
            <v>1624-00-013</v>
          </cell>
        </row>
        <row r="590">
          <cell r="I590">
            <v>5</v>
          </cell>
          <cell r="J590">
            <v>35231</v>
          </cell>
          <cell r="K590" t="str">
            <v>1624-00-204</v>
          </cell>
        </row>
        <row r="591">
          <cell r="I591">
            <v>5</v>
          </cell>
          <cell r="J591">
            <v>503300</v>
          </cell>
          <cell r="K591" t="str">
            <v>1624-00-204</v>
          </cell>
        </row>
        <row r="592">
          <cell r="I592">
            <v>5</v>
          </cell>
          <cell r="J592">
            <v>-19713.330000000002</v>
          </cell>
          <cell r="K592" t="str">
            <v>1624-00-013</v>
          </cell>
        </row>
        <row r="593">
          <cell r="I593">
            <v>5</v>
          </cell>
          <cell r="J593">
            <v>-281619</v>
          </cell>
          <cell r="K593" t="str">
            <v>1624-00-013</v>
          </cell>
        </row>
        <row r="594">
          <cell r="I594">
            <v>5</v>
          </cell>
          <cell r="J594">
            <v>227181.37</v>
          </cell>
          <cell r="K594" t="str">
            <v>1624-00-013</v>
          </cell>
        </row>
        <row r="595">
          <cell r="I595">
            <v>5</v>
          </cell>
          <cell r="J595">
            <v>3245448.17</v>
          </cell>
          <cell r="K595" t="str">
            <v>1624-00-013</v>
          </cell>
        </row>
        <row r="596">
          <cell r="I596">
            <v>5</v>
          </cell>
          <cell r="J596">
            <v>5591.52</v>
          </cell>
          <cell r="K596" t="str">
            <v>1624-00-013</v>
          </cell>
        </row>
        <row r="597">
          <cell r="I597">
            <v>5</v>
          </cell>
          <cell r="J597">
            <v>79878.899999999994</v>
          </cell>
          <cell r="K597" t="str">
            <v>1624-00-013</v>
          </cell>
        </row>
        <row r="598">
          <cell r="I598">
            <v>5</v>
          </cell>
          <cell r="J598">
            <v>823.31</v>
          </cell>
          <cell r="K598" t="str">
            <v>1624-00-013</v>
          </cell>
        </row>
        <row r="599">
          <cell r="I599">
            <v>5</v>
          </cell>
          <cell r="J599">
            <v>11761.5</v>
          </cell>
          <cell r="K599" t="str">
            <v>1624-00-013</v>
          </cell>
        </row>
        <row r="600">
          <cell r="I600">
            <v>5</v>
          </cell>
          <cell r="J600">
            <v>21600</v>
          </cell>
          <cell r="K600" t="str">
            <v>1624-00-013</v>
          </cell>
        </row>
        <row r="601">
          <cell r="I601">
            <v>5</v>
          </cell>
          <cell r="J601">
            <v>10500</v>
          </cell>
          <cell r="K601" t="str">
            <v>1624-00-013</v>
          </cell>
        </row>
        <row r="602">
          <cell r="I602">
            <v>5</v>
          </cell>
          <cell r="J602">
            <v>150000</v>
          </cell>
          <cell r="K602" t="str">
            <v>1624-00-013</v>
          </cell>
        </row>
        <row r="603">
          <cell r="I603">
            <v>5</v>
          </cell>
          <cell r="J603">
            <v>5226.1400000000003</v>
          </cell>
          <cell r="K603" t="str">
            <v>1624-00-013</v>
          </cell>
        </row>
        <row r="604">
          <cell r="I604">
            <v>5</v>
          </cell>
          <cell r="J604">
            <v>74659.199999999997</v>
          </cell>
          <cell r="K604" t="str">
            <v>1624-00-013</v>
          </cell>
        </row>
        <row r="605">
          <cell r="I605">
            <v>5</v>
          </cell>
          <cell r="J605">
            <v>149157.98000000001</v>
          </cell>
          <cell r="K605" t="str">
            <v>1624-00-013</v>
          </cell>
        </row>
        <row r="606">
          <cell r="I606">
            <v>5</v>
          </cell>
          <cell r="J606">
            <v>10441.06</v>
          </cell>
          <cell r="K606" t="str">
            <v>1624-00-013</v>
          </cell>
        </row>
        <row r="607">
          <cell r="I607">
            <v>5</v>
          </cell>
          <cell r="J607">
            <v>16111.97</v>
          </cell>
          <cell r="K607" t="str">
            <v>1624-00-013</v>
          </cell>
        </row>
        <row r="608">
          <cell r="I608">
            <v>5</v>
          </cell>
          <cell r="J608">
            <v>230170.94</v>
          </cell>
          <cell r="K608" t="str">
            <v>1624-00-013</v>
          </cell>
        </row>
        <row r="609">
          <cell r="I609">
            <v>5</v>
          </cell>
          <cell r="J609">
            <v>47855.199999999997</v>
          </cell>
          <cell r="K609" t="str">
            <v>1624-00-013</v>
          </cell>
        </row>
        <row r="610">
          <cell r="I610">
            <v>5</v>
          </cell>
          <cell r="J610">
            <v>3349.86</v>
          </cell>
          <cell r="K610" t="str">
            <v>1624-00-013</v>
          </cell>
        </row>
        <row r="611">
          <cell r="I611">
            <v>5</v>
          </cell>
          <cell r="J611">
            <v>5158</v>
          </cell>
          <cell r="K611" t="str">
            <v>1624-00-013</v>
          </cell>
        </row>
        <row r="612">
          <cell r="I612">
            <v>5</v>
          </cell>
          <cell r="J612">
            <v>3381.4</v>
          </cell>
          <cell r="K612" t="str">
            <v>1624-00-013</v>
          </cell>
        </row>
        <row r="613">
          <cell r="I613">
            <v>5</v>
          </cell>
          <cell r="J613">
            <v>48305.75</v>
          </cell>
          <cell r="K613" t="str">
            <v>1624-00-013</v>
          </cell>
        </row>
        <row r="614">
          <cell r="I614">
            <v>5</v>
          </cell>
          <cell r="J614">
            <v>2026</v>
          </cell>
          <cell r="K614" t="str">
            <v>1624-00-013</v>
          </cell>
        </row>
        <row r="615">
          <cell r="I615">
            <v>5</v>
          </cell>
          <cell r="J615">
            <v>121766.04</v>
          </cell>
          <cell r="K615" t="str">
            <v>1624-00-013</v>
          </cell>
        </row>
        <row r="616">
          <cell r="I616">
            <v>5</v>
          </cell>
          <cell r="J616">
            <v>1739514.92</v>
          </cell>
          <cell r="K616" t="str">
            <v>1624-00-013</v>
          </cell>
        </row>
        <row r="617">
          <cell r="I617">
            <v>5</v>
          </cell>
          <cell r="J617">
            <v>966</v>
          </cell>
          <cell r="K617" t="str">
            <v>1624-00-013</v>
          </cell>
        </row>
        <row r="618">
          <cell r="I618">
            <v>5</v>
          </cell>
          <cell r="J618">
            <v>13800</v>
          </cell>
          <cell r="K618" t="str">
            <v>1624-00-013</v>
          </cell>
        </row>
        <row r="619">
          <cell r="I619">
            <v>5</v>
          </cell>
          <cell r="J619">
            <v>13800</v>
          </cell>
          <cell r="K619" t="str">
            <v>1624-00-016</v>
          </cell>
        </row>
        <row r="620">
          <cell r="I620">
            <v>5</v>
          </cell>
          <cell r="J620">
            <v>38800</v>
          </cell>
          <cell r="K620" t="str">
            <v>1624-00-016</v>
          </cell>
        </row>
        <row r="621">
          <cell r="I621">
            <v>5</v>
          </cell>
          <cell r="J621">
            <v>1050</v>
          </cell>
          <cell r="K621" t="str">
            <v>1624-00-002</v>
          </cell>
        </row>
        <row r="622">
          <cell r="I622">
            <v>5</v>
          </cell>
          <cell r="J622">
            <v>15000</v>
          </cell>
          <cell r="K622" t="str">
            <v>1624-00-002</v>
          </cell>
        </row>
        <row r="623">
          <cell r="I623">
            <v>5</v>
          </cell>
          <cell r="J623">
            <v>257595.77</v>
          </cell>
          <cell r="K623" t="str">
            <v>1624-00-013</v>
          </cell>
        </row>
        <row r="624">
          <cell r="I624">
            <v>5</v>
          </cell>
          <cell r="J624">
            <v>3679939.61</v>
          </cell>
          <cell r="K624" t="str">
            <v>1624-00-013</v>
          </cell>
        </row>
        <row r="625">
          <cell r="I625">
            <v>5</v>
          </cell>
          <cell r="J625">
            <v>9813.08</v>
          </cell>
          <cell r="K625" t="str">
            <v>1624-00-013</v>
          </cell>
        </row>
        <row r="626">
          <cell r="I626">
            <v>5</v>
          </cell>
          <cell r="J626">
            <v>140186.92000000001</v>
          </cell>
          <cell r="K626" t="str">
            <v>1624-00-013</v>
          </cell>
        </row>
        <row r="627">
          <cell r="I627">
            <v>5</v>
          </cell>
          <cell r="J627">
            <v>1323</v>
          </cell>
          <cell r="K627" t="str">
            <v>1624-00-013</v>
          </cell>
        </row>
        <row r="628">
          <cell r="I628">
            <v>5</v>
          </cell>
          <cell r="J628">
            <v>18900</v>
          </cell>
          <cell r="K628" t="str">
            <v>1624-00-013</v>
          </cell>
        </row>
        <row r="629">
          <cell r="I629">
            <v>5</v>
          </cell>
          <cell r="J629">
            <v>2261.6999999999998</v>
          </cell>
          <cell r="K629" t="str">
            <v>1624-00-013</v>
          </cell>
        </row>
        <row r="630">
          <cell r="I630">
            <v>5</v>
          </cell>
          <cell r="J630">
            <v>32310</v>
          </cell>
          <cell r="K630" t="str">
            <v>1624-00-013</v>
          </cell>
        </row>
        <row r="631">
          <cell r="I631">
            <v>5</v>
          </cell>
          <cell r="J631">
            <v>2587.1999999999998</v>
          </cell>
          <cell r="K631" t="str">
            <v>1624-00-013</v>
          </cell>
        </row>
        <row r="632">
          <cell r="I632">
            <v>5</v>
          </cell>
          <cell r="J632">
            <v>36960</v>
          </cell>
          <cell r="K632" t="str">
            <v>1624-00-013</v>
          </cell>
        </row>
        <row r="633">
          <cell r="I633">
            <v>5</v>
          </cell>
          <cell r="J633">
            <v>2587.1999999999998</v>
          </cell>
          <cell r="K633" t="str">
            <v>1624-00-013</v>
          </cell>
        </row>
        <row r="634">
          <cell r="I634">
            <v>5</v>
          </cell>
          <cell r="J634">
            <v>36960</v>
          </cell>
          <cell r="K634" t="str">
            <v>1624-00-013</v>
          </cell>
        </row>
        <row r="635">
          <cell r="I635">
            <v>5</v>
          </cell>
          <cell r="J635">
            <v>1569.96</v>
          </cell>
          <cell r="K635" t="str">
            <v>1624-00-013</v>
          </cell>
        </row>
        <row r="636">
          <cell r="I636">
            <v>5</v>
          </cell>
          <cell r="J636">
            <v>22428</v>
          </cell>
          <cell r="K636" t="str">
            <v>1624-00-013</v>
          </cell>
        </row>
        <row r="637">
          <cell r="I637">
            <v>5</v>
          </cell>
          <cell r="J637">
            <v>3511.5</v>
          </cell>
          <cell r="K637" t="str">
            <v>1624-00-013</v>
          </cell>
        </row>
        <row r="638">
          <cell r="I638">
            <v>5</v>
          </cell>
          <cell r="J638">
            <v>9813.08</v>
          </cell>
          <cell r="K638" t="str">
            <v>1624-00-013</v>
          </cell>
        </row>
        <row r="639">
          <cell r="I639">
            <v>5</v>
          </cell>
          <cell r="J639">
            <v>140186.92000000001</v>
          </cell>
          <cell r="K639" t="str">
            <v>1624-00-013</v>
          </cell>
        </row>
        <row r="640">
          <cell r="I640">
            <v>5</v>
          </cell>
          <cell r="J640">
            <v>-13829.62</v>
          </cell>
          <cell r="K640" t="str">
            <v>1624-00-013</v>
          </cell>
        </row>
        <row r="641">
          <cell r="I641">
            <v>5</v>
          </cell>
          <cell r="J641">
            <v>-968.07</v>
          </cell>
          <cell r="K641" t="str">
            <v>1624-00-013</v>
          </cell>
        </row>
        <row r="642">
          <cell r="I642">
            <v>5</v>
          </cell>
          <cell r="J642">
            <v>-13829.63</v>
          </cell>
          <cell r="K642" t="str">
            <v>1624-00-013</v>
          </cell>
        </row>
        <row r="643">
          <cell r="I643">
            <v>5</v>
          </cell>
          <cell r="J643">
            <v>-968.07</v>
          </cell>
          <cell r="K643" t="str">
            <v>1624-00-013</v>
          </cell>
        </row>
        <row r="644">
          <cell r="I644">
            <v>5</v>
          </cell>
          <cell r="J644">
            <v>3093.55</v>
          </cell>
          <cell r="K644" t="str">
            <v>1624-00-013</v>
          </cell>
        </row>
        <row r="645">
          <cell r="I645">
            <v>5</v>
          </cell>
          <cell r="J645">
            <v>44193.599999999999</v>
          </cell>
          <cell r="K645" t="str">
            <v>1624-00-013</v>
          </cell>
        </row>
        <row r="646">
          <cell r="I646">
            <v>5</v>
          </cell>
          <cell r="J646">
            <v>26687.119999999999</v>
          </cell>
          <cell r="K646" t="str">
            <v>1624-00-013</v>
          </cell>
        </row>
        <row r="647">
          <cell r="I647">
            <v>5</v>
          </cell>
          <cell r="J647">
            <v>381244.5</v>
          </cell>
          <cell r="K647" t="str">
            <v>1624-00-013</v>
          </cell>
        </row>
        <row r="648">
          <cell r="I648">
            <v>5</v>
          </cell>
          <cell r="J648">
            <v>36789.83</v>
          </cell>
          <cell r="K648" t="str">
            <v>1624-00-013</v>
          </cell>
        </row>
        <row r="649">
          <cell r="I649">
            <v>5</v>
          </cell>
          <cell r="J649">
            <v>525569.04</v>
          </cell>
          <cell r="K649" t="str">
            <v>1624-00-013</v>
          </cell>
        </row>
        <row r="650">
          <cell r="I650">
            <v>5</v>
          </cell>
          <cell r="J650">
            <v>14797.09</v>
          </cell>
          <cell r="K650" t="str">
            <v>1624-00-013</v>
          </cell>
        </row>
        <row r="651">
          <cell r="I651">
            <v>5</v>
          </cell>
          <cell r="J651">
            <v>211386.98</v>
          </cell>
          <cell r="K651" t="str">
            <v>1624-00-013</v>
          </cell>
        </row>
        <row r="652">
          <cell r="I652">
            <v>5</v>
          </cell>
          <cell r="J652">
            <v>14797.09</v>
          </cell>
          <cell r="K652" t="str">
            <v>1624-00-013</v>
          </cell>
        </row>
        <row r="653">
          <cell r="I653">
            <v>5</v>
          </cell>
          <cell r="J653">
            <v>211386.98</v>
          </cell>
          <cell r="K653" t="str">
            <v>1624-00-013</v>
          </cell>
        </row>
        <row r="654">
          <cell r="I654">
            <v>5</v>
          </cell>
          <cell r="J654">
            <v>275.94</v>
          </cell>
          <cell r="K654" t="str">
            <v>1624-00-013</v>
          </cell>
        </row>
        <row r="655">
          <cell r="I655">
            <v>5</v>
          </cell>
          <cell r="J655">
            <v>3942</v>
          </cell>
          <cell r="K655" t="str">
            <v>1624-00-013</v>
          </cell>
        </row>
        <row r="656">
          <cell r="I656">
            <v>5</v>
          </cell>
          <cell r="J656">
            <v>682.21</v>
          </cell>
          <cell r="K656" t="str">
            <v>1624-00-013</v>
          </cell>
        </row>
        <row r="657">
          <cell r="I657">
            <v>5</v>
          </cell>
          <cell r="J657">
            <v>9745.92</v>
          </cell>
          <cell r="K657" t="str">
            <v>1624-00-013</v>
          </cell>
        </row>
        <row r="658">
          <cell r="I658">
            <v>5</v>
          </cell>
          <cell r="J658">
            <v>43363.6</v>
          </cell>
          <cell r="K658" t="str">
            <v>1624-00-013</v>
          </cell>
        </row>
        <row r="659">
          <cell r="I659">
            <v>5</v>
          </cell>
          <cell r="J659">
            <v>619480</v>
          </cell>
          <cell r="K659" t="str">
            <v>1624-00-013</v>
          </cell>
        </row>
        <row r="660">
          <cell r="I660">
            <v>5</v>
          </cell>
          <cell r="J660">
            <v>455</v>
          </cell>
          <cell r="K660" t="str">
            <v>1624-00-013</v>
          </cell>
        </row>
        <row r="661">
          <cell r="I661">
            <v>5</v>
          </cell>
          <cell r="J661">
            <v>6500</v>
          </cell>
          <cell r="K661" t="str">
            <v>1624-00-013</v>
          </cell>
        </row>
        <row r="662">
          <cell r="I662">
            <v>5</v>
          </cell>
          <cell r="J662">
            <v>8750</v>
          </cell>
          <cell r="K662" t="str">
            <v>1624-00-013</v>
          </cell>
        </row>
        <row r="663">
          <cell r="I663">
            <v>5</v>
          </cell>
          <cell r="J663">
            <v>125000</v>
          </cell>
          <cell r="K663" t="str">
            <v>1624-00-013</v>
          </cell>
        </row>
        <row r="664">
          <cell r="I664">
            <v>5</v>
          </cell>
          <cell r="J664">
            <v>292314.11</v>
          </cell>
          <cell r="K664" t="str">
            <v>1624-00-013</v>
          </cell>
        </row>
        <row r="665">
          <cell r="I665">
            <v>5</v>
          </cell>
          <cell r="J665">
            <v>4175915.92</v>
          </cell>
          <cell r="K665" t="str">
            <v>1624-00-013</v>
          </cell>
        </row>
        <row r="666">
          <cell r="I666">
            <v>5</v>
          </cell>
          <cell r="J666">
            <v>3710</v>
          </cell>
          <cell r="K666" t="str">
            <v>1624-00-013</v>
          </cell>
        </row>
        <row r="667">
          <cell r="I667">
            <v>5</v>
          </cell>
          <cell r="J667">
            <v>53000</v>
          </cell>
          <cell r="K667" t="str">
            <v>1624-00-013</v>
          </cell>
        </row>
        <row r="668">
          <cell r="I668">
            <v>5</v>
          </cell>
          <cell r="J668">
            <v>4480</v>
          </cell>
          <cell r="K668" t="str">
            <v>1624-00-013</v>
          </cell>
        </row>
        <row r="669">
          <cell r="I669">
            <v>5</v>
          </cell>
          <cell r="J669">
            <v>64000</v>
          </cell>
          <cell r="K669" t="str">
            <v>1624-00-013</v>
          </cell>
        </row>
        <row r="670">
          <cell r="I670">
            <v>5</v>
          </cell>
          <cell r="J670">
            <v>591.5</v>
          </cell>
          <cell r="K670" t="str">
            <v>1624-00-016</v>
          </cell>
        </row>
        <row r="671">
          <cell r="I671">
            <v>5</v>
          </cell>
          <cell r="J671">
            <v>453.6</v>
          </cell>
          <cell r="K671" t="str">
            <v>1624-00-016</v>
          </cell>
        </row>
        <row r="672">
          <cell r="I672">
            <v>5</v>
          </cell>
          <cell r="J672">
            <v>8450</v>
          </cell>
          <cell r="K672" t="str">
            <v>1624-00-016</v>
          </cell>
        </row>
        <row r="673">
          <cell r="I673">
            <v>5</v>
          </cell>
          <cell r="J673">
            <v>4200</v>
          </cell>
          <cell r="K673" t="str">
            <v>1624-00-016</v>
          </cell>
        </row>
        <row r="674">
          <cell r="I674">
            <v>5</v>
          </cell>
          <cell r="J674">
            <v>4800</v>
          </cell>
          <cell r="K674" t="str">
            <v>1624-00-016</v>
          </cell>
        </row>
        <row r="675">
          <cell r="I675">
            <v>5</v>
          </cell>
          <cell r="J675">
            <v>6480</v>
          </cell>
          <cell r="K675" t="str">
            <v>1624-00-016</v>
          </cell>
        </row>
        <row r="676">
          <cell r="I676">
            <v>5</v>
          </cell>
          <cell r="J676">
            <v>49000</v>
          </cell>
          <cell r="K676" t="str">
            <v>1624-00-006</v>
          </cell>
        </row>
        <row r="677">
          <cell r="I677">
            <v>5</v>
          </cell>
          <cell r="J677">
            <v>18240</v>
          </cell>
          <cell r="K677" t="str">
            <v>1624-00-006</v>
          </cell>
        </row>
        <row r="678">
          <cell r="I678">
            <v>5</v>
          </cell>
          <cell r="J678">
            <v>35910</v>
          </cell>
          <cell r="K678" t="str">
            <v>1624-00-006</v>
          </cell>
        </row>
        <row r="679">
          <cell r="I679">
            <v>5</v>
          </cell>
          <cell r="J679">
            <v>457.8</v>
          </cell>
          <cell r="K679" t="str">
            <v>1624-00-013</v>
          </cell>
        </row>
        <row r="680">
          <cell r="I680">
            <v>5</v>
          </cell>
          <cell r="J680">
            <v>6540</v>
          </cell>
          <cell r="K680" t="str">
            <v>1624-00-013</v>
          </cell>
        </row>
        <row r="681">
          <cell r="I681">
            <v>5</v>
          </cell>
          <cell r="J681">
            <v>219666.9</v>
          </cell>
          <cell r="K681" t="str">
            <v>1624-00-013</v>
          </cell>
        </row>
        <row r="682">
          <cell r="I682">
            <v>5</v>
          </cell>
          <cell r="J682">
            <v>3138098.61</v>
          </cell>
          <cell r="K682" t="str">
            <v>1624-00-013</v>
          </cell>
        </row>
        <row r="683">
          <cell r="I683">
            <v>5</v>
          </cell>
          <cell r="J683">
            <v>6930</v>
          </cell>
          <cell r="K683" t="str">
            <v>1624-00-013</v>
          </cell>
        </row>
        <row r="684">
          <cell r="I684">
            <v>5</v>
          </cell>
          <cell r="J684">
            <v>99000</v>
          </cell>
          <cell r="K684" t="str">
            <v>1624-00-013</v>
          </cell>
        </row>
        <row r="685">
          <cell r="I685">
            <v>5</v>
          </cell>
          <cell r="J685">
            <v>140186.92000000001</v>
          </cell>
          <cell r="K685" t="str">
            <v>1624-00-013</v>
          </cell>
        </row>
        <row r="686">
          <cell r="I686">
            <v>5</v>
          </cell>
          <cell r="J686">
            <v>9813.08</v>
          </cell>
          <cell r="K686" t="str">
            <v>1624-00-013</v>
          </cell>
        </row>
        <row r="687">
          <cell r="I687">
            <v>5</v>
          </cell>
          <cell r="J687">
            <v>457569.9</v>
          </cell>
          <cell r="K687" t="str">
            <v>1624-00-013</v>
          </cell>
        </row>
        <row r="688">
          <cell r="I688">
            <v>5</v>
          </cell>
          <cell r="J688">
            <v>32029.89</v>
          </cell>
          <cell r="K688" t="str">
            <v>1624-00-013</v>
          </cell>
        </row>
        <row r="689">
          <cell r="I689">
            <v>5</v>
          </cell>
          <cell r="J689">
            <v>350</v>
          </cell>
          <cell r="K689" t="str">
            <v>1624-00-013</v>
          </cell>
        </row>
        <row r="690">
          <cell r="I690">
            <v>5</v>
          </cell>
          <cell r="J690">
            <v>5000</v>
          </cell>
          <cell r="K690" t="str">
            <v>1624-00-013</v>
          </cell>
        </row>
        <row r="691">
          <cell r="I691">
            <v>5</v>
          </cell>
          <cell r="J691">
            <v>133500</v>
          </cell>
          <cell r="K691" t="str">
            <v>1624-00-013</v>
          </cell>
        </row>
        <row r="692">
          <cell r="I692">
            <v>5</v>
          </cell>
          <cell r="J692">
            <v>3644.55</v>
          </cell>
          <cell r="K692" t="str">
            <v>1624-00-013</v>
          </cell>
        </row>
        <row r="693">
          <cell r="I693">
            <v>5</v>
          </cell>
          <cell r="J693">
            <v>902.44</v>
          </cell>
          <cell r="K693" t="str">
            <v>1624-00-013</v>
          </cell>
        </row>
        <row r="694">
          <cell r="I694">
            <v>5</v>
          </cell>
          <cell r="J694">
            <v>12892</v>
          </cell>
          <cell r="K694" t="str">
            <v>1624-00-013</v>
          </cell>
        </row>
        <row r="695">
          <cell r="I695">
            <v>5</v>
          </cell>
          <cell r="J695">
            <v>4200</v>
          </cell>
          <cell r="K695" t="str">
            <v>1624-00-013</v>
          </cell>
        </row>
        <row r="696">
          <cell r="I696">
            <v>5</v>
          </cell>
          <cell r="J696">
            <v>60000</v>
          </cell>
          <cell r="K696" t="str">
            <v>1624-00-013</v>
          </cell>
        </row>
        <row r="697">
          <cell r="I697">
            <v>5</v>
          </cell>
          <cell r="J697">
            <v>58500</v>
          </cell>
          <cell r="K697" t="str">
            <v>1624-00-013</v>
          </cell>
        </row>
        <row r="698">
          <cell r="I698">
            <v>5</v>
          </cell>
          <cell r="J698">
            <v>105000</v>
          </cell>
          <cell r="K698" t="str">
            <v>1624-00-013</v>
          </cell>
        </row>
        <row r="699">
          <cell r="I699">
            <v>5</v>
          </cell>
          <cell r="J699">
            <v>7350</v>
          </cell>
          <cell r="K699" t="str">
            <v>1624-00-013</v>
          </cell>
        </row>
        <row r="700">
          <cell r="I700">
            <v>5</v>
          </cell>
          <cell r="J700">
            <v>1596</v>
          </cell>
          <cell r="K700" t="str">
            <v>1624-00-013</v>
          </cell>
        </row>
        <row r="701">
          <cell r="I701">
            <v>5</v>
          </cell>
          <cell r="J701">
            <v>22800</v>
          </cell>
          <cell r="K701" t="str">
            <v>1624-00-013</v>
          </cell>
        </row>
        <row r="702">
          <cell r="I702">
            <v>5</v>
          </cell>
          <cell r="J702">
            <v>601.87</v>
          </cell>
          <cell r="K702" t="str">
            <v>1624-00-013</v>
          </cell>
        </row>
        <row r="703">
          <cell r="I703">
            <v>5</v>
          </cell>
          <cell r="J703">
            <v>8598.1299999999992</v>
          </cell>
          <cell r="K703" t="str">
            <v>1624-00-013</v>
          </cell>
        </row>
        <row r="704">
          <cell r="I704">
            <v>5</v>
          </cell>
          <cell r="J704">
            <v>100000</v>
          </cell>
          <cell r="K704" t="str">
            <v>1624-00-013</v>
          </cell>
        </row>
        <row r="705">
          <cell r="I705">
            <v>5</v>
          </cell>
          <cell r="J705">
            <v>7000</v>
          </cell>
          <cell r="K705" t="str">
            <v>1624-00-013</v>
          </cell>
        </row>
        <row r="706">
          <cell r="I706">
            <v>5</v>
          </cell>
          <cell r="J706">
            <v>212.8</v>
          </cell>
          <cell r="K706" t="str">
            <v>1624-00-013</v>
          </cell>
        </row>
        <row r="707">
          <cell r="I707">
            <v>5</v>
          </cell>
          <cell r="J707">
            <v>3040</v>
          </cell>
          <cell r="K707" t="str">
            <v>1624-00-013</v>
          </cell>
        </row>
        <row r="708">
          <cell r="I708">
            <v>5</v>
          </cell>
          <cell r="J708">
            <v>17844.169999999998</v>
          </cell>
          <cell r="K708" t="str">
            <v>1624-00-013</v>
          </cell>
        </row>
        <row r="709">
          <cell r="I709">
            <v>5</v>
          </cell>
          <cell r="J709">
            <v>254916.72</v>
          </cell>
          <cell r="K709" t="str">
            <v>1624-00-013</v>
          </cell>
        </row>
        <row r="710">
          <cell r="I710">
            <v>5</v>
          </cell>
          <cell r="J710">
            <v>15328.52</v>
          </cell>
          <cell r="K710" t="str">
            <v>1624-00-013</v>
          </cell>
        </row>
        <row r="711">
          <cell r="I711">
            <v>5</v>
          </cell>
          <cell r="J711">
            <v>218978.92</v>
          </cell>
          <cell r="K711" t="str">
            <v>1624-00-013</v>
          </cell>
        </row>
        <row r="712">
          <cell r="I712">
            <v>5</v>
          </cell>
          <cell r="J712">
            <v>8591.5400000000009</v>
          </cell>
          <cell r="K712" t="str">
            <v>1624-00-013</v>
          </cell>
        </row>
        <row r="713">
          <cell r="I713">
            <v>5</v>
          </cell>
          <cell r="J713">
            <v>122736.28</v>
          </cell>
          <cell r="K713" t="str">
            <v>1624-00-013</v>
          </cell>
        </row>
        <row r="714">
          <cell r="I714">
            <v>5</v>
          </cell>
          <cell r="J714">
            <v>13457.75</v>
          </cell>
          <cell r="K714" t="str">
            <v>1624-00-013</v>
          </cell>
        </row>
        <row r="715">
          <cell r="I715">
            <v>5</v>
          </cell>
          <cell r="J715">
            <v>192253.5</v>
          </cell>
          <cell r="K715" t="str">
            <v>1624-00-013</v>
          </cell>
        </row>
        <row r="716">
          <cell r="I716">
            <v>5</v>
          </cell>
          <cell r="J716">
            <v>26231.5</v>
          </cell>
          <cell r="K716" t="str">
            <v>1624-00-013</v>
          </cell>
        </row>
        <row r="717">
          <cell r="I717">
            <v>5</v>
          </cell>
          <cell r="J717">
            <v>374735.7</v>
          </cell>
          <cell r="K717" t="str">
            <v>1624-00-013</v>
          </cell>
        </row>
        <row r="718">
          <cell r="I718">
            <v>5</v>
          </cell>
          <cell r="J718">
            <v>3606.5</v>
          </cell>
          <cell r="K718" t="str">
            <v>1624-00-013</v>
          </cell>
        </row>
        <row r="719">
          <cell r="I719">
            <v>5</v>
          </cell>
          <cell r="J719">
            <v>51521.4</v>
          </cell>
          <cell r="K719" t="str">
            <v>1624-00-013</v>
          </cell>
        </row>
        <row r="720">
          <cell r="I720">
            <v>5</v>
          </cell>
          <cell r="J720">
            <v>1200</v>
          </cell>
          <cell r="K720" t="str">
            <v>1624-00-013</v>
          </cell>
        </row>
        <row r="721">
          <cell r="I721">
            <v>5</v>
          </cell>
          <cell r="J721">
            <v>9000</v>
          </cell>
          <cell r="K721" t="str">
            <v>1624-00-013</v>
          </cell>
        </row>
        <row r="722">
          <cell r="I722">
            <v>5</v>
          </cell>
          <cell r="J722">
            <v>2485.2800000000002</v>
          </cell>
          <cell r="K722" t="str">
            <v>1624-00-013</v>
          </cell>
        </row>
        <row r="723">
          <cell r="I723">
            <v>5</v>
          </cell>
          <cell r="J723">
            <v>35504</v>
          </cell>
          <cell r="K723" t="str">
            <v>1624-00-013</v>
          </cell>
        </row>
        <row r="724">
          <cell r="I724">
            <v>5</v>
          </cell>
          <cell r="J724">
            <v>8000</v>
          </cell>
          <cell r="K724" t="str">
            <v>1624-00-013</v>
          </cell>
        </row>
        <row r="725">
          <cell r="I725">
            <v>5</v>
          </cell>
          <cell r="J725">
            <v>360</v>
          </cell>
          <cell r="K725" t="str">
            <v>1624-00-016</v>
          </cell>
        </row>
        <row r="726">
          <cell r="I726">
            <v>5</v>
          </cell>
          <cell r="J726">
            <v>4900</v>
          </cell>
          <cell r="K726" t="str">
            <v>1624-00-016</v>
          </cell>
        </row>
        <row r="727">
          <cell r="I727">
            <v>5</v>
          </cell>
          <cell r="J727">
            <v>2820</v>
          </cell>
          <cell r="K727" t="str">
            <v>1624-00-016</v>
          </cell>
        </row>
        <row r="728">
          <cell r="I728">
            <v>5</v>
          </cell>
          <cell r="J728">
            <v>197.4</v>
          </cell>
          <cell r="K728" t="str">
            <v>1624-00-016</v>
          </cell>
        </row>
        <row r="729">
          <cell r="I729">
            <v>5</v>
          </cell>
          <cell r="J729">
            <v>77.849999999999994</v>
          </cell>
          <cell r="K729" t="str">
            <v>1624-00-016</v>
          </cell>
        </row>
        <row r="730">
          <cell r="I730">
            <v>5</v>
          </cell>
          <cell r="J730">
            <v>1112.1500000000001</v>
          </cell>
          <cell r="K730" t="str">
            <v>1624-00-016</v>
          </cell>
        </row>
        <row r="731">
          <cell r="I731">
            <v>5</v>
          </cell>
          <cell r="J731">
            <v>239.57</v>
          </cell>
          <cell r="K731" t="str">
            <v>1624-00-016</v>
          </cell>
        </row>
        <row r="732">
          <cell r="I732">
            <v>5</v>
          </cell>
          <cell r="J732">
            <v>467.43</v>
          </cell>
          <cell r="K732" t="str">
            <v>1624-00-016</v>
          </cell>
        </row>
        <row r="733">
          <cell r="I733">
            <v>5</v>
          </cell>
          <cell r="J733">
            <v>3422.43</v>
          </cell>
          <cell r="K733" t="str">
            <v>1624-00-016</v>
          </cell>
        </row>
        <row r="734">
          <cell r="I734">
            <v>5</v>
          </cell>
          <cell r="J734">
            <v>6677.57</v>
          </cell>
          <cell r="K734" t="str">
            <v>1624-00-016</v>
          </cell>
        </row>
        <row r="735">
          <cell r="I735">
            <v>5</v>
          </cell>
          <cell r="J735">
            <v>2500</v>
          </cell>
          <cell r="K735" t="str">
            <v>1624-00-016</v>
          </cell>
        </row>
        <row r="736">
          <cell r="I736">
            <v>5</v>
          </cell>
          <cell r="J736">
            <v>7200</v>
          </cell>
          <cell r="K736" t="str">
            <v>1624-00-016</v>
          </cell>
        </row>
        <row r="737">
          <cell r="I737">
            <v>5</v>
          </cell>
          <cell r="J737">
            <v>97520</v>
          </cell>
          <cell r="K737" t="str">
            <v>1624-00-016</v>
          </cell>
        </row>
        <row r="738">
          <cell r="I738">
            <v>5</v>
          </cell>
          <cell r="J738">
            <v>2400</v>
          </cell>
          <cell r="K738" t="str">
            <v>1624-00-016</v>
          </cell>
        </row>
        <row r="739">
          <cell r="I739">
            <v>5</v>
          </cell>
          <cell r="J739">
            <v>453.6</v>
          </cell>
          <cell r="K739" t="str">
            <v>1624-00-016</v>
          </cell>
        </row>
        <row r="740">
          <cell r="I740">
            <v>5</v>
          </cell>
          <cell r="J740">
            <v>6480</v>
          </cell>
          <cell r="K740" t="str">
            <v>1624-00-016</v>
          </cell>
        </row>
        <row r="741">
          <cell r="I741">
            <v>6.1</v>
          </cell>
          <cell r="J741">
            <v>65205</v>
          </cell>
          <cell r="K741" t="str">
            <v>1624-00-013</v>
          </cell>
        </row>
        <row r="742">
          <cell r="I742">
            <v>6.1</v>
          </cell>
          <cell r="J742">
            <v>22252.5</v>
          </cell>
          <cell r="K742" t="str">
            <v>1624-00-003</v>
          </cell>
        </row>
        <row r="743">
          <cell r="I743">
            <v>6.1</v>
          </cell>
          <cell r="J743">
            <v>89755.199999999997</v>
          </cell>
          <cell r="K743" t="str">
            <v>1624-00-003</v>
          </cell>
        </row>
        <row r="744">
          <cell r="I744">
            <v>6.1</v>
          </cell>
          <cell r="J744">
            <v>8975.52</v>
          </cell>
          <cell r="K744" t="str">
            <v>1624-00-003</v>
          </cell>
        </row>
        <row r="745">
          <cell r="I745">
            <v>6.1</v>
          </cell>
          <cell r="J745">
            <v>1035</v>
          </cell>
          <cell r="K745" t="str">
            <v>1624-00-003</v>
          </cell>
        </row>
        <row r="746">
          <cell r="I746">
            <v>6.1</v>
          </cell>
          <cell r="J746">
            <v>8280</v>
          </cell>
          <cell r="K746" t="str">
            <v>1624-00-003</v>
          </cell>
        </row>
        <row r="747">
          <cell r="I747">
            <v>6.1</v>
          </cell>
          <cell r="J747">
            <v>70000</v>
          </cell>
          <cell r="K747" t="str">
            <v>1624-00-002</v>
          </cell>
        </row>
        <row r="748">
          <cell r="I748">
            <v>6.1</v>
          </cell>
          <cell r="J748">
            <v>95230</v>
          </cell>
          <cell r="K748" t="str">
            <v>1624-00-002</v>
          </cell>
        </row>
        <row r="749">
          <cell r="I749">
            <v>6.1</v>
          </cell>
          <cell r="J749">
            <v>417300</v>
          </cell>
          <cell r="K749" t="str">
            <v>1624-00-002</v>
          </cell>
        </row>
        <row r="750">
          <cell r="I750">
            <v>6.1</v>
          </cell>
          <cell r="J750">
            <v>584220</v>
          </cell>
          <cell r="K750" t="str">
            <v>1624-00-002</v>
          </cell>
        </row>
        <row r="751">
          <cell r="I751">
            <v>6.1</v>
          </cell>
          <cell r="J751">
            <v>667680</v>
          </cell>
          <cell r="K751" t="str">
            <v>1624-00-002</v>
          </cell>
        </row>
        <row r="752">
          <cell r="I752">
            <v>6.1</v>
          </cell>
          <cell r="J752">
            <v>13000</v>
          </cell>
          <cell r="K752" t="str">
            <v>1624-00-002</v>
          </cell>
        </row>
        <row r="753">
          <cell r="I753">
            <v>6.2</v>
          </cell>
          <cell r="J753">
            <v>20540</v>
          </cell>
          <cell r="K753" t="str">
            <v>1624-00-013</v>
          </cell>
        </row>
        <row r="754">
          <cell r="I754">
            <v>6.2</v>
          </cell>
          <cell r="J754">
            <v>34050</v>
          </cell>
          <cell r="K754" t="str">
            <v>1624-00-013</v>
          </cell>
        </row>
        <row r="755">
          <cell r="I755">
            <v>6.2</v>
          </cell>
          <cell r="J755">
            <v>620.84</v>
          </cell>
          <cell r="K755" t="str">
            <v>1624-00-013</v>
          </cell>
        </row>
        <row r="756">
          <cell r="I756">
            <v>6.2</v>
          </cell>
          <cell r="J756">
            <v>21710.799999999999</v>
          </cell>
          <cell r="K756" t="str">
            <v>1624-00-013</v>
          </cell>
        </row>
        <row r="757">
          <cell r="I757">
            <v>6.2</v>
          </cell>
          <cell r="J757">
            <v>683.91</v>
          </cell>
          <cell r="K757" t="str">
            <v>1624-00-013</v>
          </cell>
        </row>
        <row r="758">
          <cell r="I758">
            <v>6.2</v>
          </cell>
          <cell r="J758">
            <v>33000</v>
          </cell>
          <cell r="K758" t="str">
            <v>1624-00-013</v>
          </cell>
        </row>
        <row r="759">
          <cell r="I759">
            <v>6.2</v>
          </cell>
          <cell r="J759">
            <v>39600</v>
          </cell>
          <cell r="K759" t="str">
            <v>1624-00-013</v>
          </cell>
        </row>
        <row r="760">
          <cell r="I760">
            <v>6.2</v>
          </cell>
          <cell r="J760">
            <v>54434.400000000001</v>
          </cell>
          <cell r="K760" t="str">
            <v>1624-00-013</v>
          </cell>
        </row>
        <row r="761">
          <cell r="I761">
            <v>6.2</v>
          </cell>
          <cell r="J761">
            <v>1480</v>
          </cell>
          <cell r="K761" t="str">
            <v>1624-00-013</v>
          </cell>
        </row>
        <row r="762">
          <cell r="I762">
            <v>6.2</v>
          </cell>
          <cell r="J762">
            <v>18919.72</v>
          </cell>
          <cell r="K762" t="str">
            <v>1624-00-013</v>
          </cell>
        </row>
        <row r="763">
          <cell r="I763">
            <v>6.2</v>
          </cell>
          <cell r="J763">
            <v>15250</v>
          </cell>
          <cell r="K763" t="str">
            <v>1624-00-013</v>
          </cell>
        </row>
        <row r="764">
          <cell r="I764">
            <v>6.2</v>
          </cell>
          <cell r="J764">
            <v>16135.06</v>
          </cell>
          <cell r="K764" t="str">
            <v>1624-00-013</v>
          </cell>
        </row>
        <row r="765">
          <cell r="I765">
            <v>6.2</v>
          </cell>
          <cell r="J765">
            <v>12646.88</v>
          </cell>
          <cell r="K765" t="str">
            <v>1624-00-013</v>
          </cell>
        </row>
        <row r="766">
          <cell r="I766">
            <v>6.2</v>
          </cell>
          <cell r="J766">
            <v>20340</v>
          </cell>
          <cell r="K766" t="str">
            <v>1624-00-013</v>
          </cell>
        </row>
        <row r="767">
          <cell r="I767">
            <v>6.2</v>
          </cell>
          <cell r="J767">
            <v>15715.13</v>
          </cell>
          <cell r="K767" t="str">
            <v>1624-00-013</v>
          </cell>
        </row>
        <row r="768">
          <cell r="I768">
            <v>6.2</v>
          </cell>
          <cell r="J768">
            <v>4504.99</v>
          </cell>
          <cell r="K768" t="str">
            <v>1624-00-013</v>
          </cell>
        </row>
        <row r="769">
          <cell r="I769">
            <v>6.2</v>
          </cell>
          <cell r="J769">
            <v>31850</v>
          </cell>
          <cell r="K769" t="str">
            <v>1624-00-013</v>
          </cell>
        </row>
        <row r="770">
          <cell r="I770">
            <v>6.2</v>
          </cell>
          <cell r="J770">
            <v>800</v>
          </cell>
          <cell r="K770" t="str">
            <v>1624-00-013</v>
          </cell>
        </row>
        <row r="771">
          <cell r="I771">
            <v>6.2</v>
          </cell>
          <cell r="J771">
            <v>34530.269999999997</v>
          </cell>
          <cell r="K771" t="str">
            <v>1624-00-013</v>
          </cell>
        </row>
        <row r="772">
          <cell r="I772">
            <v>6.2</v>
          </cell>
          <cell r="J772">
            <v>55200</v>
          </cell>
          <cell r="K772" t="str">
            <v>1624-00-013</v>
          </cell>
        </row>
        <row r="773">
          <cell r="I773">
            <v>6.2</v>
          </cell>
          <cell r="J773">
            <v>1430</v>
          </cell>
          <cell r="K773" t="str">
            <v>1624-00-013</v>
          </cell>
        </row>
        <row r="774">
          <cell r="I774">
            <v>6.2</v>
          </cell>
          <cell r="J774">
            <v>1255</v>
          </cell>
          <cell r="K774" t="str">
            <v>1624-00-013</v>
          </cell>
        </row>
        <row r="775">
          <cell r="I775">
            <v>6.2</v>
          </cell>
          <cell r="J775">
            <v>81640</v>
          </cell>
          <cell r="K775" t="str">
            <v>1624-00-013</v>
          </cell>
        </row>
        <row r="776">
          <cell r="I776">
            <v>6.2</v>
          </cell>
          <cell r="J776">
            <v>3119.54</v>
          </cell>
          <cell r="K776" t="str">
            <v>1624-00-013</v>
          </cell>
        </row>
        <row r="777">
          <cell r="I777">
            <v>6.2</v>
          </cell>
          <cell r="J777">
            <v>20600</v>
          </cell>
          <cell r="K777" t="str">
            <v>1624-00-013</v>
          </cell>
        </row>
        <row r="778">
          <cell r="I778">
            <v>6.2</v>
          </cell>
          <cell r="J778">
            <v>12450.63</v>
          </cell>
          <cell r="K778" t="str">
            <v>1624-00-013</v>
          </cell>
        </row>
        <row r="779">
          <cell r="I779">
            <v>6.2</v>
          </cell>
          <cell r="J779">
            <v>80800</v>
          </cell>
          <cell r="K779" t="str">
            <v>1624-00-013</v>
          </cell>
        </row>
        <row r="780">
          <cell r="I780">
            <v>6.2</v>
          </cell>
          <cell r="J780">
            <v>34309.879999999997</v>
          </cell>
          <cell r="K780" t="str">
            <v>1624-00-013</v>
          </cell>
        </row>
        <row r="781">
          <cell r="I781">
            <v>6.2</v>
          </cell>
          <cell r="J781">
            <v>37208</v>
          </cell>
          <cell r="K781" t="str">
            <v>1624-00-013</v>
          </cell>
        </row>
        <row r="782">
          <cell r="I782">
            <v>6.2</v>
          </cell>
          <cell r="J782">
            <v>45400</v>
          </cell>
          <cell r="K782" t="str">
            <v>1624-00-013</v>
          </cell>
        </row>
        <row r="783">
          <cell r="I783">
            <v>6.2</v>
          </cell>
          <cell r="J783">
            <v>26489.18</v>
          </cell>
          <cell r="K783" t="str">
            <v>1624-00-013</v>
          </cell>
        </row>
        <row r="784">
          <cell r="I784">
            <v>6.2</v>
          </cell>
          <cell r="J784">
            <v>1089</v>
          </cell>
          <cell r="K784" t="str">
            <v>1624-00-013</v>
          </cell>
        </row>
        <row r="785">
          <cell r="I785">
            <v>6.2</v>
          </cell>
          <cell r="J785">
            <v>2062.5</v>
          </cell>
          <cell r="K785" t="str">
            <v>1624-00-013</v>
          </cell>
        </row>
        <row r="786">
          <cell r="I786">
            <v>6.2</v>
          </cell>
          <cell r="J786">
            <v>3521.61</v>
          </cell>
          <cell r="K786" t="str">
            <v>1624-00-013</v>
          </cell>
        </row>
        <row r="787">
          <cell r="I787">
            <v>6.2</v>
          </cell>
          <cell r="J787">
            <v>24109.84</v>
          </cell>
          <cell r="K787" t="str">
            <v>1624-00-013</v>
          </cell>
        </row>
        <row r="788">
          <cell r="I788">
            <v>6.2</v>
          </cell>
          <cell r="J788">
            <v>20500</v>
          </cell>
          <cell r="K788" t="str">
            <v>1624-00-013</v>
          </cell>
        </row>
        <row r="789">
          <cell r="I789">
            <v>6.2</v>
          </cell>
          <cell r="J789">
            <v>12084.81</v>
          </cell>
          <cell r="K789" t="str">
            <v>1624-00-013</v>
          </cell>
        </row>
        <row r="790">
          <cell r="I790">
            <v>6.2</v>
          </cell>
          <cell r="J790">
            <v>8226.14</v>
          </cell>
          <cell r="K790" t="str">
            <v>1624-00-013</v>
          </cell>
        </row>
        <row r="791">
          <cell r="I791">
            <v>6.2</v>
          </cell>
          <cell r="J791">
            <v>288</v>
          </cell>
          <cell r="K791" t="str">
            <v>1624-00-013</v>
          </cell>
        </row>
        <row r="792">
          <cell r="I792">
            <v>6.2</v>
          </cell>
          <cell r="J792">
            <v>896</v>
          </cell>
          <cell r="K792" t="str">
            <v>1624-00-013</v>
          </cell>
        </row>
        <row r="793">
          <cell r="I793">
            <v>6.2</v>
          </cell>
          <cell r="J793">
            <v>16500</v>
          </cell>
          <cell r="K793" t="str">
            <v>1624-00-013</v>
          </cell>
        </row>
        <row r="794">
          <cell r="I794">
            <v>6.2</v>
          </cell>
          <cell r="J794">
            <v>1836.36</v>
          </cell>
          <cell r="K794" t="str">
            <v>1624-00-013</v>
          </cell>
        </row>
        <row r="795">
          <cell r="I795">
            <v>6.2</v>
          </cell>
          <cell r="J795">
            <v>2429</v>
          </cell>
          <cell r="K795" t="str">
            <v>1624-00-013</v>
          </cell>
        </row>
        <row r="796">
          <cell r="I796">
            <v>6.2</v>
          </cell>
          <cell r="J796">
            <v>1820</v>
          </cell>
          <cell r="K796" t="str">
            <v>1624-00-010</v>
          </cell>
        </row>
        <row r="797">
          <cell r="I797">
            <v>6.2</v>
          </cell>
          <cell r="J797">
            <v>1280</v>
          </cell>
          <cell r="K797" t="str">
            <v>1624-00-010</v>
          </cell>
        </row>
        <row r="798">
          <cell r="I798">
            <v>6.2</v>
          </cell>
          <cell r="J798">
            <v>1957</v>
          </cell>
          <cell r="K798" t="str">
            <v>1624-00-010</v>
          </cell>
        </row>
        <row r="799">
          <cell r="I799">
            <v>6.2</v>
          </cell>
          <cell r="J799">
            <v>500</v>
          </cell>
          <cell r="K799" t="str">
            <v>1624-00-013</v>
          </cell>
        </row>
        <row r="800">
          <cell r="I800">
            <v>6.2</v>
          </cell>
          <cell r="J800">
            <v>18240.330000000002</v>
          </cell>
          <cell r="K800" t="str">
            <v>1624-00-013</v>
          </cell>
        </row>
        <row r="801">
          <cell r="I801">
            <v>6.2</v>
          </cell>
          <cell r="J801">
            <v>560</v>
          </cell>
          <cell r="K801" t="str">
            <v>1624-00-013</v>
          </cell>
        </row>
        <row r="802">
          <cell r="I802">
            <v>6.2</v>
          </cell>
          <cell r="J802">
            <v>21600</v>
          </cell>
          <cell r="K802" t="str">
            <v>1624-00-013</v>
          </cell>
        </row>
        <row r="803">
          <cell r="I803">
            <v>6.2</v>
          </cell>
          <cell r="J803">
            <v>1550</v>
          </cell>
          <cell r="K803" t="str">
            <v>1624-00-013</v>
          </cell>
        </row>
        <row r="804">
          <cell r="I804">
            <v>6.2</v>
          </cell>
          <cell r="J804">
            <v>2279.84</v>
          </cell>
          <cell r="K804" t="str">
            <v>1624-00-013</v>
          </cell>
        </row>
        <row r="805">
          <cell r="I805">
            <v>6.2</v>
          </cell>
          <cell r="J805">
            <v>920</v>
          </cell>
          <cell r="K805" t="str">
            <v>1624-00-013</v>
          </cell>
        </row>
        <row r="806">
          <cell r="I806">
            <v>6.2</v>
          </cell>
          <cell r="J806">
            <v>9100</v>
          </cell>
          <cell r="K806" t="str">
            <v>1624-00-013</v>
          </cell>
        </row>
        <row r="807">
          <cell r="I807">
            <v>6.2</v>
          </cell>
          <cell r="J807">
            <v>3574.25</v>
          </cell>
          <cell r="K807" t="str">
            <v>1624-00-013</v>
          </cell>
        </row>
        <row r="808">
          <cell r="I808">
            <v>6.2</v>
          </cell>
          <cell r="J808">
            <v>328</v>
          </cell>
          <cell r="K808" t="str">
            <v>1624-00-013</v>
          </cell>
        </row>
        <row r="809">
          <cell r="I809">
            <v>6.2</v>
          </cell>
          <cell r="J809">
            <v>435</v>
          </cell>
          <cell r="K809" t="str">
            <v>1624-00-013</v>
          </cell>
        </row>
        <row r="810">
          <cell r="I810">
            <v>6.2</v>
          </cell>
          <cell r="J810">
            <v>635</v>
          </cell>
          <cell r="K810" t="str">
            <v>1624-00-013</v>
          </cell>
        </row>
        <row r="811">
          <cell r="I811">
            <v>6.2</v>
          </cell>
          <cell r="J811">
            <v>6.86</v>
          </cell>
          <cell r="K811" t="str">
            <v>1624-00-013</v>
          </cell>
        </row>
        <row r="812">
          <cell r="I812">
            <v>6.2</v>
          </cell>
          <cell r="J812">
            <v>196</v>
          </cell>
          <cell r="K812" t="str">
            <v>1624-00-013</v>
          </cell>
        </row>
        <row r="813">
          <cell r="I813">
            <v>6.2</v>
          </cell>
          <cell r="J813">
            <v>100</v>
          </cell>
          <cell r="K813" t="str">
            <v>1624-00-013</v>
          </cell>
        </row>
        <row r="814">
          <cell r="I814">
            <v>6.2</v>
          </cell>
          <cell r="J814">
            <v>750</v>
          </cell>
          <cell r="K814" t="str">
            <v>1624-00-013</v>
          </cell>
        </row>
        <row r="815">
          <cell r="I815">
            <v>6.2</v>
          </cell>
          <cell r="J815">
            <v>7339.33</v>
          </cell>
          <cell r="K815" t="str">
            <v>1624-00-013</v>
          </cell>
        </row>
        <row r="816">
          <cell r="I816">
            <v>6.2</v>
          </cell>
          <cell r="J816">
            <v>4171.47</v>
          </cell>
          <cell r="K816" t="str">
            <v>1624-00-013</v>
          </cell>
        </row>
        <row r="817">
          <cell r="I817">
            <v>6.2</v>
          </cell>
          <cell r="J817">
            <v>760</v>
          </cell>
          <cell r="K817" t="str">
            <v>1624-00-013</v>
          </cell>
        </row>
        <row r="818">
          <cell r="I818">
            <v>6.2</v>
          </cell>
          <cell r="J818">
            <v>455</v>
          </cell>
          <cell r="K818" t="str">
            <v>1624-00-013</v>
          </cell>
        </row>
        <row r="819">
          <cell r="I819">
            <v>6.2</v>
          </cell>
          <cell r="J819">
            <v>500</v>
          </cell>
          <cell r="K819" t="str">
            <v>1624-00-013</v>
          </cell>
        </row>
        <row r="820">
          <cell r="I820">
            <v>6.2</v>
          </cell>
          <cell r="J820">
            <v>470</v>
          </cell>
          <cell r="K820" t="str">
            <v>1624-00-013</v>
          </cell>
        </row>
        <row r="821">
          <cell r="I821">
            <v>6.2</v>
          </cell>
          <cell r="J821">
            <v>500</v>
          </cell>
          <cell r="K821" t="str">
            <v>1624-00-013</v>
          </cell>
        </row>
        <row r="822">
          <cell r="I822">
            <v>6.2</v>
          </cell>
          <cell r="J822">
            <v>470</v>
          </cell>
          <cell r="K822" t="str">
            <v>1624-00-013</v>
          </cell>
        </row>
        <row r="823">
          <cell r="I823">
            <v>6.2</v>
          </cell>
          <cell r="J823">
            <v>2845</v>
          </cell>
          <cell r="K823" t="str">
            <v>1624-00-013</v>
          </cell>
        </row>
        <row r="824">
          <cell r="I824">
            <v>6.2</v>
          </cell>
          <cell r="J824">
            <v>22950</v>
          </cell>
          <cell r="K824" t="str">
            <v>1624-00-013</v>
          </cell>
        </row>
        <row r="825">
          <cell r="I825">
            <v>6.2</v>
          </cell>
          <cell r="J825">
            <v>1500</v>
          </cell>
          <cell r="K825" t="str">
            <v>1624-00-013</v>
          </cell>
        </row>
        <row r="826">
          <cell r="I826">
            <v>6.2</v>
          </cell>
          <cell r="J826">
            <v>845</v>
          </cell>
          <cell r="K826" t="str">
            <v>1624-00-013</v>
          </cell>
        </row>
        <row r="827">
          <cell r="I827">
            <v>6.2</v>
          </cell>
          <cell r="J827">
            <v>300</v>
          </cell>
          <cell r="K827" t="str">
            <v>1624-00-013</v>
          </cell>
        </row>
        <row r="828">
          <cell r="I828">
            <v>6.2</v>
          </cell>
          <cell r="J828">
            <v>2750</v>
          </cell>
          <cell r="K828" t="str">
            <v>1624-00-013</v>
          </cell>
        </row>
        <row r="829">
          <cell r="I829">
            <v>6.2</v>
          </cell>
          <cell r="J829">
            <v>1093</v>
          </cell>
          <cell r="K829" t="str">
            <v>1624-00-013</v>
          </cell>
        </row>
        <row r="830">
          <cell r="I830">
            <v>6.2</v>
          </cell>
          <cell r="J830">
            <v>202</v>
          </cell>
          <cell r="K830" t="str">
            <v>1624-00-013</v>
          </cell>
        </row>
        <row r="831">
          <cell r="I831">
            <v>6.2</v>
          </cell>
          <cell r="J831">
            <v>1355</v>
          </cell>
          <cell r="K831" t="str">
            <v>1624-00-013</v>
          </cell>
        </row>
        <row r="832">
          <cell r="I832">
            <v>6.2</v>
          </cell>
          <cell r="J832">
            <v>645</v>
          </cell>
          <cell r="K832" t="str">
            <v>1624-00-013</v>
          </cell>
        </row>
        <row r="833">
          <cell r="I833">
            <v>6.2</v>
          </cell>
          <cell r="J833">
            <v>995</v>
          </cell>
          <cell r="K833" t="str">
            <v>1624-00-013</v>
          </cell>
        </row>
        <row r="834">
          <cell r="I834">
            <v>6.2</v>
          </cell>
          <cell r="J834">
            <v>10000</v>
          </cell>
          <cell r="K834" t="str">
            <v>1624-00-013</v>
          </cell>
        </row>
        <row r="835">
          <cell r="I835">
            <v>6.2</v>
          </cell>
          <cell r="J835">
            <v>29698.080000000002</v>
          </cell>
          <cell r="K835" t="str">
            <v>1624-00-013</v>
          </cell>
        </row>
        <row r="836">
          <cell r="I836">
            <v>6.2</v>
          </cell>
          <cell r="J836">
            <v>-4403.5</v>
          </cell>
          <cell r="K836" t="str">
            <v>1624-00-013</v>
          </cell>
        </row>
        <row r="837">
          <cell r="I837">
            <v>6.2</v>
          </cell>
          <cell r="J837">
            <v>550</v>
          </cell>
          <cell r="K837" t="str">
            <v>1624-00-013</v>
          </cell>
        </row>
        <row r="838">
          <cell r="I838">
            <v>6.2</v>
          </cell>
          <cell r="J838">
            <v>381.2</v>
          </cell>
          <cell r="K838" t="str">
            <v>1624-00-014</v>
          </cell>
        </row>
        <row r="839">
          <cell r="I839">
            <v>6.2</v>
          </cell>
          <cell r="J839">
            <v>13812.68</v>
          </cell>
          <cell r="K839" t="str">
            <v>1624-00-014</v>
          </cell>
        </row>
        <row r="840">
          <cell r="I840">
            <v>6.2</v>
          </cell>
          <cell r="J840">
            <v>440</v>
          </cell>
          <cell r="K840" t="str">
            <v>1624-00-013</v>
          </cell>
        </row>
        <row r="841">
          <cell r="I841">
            <v>6.2</v>
          </cell>
          <cell r="J841">
            <v>1990</v>
          </cell>
          <cell r="K841" t="str">
            <v>1624-00-013</v>
          </cell>
        </row>
        <row r="842">
          <cell r="I842">
            <v>6.3</v>
          </cell>
          <cell r="J842">
            <v>2033.86</v>
          </cell>
          <cell r="K842" t="str">
            <v>1624-00-013</v>
          </cell>
        </row>
        <row r="843">
          <cell r="I843">
            <v>6.3</v>
          </cell>
          <cell r="J843">
            <v>1369.53</v>
          </cell>
          <cell r="K843" t="str">
            <v>1624-00-013</v>
          </cell>
        </row>
        <row r="844">
          <cell r="I844">
            <v>6.3</v>
          </cell>
          <cell r="J844">
            <v>570.26</v>
          </cell>
          <cell r="K844" t="str">
            <v>1624-00-013</v>
          </cell>
        </row>
        <row r="845">
          <cell r="I845">
            <v>6.3</v>
          </cell>
          <cell r="J845">
            <v>1415</v>
          </cell>
          <cell r="K845" t="str">
            <v>1624-00-013</v>
          </cell>
        </row>
        <row r="846">
          <cell r="I846">
            <v>6.3</v>
          </cell>
          <cell r="J846">
            <v>5920.31</v>
          </cell>
          <cell r="K846" t="str">
            <v>1624-00-013</v>
          </cell>
        </row>
        <row r="847">
          <cell r="I847">
            <v>6.3</v>
          </cell>
          <cell r="J847">
            <v>982</v>
          </cell>
          <cell r="K847" t="str">
            <v>1624-00-013</v>
          </cell>
        </row>
        <row r="848">
          <cell r="I848">
            <v>6.3</v>
          </cell>
          <cell r="J848">
            <v>2172</v>
          </cell>
          <cell r="K848" t="str">
            <v>1624-00-013</v>
          </cell>
        </row>
        <row r="849">
          <cell r="I849">
            <v>6.3</v>
          </cell>
          <cell r="J849">
            <v>1689</v>
          </cell>
          <cell r="K849" t="str">
            <v>1624-00-013</v>
          </cell>
        </row>
        <row r="850">
          <cell r="I850">
            <v>6.3</v>
          </cell>
          <cell r="J850">
            <v>685</v>
          </cell>
          <cell r="K850" t="str">
            <v>1624-00-013</v>
          </cell>
        </row>
        <row r="851">
          <cell r="I851">
            <v>6.3</v>
          </cell>
          <cell r="J851">
            <v>880</v>
          </cell>
          <cell r="K851" t="str">
            <v>1624-00-013</v>
          </cell>
        </row>
        <row r="852">
          <cell r="I852">
            <v>6.3</v>
          </cell>
          <cell r="J852">
            <v>2090</v>
          </cell>
          <cell r="K852" t="str">
            <v>1624-00-013</v>
          </cell>
        </row>
        <row r="853">
          <cell r="I853">
            <v>6.3</v>
          </cell>
          <cell r="J853">
            <v>3015</v>
          </cell>
          <cell r="K853" t="str">
            <v>1624-00-013</v>
          </cell>
        </row>
        <row r="854">
          <cell r="I854">
            <v>6.3</v>
          </cell>
          <cell r="J854">
            <v>8105</v>
          </cell>
          <cell r="K854" t="str">
            <v>1624-00-013</v>
          </cell>
        </row>
        <row r="855">
          <cell r="I855">
            <v>6.3</v>
          </cell>
          <cell r="J855">
            <v>2225</v>
          </cell>
          <cell r="K855" t="str">
            <v>1624-00-013</v>
          </cell>
        </row>
        <row r="856">
          <cell r="I856">
            <v>6.3</v>
          </cell>
          <cell r="J856">
            <v>450</v>
          </cell>
          <cell r="K856" t="str">
            <v>1624-00-013</v>
          </cell>
        </row>
        <row r="857">
          <cell r="I857">
            <v>6.3</v>
          </cell>
          <cell r="J857">
            <v>510</v>
          </cell>
          <cell r="K857" t="str">
            <v>1624-00-013</v>
          </cell>
        </row>
        <row r="858">
          <cell r="I858">
            <v>6.3</v>
          </cell>
          <cell r="J858">
            <v>980</v>
          </cell>
          <cell r="K858" t="str">
            <v>1624-00-013</v>
          </cell>
        </row>
        <row r="859">
          <cell r="I859">
            <v>6.3</v>
          </cell>
          <cell r="J859">
            <v>795</v>
          </cell>
          <cell r="K859" t="str">
            <v>1624-00-013</v>
          </cell>
        </row>
        <row r="860">
          <cell r="I860">
            <v>6.3</v>
          </cell>
          <cell r="J860">
            <v>270</v>
          </cell>
          <cell r="K860" t="str">
            <v>1624-00-013</v>
          </cell>
        </row>
        <row r="861">
          <cell r="I861">
            <v>6.3</v>
          </cell>
          <cell r="J861">
            <v>230</v>
          </cell>
          <cell r="K861" t="str">
            <v>1624-00-013</v>
          </cell>
        </row>
        <row r="862">
          <cell r="I862">
            <v>6.3</v>
          </cell>
          <cell r="J862">
            <v>896</v>
          </cell>
          <cell r="K862" t="str">
            <v>1624-00-013</v>
          </cell>
        </row>
        <row r="863">
          <cell r="I863">
            <v>6.3</v>
          </cell>
          <cell r="J863">
            <v>1487.28</v>
          </cell>
          <cell r="K863" t="str">
            <v>1624-00-013</v>
          </cell>
        </row>
        <row r="864">
          <cell r="I864">
            <v>6.3</v>
          </cell>
          <cell r="J864">
            <v>1687</v>
          </cell>
          <cell r="K864" t="str">
            <v>1624-00-013</v>
          </cell>
        </row>
        <row r="865">
          <cell r="I865">
            <v>6.3</v>
          </cell>
          <cell r="J865">
            <v>6.87</v>
          </cell>
          <cell r="K865" t="str">
            <v>1624-00-013</v>
          </cell>
        </row>
        <row r="866">
          <cell r="I866">
            <v>6.3</v>
          </cell>
          <cell r="J866">
            <v>2595</v>
          </cell>
          <cell r="K866" t="str">
            <v>1624-00-013</v>
          </cell>
        </row>
        <row r="867">
          <cell r="I867">
            <v>6.3</v>
          </cell>
          <cell r="J867">
            <v>786</v>
          </cell>
          <cell r="K867" t="str">
            <v>1624-00-013</v>
          </cell>
        </row>
        <row r="868">
          <cell r="I868">
            <v>6.3</v>
          </cell>
          <cell r="J868">
            <v>196.26</v>
          </cell>
          <cell r="K868" t="str">
            <v>1624-00-013</v>
          </cell>
        </row>
        <row r="869">
          <cell r="I869">
            <v>6.3</v>
          </cell>
          <cell r="J869">
            <v>1000</v>
          </cell>
          <cell r="K869" t="str">
            <v>1624-00-013</v>
          </cell>
        </row>
        <row r="870">
          <cell r="I870">
            <v>6.3</v>
          </cell>
          <cell r="J870">
            <v>240</v>
          </cell>
          <cell r="K870" t="str">
            <v>1624-00-013</v>
          </cell>
        </row>
        <row r="871">
          <cell r="I871">
            <v>6.3</v>
          </cell>
          <cell r="J871">
            <v>2080</v>
          </cell>
          <cell r="K871" t="str">
            <v>1624-00-013</v>
          </cell>
        </row>
        <row r="872">
          <cell r="I872">
            <v>6.3</v>
          </cell>
          <cell r="J872">
            <v>614.17999999999995</v>
          </cell>
          <cell r="K872" t="str">
            <v>1624-00-013</v>
          </cell>
        </row>
        <row r="873">
          <cell r="I873">
            <v>6.3</v>
          </cell>
          <cell r="J873">
            <v>8203.0499999999993</v>
          </cell>
          <cell r="K873" t="str">
            <v>1624-00-013</v>
          </cell>
        </row>
        <row r="874">
          <cell r="I874">
            <v>6.3</v>
          </cell>
          <cell r="J874">
            <v>1917.06</v>
          </cell>
          <cell r="K874" t="str">
            <v>1624-00-013</v>
          </cell>
        </row>
        <row r="875">
          <cell r="I875">
            <v>6.3</v>
          </cell>
          <cell r="J875">
            <v>700</v>
          </cell>
          <cell r="K875" t="str">
            <v>1624-00-013</v>
          </cell>
        </row>
        <row r="876">
          <cell r="I876">
            <v>6.3</v>
          </cell>
          <cell r="J876">
            <v>3289.72</v>
          </cell>
          <cell r="K876" t="str">
            <v>1624-00-013</v>
          </cell>
        </row>
        <row r="877">
          <cell r="I877">
            <v>6.3</v>
          </cell>
          <cell r="J877">
            <v>1170</v>
          </cell>
          <cell r="K877" t="str">
            <v>1624-00-013</v>
          </cell>
        </row>
        <row r="878">
          <cell r="I878">
            <v>6.3</v>
          </cell>
          <cell r="J878">
            <v>4403.5</v>
          </cell>
          <cell r="K878" t="str">
            <v>1624-00-013</v>
          </cell>
        </row>
        <row r="879">
          <cell r="I879">
            <v>6.3</v>
          </cell>
          <cell r="J879">
            <v>2442</v>
          </cell>
          <cell r="K879" t="str">
            <v>1624-00-013</v>
          </cell>
        </row>
        <row r="880">
          <cell r="I880">
            <v>6.3</v>
          </cell>
          <cell r="J880">
            <v>757</v>
          </cell>
          <cell r="K880" t="str">
            <v>1624-00-013</v>
          </cell>
        </row>
        <row r="881">
          <cell r="I881">
            <v>6.3</v>
          </cell>
          <cell r="J881">
            <v>1866</v>
          </cell>
          <cell r="K881" t="str">
            <v>1624-00-013</v>
          </cell>
        </row>
        <row r="882">
          <cell r="I882">
            <v>6.3</v>
          </cell>
          <cell r="J882">
            <v>1450</v>
          </cell>
          <cell r="K882" t="str">
            <v>1624-00-013</v>
          </cell>
        </row>
        <row r="883">
          <cell r="I883">
            <v>6.3</v>
          </cell>
          <cell r="J883">
            <v>7687.5</v>
          </cell>
          <cell r="K883" t="str">
            <v>1624-00-013</v>
          </cell>
        </row>
        <row r="884">
          <cell r="I884">
            <v>6.4</v>
          </cell>
          <cell r="J884">
            <v>1687</v>
          </cell>
          <cell r="K884" t="str">
            <v>1624-00-013</v>
          </cell>
        </row>
        <row r="885">
          <cell r="I885">
            <v>6.4</v>
          </cell>
          <cell r="J885">
            <v>1800</v>
          </cell>
          <cell r="K885" t="str">
            <v>1624-00-013</v>
          </cell>
        </row>
        <row r="886">
          <cell r="I886">
            <v>6.4</v>
          </cell>
          <cell r="J886">
            <v>715</v>
          </cell>
          <cell r="K886" t="str">
            <v>1624-00-013</v>
          </cell>
        </row>
        <row r="887">
          <cell r="I887">
            <v>6.4</v>
          </cell>
          <cell r="J887">
            <v>4040</v>
          </cell>
          <cell r="K887" t="str">
            <v>1624-00-013</v>
          </cell>
        </row>
        <row r="888">
          <cell r="I888">
            <v>6.4</v>
          </cell>
          <cell r="J888">
            <v>715</v>
          </cell>
          <cell r="K888" t="str">
            <v>1624-00-013</v>
          </cell>
        </row>
        <row r="889">
          <cell r="I889">
            <v>6.4</v>
          </cell>
          <cell r="J889">
            <v>3055</v>
          </cell>
          <cell r="K889" t="str">
            <v>1624-00-013</v>
          </cell>
        </row>
        <row r="890">
          <cell r="I890">
            <v>6.5</v>
          </cell>
          <cell r="J890">
            <v>1450.93</v>
          </cell>
          <cell r="K890" t="str">
            <v>1624-00-013</v>
          </cell>
        </row>
        <row r="891">
          <cell r="I891">
            <v>6.5</v>
          </cell>
          <cell r="J891">
            <v>83</v>
          </cell>
          <cell r="K891" t="str">
            <v>1624-00-013</v>
          </cell>
        </row>
        <row r="892">
          <cell r="I892">
            <v>6.5</v>
          </cell>
          <cell r="J892">
            <v>285.66000000000003</v>
          </cell>
          <cell r="K892" t="str">
            <v>1624-00-013</v>
          </cell>
        </row>
        <row r="893">
          <cell r="I893">
            <v>6.5</v>
          </cell>
          <cell r="J893">
            <v>309</v>
          </cell>
          <cell r="K893" t="str">
            <v>1624-00-013</v>
          </cell>
        </row>
        <row r="894">
          <cell r="I894">
            <v>6.5</v>
          </cell>
          <cell r="J894">
            <v>375.31</v>
          </cell>
          <cell r="K894" t="str">
            <v>1624-00-013</v>
          </cell>
        </row>
        <row r="895">
          <cell r="I895">
            <v>6.5</v>
          </cell>
          <cell r="J895">
            <v>90</v>
          </cell>
          <cell r="K895" t="str">
            <v>1624-00-013</v>
          </cell>
        </row>
        <row r="896">
          <cell r="I896">
            <v>6.5</v>
          </cell>
          <cell r="J896">
            <v>1626.17</v>
          </cell>
          <cell r="K896" t="str">
            <v>1624-00-013</v>
          </cell>
        </row>
        <row r="897">
          <cell r="I897">
            <v>6.5</v>
          </cell>
          <cell r="J897">
            <v>50.3</v>
          </cell>
          <cell r="K897" t="str">
            <v>1624-00-013</v>
          </cell>
        </row>
        <row r="898">
          <cell r="I898">
            <v>6.5</v>
          </cell>
          <cell r="J898">
            <v>1449</v>
          </cell>
          <cell r="K898" t="str">
            <v>1624-00-013</v>
          </cell>
        </row>
        <row r="899">
          <cell r="I899">
            <v>6.5</v>
          </cell>
          <cell r="J899">
            <v>4864.5</v>
          </cell>
          <cell r="K899" t="str">
            <v>1624-00-013</v>
          </cell>
        </row>
        <row r="900">
          <cell r="I900">
            <v>6.5</v>
          </cell>
          <cell r="J900">
            <v>2898</v>
          </cell>
          <cell r="K900" t="str">
            <v>1624-00-013</v>
          </cell>
        </row>
        <row r="901">
          <cell r="I901">
            <v>6.5</v>
          </cell>
          <cell r="J901">
            <v>1086</v>
          </cell>
          <cell r="K901" t="str">
            <v>1624-00-013</v>
          </cell>
        </row>
        <row r="902">
          <cell r="I902">
            <v>6.5</v>
          </cell>
          <cell r="J902">
            <v>247.63</v>
          </cell>
          <cell r="K902" t="str">
            <v>1624-00-013</v>
          </cell>
        </row>
        <row r="903">
          <cell r="I903">
            <v>6.5</v>
          </cell>
          <cell r="J903">
            <v>1190.25</v>
          </cell>
          <cell r="K903" t="str">
            <v>1624-00-013</v>
          </cell>
        </row>
        <row r="904">
          <cell r="I904">
            <v>6.5</v>
          </cell>
          <cell r="J904">
            <v>285.66000000000003</v>
          </cell>
          <cell r="K904" t="str">
            <v>1624-00-013</v>
          </cell>
        </row>
        <row r="905">
          <cell r="I905">
            <v>6.5</v>
          </cell>
          <cell r="J905">
            <v>2411.5500000000002</v>
          </cell>
          <cell r="K905" t="str">
            <v>1624-00-013</v>
          </cell>
        </row>
        <row r="906">
          <cell r="I906">
            <v>6.5</v>
          </cell>
          <cell r="J906">
            <v>1120</v>
          </cell>
          <cell r="K906" t="str">
            <v>1624-00-013</v>
          </cell>
        </row>
        <row r="907">
          <cell r="I907">
            <v>6.5</v>
          </cell>
          <cell r="J907">
            <v>1642.45</v>
          </cell>
          <cell r="K907" t="str">
            <v>1624-00-013</v>
          </cell>
        </row>
        <row r="908">
          <cell r="I908">
            <v>6.5</v>
          </cell>
          <cell r="J908">
            <v>14.28</v>
          </cell>
          <cell r="K908" t="str">
            <v>1624-00-013</v>
          </cell>
        </row>
        <row r="909">
          <cell r="I909">
            <v>6.5</v>
          </cell>
          <cell r="J909">
            <v>2525.4</v>
          </cell>
          <cell r="K909" t="str">
            <v>1624-00-013</v>
          </cell>
        </row>
        <row r="910">
          <cell r="I910">
            <v>6.5</v>
          </cell>
          <cell r="J910">
            <v>172.9</v>
          </cell>
          <cell r="K910" t="str">
            <v>1624-00-013</v>
          </cell>
        </row>
        <row r="911">
          <cell r="I911">
            <v>6.5</v>
          </cell>
          <cell r="J911">
            <v>12150.9</v>
          </cell>
          <cell r="K911" t="str">
            <v>1624-00-013</v>
          </cell>
        </row>
        <row r="912">
          <cell r="I912">
            <v>6.5</v>
          </cell>
          <cell r="J912">
            <v>4007.56</v>
          </cell>
          <cell r="K912" t="str">
            <v>1624-00-013</v>
          </cell>
        </row>
        <row r="913">
          <cell r="I913">
            <v>6.5</v>
          </cell>
          <cell r="J913">
            <v>180</v>
          </cell>
          <cell r="K913" t="str">
            <v>1624-00-013</v>
          </cell>
        </row>
        <row r="914">
          <cell r="I914">
            <v>6.5</v>
          </cell>
          <cell r="J914">
            <v>2849.79</v>
          </cell>
          <cell r="K914" t="str">
            <v>1624-00-013</v>
          </cell>
        </row>
        <row r="915">
          <cell r="I915">
            <v>6.5</v>
          </cell>
          <cell r="J915">
            <v>662.4</v>
          </cell>
          <cell r="K915" t="str">
            <v>1624-00-013</v>
          </cell>
        </row>
        <row r="916">
          <cell r="I916">
            <v>6.5</v>
          </cell>
          <cell r="J916">
            <v>5278.5</v>
          </cell>
          <cell r="K916" t="str">
            <v>1624-00-013</v>
          </cell>
        </row>
        <row r="917">
          <cell r="I917">
            <v>6.5</v>
          </cell>
          <cell r="J917">
            <v>1614.6</v>
          </cell>
          <cell r="K917" t="str">
            <v>1624-00-013</v>
          </cell>
        </row>
        <row r="918">
          <cell r="I918">
            <v>6.5</v>
          </cell>
          <cell r="J918">
            <v>316.70999999999998</v>
          </cell>
          <cell r="K918" t="str">
            <v>1624-00-013</v>
          </cell>
        </row>
        <row r="919">
          <cell r="I919">
            <v>6.5</v>
          </cell>
          <cell r="J919">
            <v>931.5</v>
          </cell>
          <cell r="K919" t="str">
            <v>1624-00-013</v>
          </cell>
        </row>
        <row r="920">
          <cell r="I920">
            <v>6.5</v>
          </cell>
          <cell r="J920">
            <v>1853.68</v>
          </cell>
          <cell r="K920" t="str">
            <v>1624-00-013</v>
          </cell>
        </row>
        <row r="921">
          <cell r="I921">
            <v>6.5</v>
          </cell>
          <cell r="J921">
            <v>3136.05</v>
          </cell>
          <cell r="K921" t="str">
            <v>1624-00-013</v>
          </cell>
        </row>
        <row r="922">
          <cell r="I922">
            <v>6.5</v>
          </cell>
          <cell r="J922">
            <v>513.36</v>
          </cell>
          <cell r="K922" t="str">
            <v>1624-00-013</v>
          </cell>
        </row>
        <row r="923">
          <cell r="I923">
            <v>6.5</v>
          </cell>
          <cell r="J923">
            <v>2025.49</v>
          </cell>
          <cell r="K923" t="str">
            <v>1624-00-013</v>
          </cell>
        </row>
        <row r="924">
          <cell r="I924">
            <v>6.5</v>
          </cell>
          <cell r="J924">
            <v>9335.7000000000007</v>
          </cell>
          <cell r="K924" t="str">
            <v>1624-00-013</v>
          </cell>
        </row>
        <row r="925">
          <cell r="I925">
            <v>6.5</v>
          </cell>
          <cell r="J925">
            <v>77.62</v>
          </cell>
          <cell r="K925" t="str">
            <v>1624-00-013</v>
          </cell>
        </row>
        <row r="926">
          <cell r="I926">
            <v>6.5</v>
          </cell>
          <cell r="J926">
            <v>807.3</v>
          </cell>
          <cell r="K926" t="str">
            <v>1624-00-013</v>
          </cell>
        </row>
        <row r="927">
          <cell r="I927">
            <v>6.5</v>
          </cell>
          <cell r="J927">
            <v>2307.0100000000002</v>
          </cell>
          <cell r="K927" t="str">
            <v>1624-00-013</v>
          </cell>
        </row>
        <row r="928">
          <cell r="I928">
            <v>6.5</v>
          </cell>
          <cell r="J928">
            <v>375.7</v>
          </cell>
          <cell r="K928" t="str">
            <v>1624-00-013</v>
          </cell>
        </row>
        <row r="929">
          <cell r="I929">
            <v>6.5</v>
          </cell>
          <cell r="J929">
            <v>1324.8</v>
          </cell>
          <cell r="K929" t="str">
            <v>1624-00-013</v>
          </cell>
        </row>
        <row r="930">
          <cell r="I930">
            <v>6.5</v>
          </cell>
          <cell r="J930">
            <v>18660.8</v>
          </cell>
          <cell r="K930" t="str">
            <v>1624-00-013</v>
          </cell>
        </row>
        <row r="931">
          <cell r="I931">
            <v>6.5</v>
          </cell>
          <cell r="J931">
            <v>515.08000000000004</v>
          </cell>
          <cell r="K931" t="str">
            <v>1624-00-013</v>
          </cell>
        </row>
        <row r="932">
          <cell r="I932">
            <v>6.5</v>
          </cell>
          <cell r="J932">
            <v>560</v>
          </cell>
          <cell r="K932" t="str">
            <v>1624-00-003</v>
          </cell>
        </row>
        <row r="933">
          <cell r="I933">
            <v>6.5</v>
          </cell>
          <cell r="J933">
            <v>8000</v>
          </cell>
          <cell r="K933" t="str">
            <v>1624-00-003</v>
          </cell>
        </row>
        <row r="934">
          <cell r="I934">
            <v>6.5</v>
          </cell>
          <cell r="J934">
            <v>19.600000000000001</v>
          </cell>
          <cell r="K934" t="str">
            <v>1624-00-013</v>
          </cell>
        </row>
        <row r="935">
          <cell r="I935">
            <v>6.5</v>
          </cell>
          <cell r="J935">
            <v>560</v>
          </cell>
          <cell r="K935" t="str">
            <v>1624-00-013</v>
          </cell>
        </row>
        <row r="936">
          <cell r="I936">
            <v>6.5</v>
          </cell>
          <cell r="J936">
            <v>25.2</v>
          </cell>
          <cell r="K936" t="str">
            <v>1624-00-013</v>
          </cell>
        </row>
        <row r="937">
          <cell r="I937">
            <v>6.5</v>
          </cell>
          <cell r="J937">
            <v>720</v>
          </cell>
          <cell r="K937" t="str">
            <v>1624-00-013</v>
          </cell>
        </row>
        <row r="938">
          <cell r="I938">
            <v>6.5</v>
          </cell>
          <cell r="J938">
            <v>16.100000000000001</v>
          </cell>
          <cell r="K938" t="str">
            <v>1624-00-013</v>
          </cell>
        </row>
        <row r="939">
          <cell r="I939">
            <v>6.5</v>
          </cell>
          <cell r="J939">
            <v>460</v>
          </cell>
          <cell r="K939" t="str">
            <v>1624-00-013</v>
          </cell>
        </row>
        <row r="940">
          <cell r="I940">
            <v>6.5</v>
          </cell>
          <cell r="J940">
            <v>15.4</v>
          </cell>
          <cell r="K940" t="str">
            <v>1624-00-013</v>
          </cell>
        </row>
        <row r="941">
          <cell r="I941">
            <v>6.5</v>
          </cell>
          <cell r="J941">
            <v>440</v>
          </cell>
          <cell r="K941" t="str">
            <v>1624-00-013</v>
          </cell>
        </row>
        <row r="942">
          <cell r="I942">
            <v>6.5</v>
          </cell>
          <cell r="J942">
            <v>31.5</v>
          </cell>
          <cell r="K942" t="str">
            <v>1624-00-013</v>
          </cell>
        </row>
        <row r="943">
          <cell r="I943">
            <v>6.5</v>
          </cell>
          <cell r="J943">
            <v>900</v>
          </cell>
          <cell r="K943" t="str">
            <v>1624-00-013</v>
          </cell>
        </row>
        <row r="944">
          <cell r="I944">
            <v>6.5</v>
          </cell>
          <cell r="J944">
            <v>2336.6</v>
          </cell>
          <cell r="K944" t="str">
            <v>1624-00-013</v>
          </cell>
        </row>
        <row r="945">
          <cell r="I945">
            <v>6.5</v>
          </cell>
          <cell r="J945">
            <v>33380</v>
          </cell>
          <cell r="K945" t="str">
            <v>1624-00-013</v>
          </cell>
        </row>
        <row r="946">
          <cell r="I946">
            <v>6.5</v>
          </cell>
          <cell r="J946">
            <v>600</v>
          </cell>
          <cell r="K946" t="str">
            <v>1624-00-006</v>
          </cell>
        </row>
        <row r="947">
          <cell r="I947">
            <v>6.5</v>
          </cell>
          <cell r="J947">
            <v>21.42</v>
          </cell>
          <cell r="K947" t="str">
            <v>1624-00-013</v>
          </cell>
        </row>
        <row r="948">
          <cell r="I948">
            <v>6.5</v>
          </cell>
          <cell r="J948">
            <v>612</v>
          </cell>
          <cell r="K948" t="str">
            <v>1624-00-013</v>
          </cell>
        </row>
        <row r="949">
          <cell r="I949">
            <v>6.5</v>
          </cell>
          <cell r="J949">
            <v>9.83</v>
          </cell>
          <cell r="K949" t="str">
            <v>1624-00-013</v>
          </cell>
        </row>
        <row r="950">
          <cell r="I950">
            <v>6.5</v>
          </cell>
          <cell r="J950">
            <v>360</v>
          </cell>
          <cell r="K950" t="str">
            <v>1624-00-013</v>
          </cell>
        </row>
        <row r="951">
          <cell r="I951">
            <v>6.5</v>
          </cell>
          <cell r="J951">
            <v>8.82</v>
          </cell>
          <cell r="K951" t="str">
            <v>1624-00-013</v>
          </cell>
        </row>
        <row r="952">
          <cell r="I952">
            <v>6.5</v>
          </cell>
          <cell r="J952">
            <v>323</v>
          </cell>
          <cell r="K952" t="str">
            <v>1624-00-013</v>
          </cell>
        </row>
        <row r="953">
          <cell r="I953">
            <v>6.5</v>
          </cell>
          <cell r="J953">
            <v>68.25</v>
          </cell>
          <cell r="K953" t="str">
            <v>1624-00-013</v>
          </cell>
        </row>
        <row r="954">
          <cell r="I954">
            <v>6.5</v>
          </cell>
          <cell r="J954">
            <v>1950</v>
          </cell>
          <cell r="K954" t="str">
            <v>1624-00-013</v>
          </cell>
        </row>
        <row r="955">
          <cell r="I955">
            <v>6.5</v>
          </cell>
          <cell r="J955">
            <v>140</v>
          </cell>
          <cell r="K955" t="str">
            <v>1624-00-013</v>
          </cell>
        </row>
        <row r="956">
          <cell r="I956">
            <v>6.5</v>
          </cell>
          <cell r="J956">
            <v>8.19</v>
          </cell>
          <cell r="K956" t="str">
            <v>1624-00-013</v>
          </cell>
        </row>
        <row r="957">
          <cell r="I957">
            <v>6.5</v>
          </cell>
          <cell r="J957">
            <v>300</v>
          </cell>
          <cell r="K957" t="str">
            <v>1624-00-013</v>
          </cell>
        </row>
        <row r="958">
          <cell r="I958">
            <v>6.5</v>
          </cell>
          <cell r="J958">
            <v>8.19</v>
          </cell>
          <cell r="K958" t="str">
            <v>1624-00-013</v>
          </cell>
        </row>
        <row r="959">
          <cell r="I959">
            <v>6.5</v>
          </cell>
          <cell r="J959">
            <v>300</v>
          </cell>
          <cell r="K959" t="str">
            <v>1624-00-013</v>
          </cell>
        </row>
        <row r="960">
          <cell r="I960">
            <v>6.5</v>
          </cell>
          <cell r="J960">
            <v>819</v>
          </cell>
          <cell r="K960" t="str">
            <v>1624-00-013</v>
          </cell>
        </row>
        <row r="961">
          <cell r="I961">
            <v>6.5</v>
          </cell>
          <cell r="J961">
            <v>57.33</v>
          </cell>
          <cell r="K961" t="str">
            <v>1624-00-013</v>
          </cell>
        </row>
        <row r="962">
          <cell r="I962">
            <v>6.5</v>
          </cell>
          <cell r="J962">
            <v>270</v>
          </cell>
          <cell r="K962" t="str">
            <v>1624-00-013</v>
          </cell>
        </row>
        <row r="963">
          <cell r="I963">
            <v>6.5</v>
          </cell>
          <cell r="J963">
            <v>-0.31</v>
          </cell>
          <cell r="K963" t="str">
            <v>1624-00-013</v>
          </cell>
        </row>
        <row r="964">
          <cell r="I964">
            <v>6.5</v>
          </cell>
          <cell r="J964">
            <v>20.94</v>
          </cell>
          <cell r="K964" t="str">
            <v>1624-00-013</v>
          </cell>
        </row>
        <row r="965">
          <cell r="I965">
            <v>6.5</v>
          </cell>
          <cell r="J965">
            <v>767</v>
          </cell>
          <cell r="K965" t="str">
            <v>1624-00-013</v>
          </cell>
        </row>
        <row r="966">
          <cell r="I966">
            <v>6.5</v>
          </cell>
          <cell r="J966">
            <v>7.37</v>
          </cell>
          <cell r="K966" t="str">
            <v>1624-00-013</v>
          </cell>
        </row>
        <row r="967">
          <cell r="I967">
            <v>6.5</v>
          </cell>
          <cell r="J967">
            <v>270</v>
          </cell>
          <cell r="K967" t="str">
            <v>1624-00-013</v>
          </cell>
        </row>
        <row r="968">
          <cell r="I968">
            <v>6.5</v>
          </cell>
          <cell r="J968">
            <v>544</v>
          </cell>
          <cell r="K968" t="str">
            <v>1624-00-013</v>
          </cell>
        </row>
        <row r="969">
          <cell r="I969">
            <v>6.5</v>
          </cell>
          <cell r="J969">
            <v>948.6</v>
          </cell>
          <cell r="K969" t="str">
            <v>1624-00-013</v>
          </cell>
        </row>
        <row r="970">
          <cell r="I970">
            <v>6.5</v>
          </cell>
          <cell r="J970">
            <v>3993</v>
          </cell>
          <cell r="K970" t="str">
            <v>1624-00-013</v>
          </cell>
        </row>
        <row r="971">
          <cell r="I971">
            <v>6.5</v>
          </cell>
          <cell r="J971">
            <v>13551.4</v>
          </cell>
          <cell r="K971" t="str">
            <v>1624-00-013</v>
          </cell>
        </row>
        <row r="972">
          <cell r="I972">
            <v>6.6</v>
          </cell>
          <cell r="J972">
            <v>220</v>
          </cell>
          <cell r="K972" t="str">
            <v>1624-00-013</v>
          </cell>
        </row>
        <row r="973">
          <cell r="I973">
            <v>6.6</v>
          </cell>
          <cell r="J973">
            <v>240</v>
          </cell>
          <cell r="K973" t="str">
            <v>1624-00-013</v>
          </cell>
        </row>
        <row r="974">
          <cell r="I974">
            <v>6.6</v>
          </cell>
          <cell r="J974">
            <v>2892.2</v>
          </cell>
          <cell r="K974" t="str">
            <v>1624-00-013</v>
          </cell>
        </row>
        <row r="975">
          <cell r="I975">
            <v>6.6</v>
          </cell>
          <cell r="J975">
            <v>89.96</v>
          </cell>
          <cell r="K975" t="str">
            <v>1624-00-013</v>
          </cell>
        </row>
        <row r="976">
          <cell r="I976">
            <v>6.6</v>
          </cell>
          <cell r="J976">
            <v>251.5</v>
          </cell>
          <cell r="K976" t="str">
            <v>1624-00-013</v>
          </cell>
        </row>
        <row r="977">
          <cell r="I977">
            <v>6.6</v>
          </cell>
          <cell r="J977">
            <v>533.02</v>
          </cell>
          <cell r="K977" t="str">
            <v>1624-00-013</v>
          </cell>
        </row>
        <row r="978">
          <cell r="I978">
            <v>6.6</v>
          </cell>
          <cell r="J978">
            <v>2850</v>
          </cell>
          <cell r="K978" t="str">
            <v>1624-00-013</v>
          </cell>
        </row>
        <row r="979">
          <cell r="I979">
            <v>6.6</v>
          </cell>
          <cell r="J979">
            <v>84</v>
          </cell>
          <cell r="K979" t="str">
            <v>1624-00-013</v>
          </cell>
        </row>
        <row r="980">
          <cell r="I980">
            <v>6.6</v>
          </cell>
          <cell r="J980">
            <v>535</v>
          </cell>
          <cell r="K980" t="str">
            <v>1624-00-013</v>
          </cell>
        </row>
        <row r="981">
          <cell r="I981">
            <v>6.6</v>
          </cell>
          <cell r="J981">
            <v>1041.1500000000001</v>
          </cell>
          <cell r="K981" t="str">
            <v>1624-00-013</v>
          </cell>
        </row>
        <row r="982">
          <cell r="I982">
            <v>6.6</v>
          </cell>
          <cell r="J982">
            <v>440</v>
          </cell>
          <cell r="K982" t="str">
            <v>1624-00-013</v>
          </cell>
        </row>
        <row r="983">
          <cell r="I983">
            <v>6.6</v>
          </cell>
          <cell r="J983">
            <v>920</v>
          </cell>
          <cell r="K983" t="str">
            <v>1624-00-013</v>
          </cell>
        </row>
        <row r="984">
          <cell r="I984">
            <v>6.6</v>
          </cell>
          <cell r="J984">
            <v>1031</v>
          </cell>
          <cell r="K984" t="str">
            <v>1624-00-013</v>
          </cell>
        </row>
        <row r="985">
          <cell r="I985">
            <v>6.6</v>
          </cell>
          <cell r="J985">
            <v>390</v>
          </cell>
          <cell r="K985" t="str">
            <v>1624-00-013</v>
          </cell>
        </row>
        <row r="986">
          <cell r="I986">
            <v>6.6</v>
          </cell>
          <cell r="J986">
            <v>5175</v>
          </cell>
          <cell r="K986" t="str">
            <v>1624-00-013</v>
          </cell>
        </row>
        <row r="987">
          <cell r="I987">
            <v>6.6</v>
          </cell>
          <cell r="J987">
            <v>2197</v>
          </cell>
          <cell r="K987" t="str">
            <v>1624-00-013</v>
          </cell>
        </row>
        <row r="988">
          <cell r="I988">
            <v>6.6</v>
          </cell>
          <cell r="J988">
            <v>70</v>
          </cell>
          <cell r="K988" t="str">
            <v>1624-00-013</v>
          </cell>
        </row>
        <row r="989">
          <cell r="I989">
            <v>6.6</v>
          </cell>
          <cell r="J989">
            <v>450</v>
          </cell>
          <cell r="K989" t="str">
            <v>1624-00-013</v>
          </cell>
        </row>
        <row r="990">
          <cell r="I990">
            <v>6.6</v>
          </cell>
          <cell r="J990">
            <v>156</v>
          </cell>
          <cell r="K990" t="str">
            <v>1624-00-013</v>
          </cell>
        </row>
        <row r="991">
          <cell r="I991">
            <v>6.6</v>
          </cell>
          <cell r="J991">
            <v>3143.78</v>
          </cell>
          <cell r="K991" t="str">
            <v>1624-00-013</v>
          </cell>
        </row>
        <row r="992">
          <cell r="I992">
            <v>6.6</v>
          </cell>
          <cell r="J992">
            <v>298.08</v>
          </cell>
          <cell r="K992" t="str">
            <v>1624-00-013</v>
          </cell>
        </row>
        <row r="993">
          <cell r="I993">
            <v>6.6</v>
          </cell>
          <cell r="J993">
            <v>12000</v>
          </cell>
          <cell r="K993" t="str">
            <v>1624-00-013</v>
          </cell>
        </row>
        <row r="994">
          <cell r="I994">
            <v>6.6</v>
          </cell>
          <cell r="J994">
            <v>20700</v>
          </cell>
          <cell r="K994" t="str">
            <v>1624-00-013</v>
          </cell>
        </row>
        <row r="995">
          <cell r="I995">
            <v>6.6</v>
          </cell>
          <cell r="J995">
            <v>921</v>
          </cell>
          <cell r="K995" t="str">
            <v>1624-00-006</v>
          </cell>
        </row>
        <row r="996">
          <cell r="I996">
            <v>6.6</v>
          </cell>
          <cell r="J996">
            <v>5662</v>
          </cell>
          <cell r="K996" t="str">
            <v>1624-00-013</v>
          </cell>
        </row>
        <row r="997">
          <cell r="I997">
            <v>6.6</v>
          </cell>
          <cell r="J997">
            <v>2069.7199999999998</v>
          </cell>
          <cell r="K997" t="str">
            <v>1624-00-013</v>
          </cell>
        </row>
        <row r="998">
          <cell r="I998">
            <v>6.6</v>
          </cell>
          <cell r="J998">
            <v>920</v>
          </cell>
          <cell r="K998" t="str">
            <v>1624-00-013</v>
          </cell>
        </row>
        <row r="999">
          <cell r="I999">
            <v>6.6</v>
          </cell>
          <cell r="J999">
            <v>720</v>
          </cell>
          <cell r="K999" t="str">
            <v>1624-00-013</v>
          </cell>
        </row>
        <row r="1000">
          <cell r="I1000">
            <v>6.6</v>
          </cell>
          <cell r="J1000">
            <v>50</v>
          </cell>
          <cell r="K1000" t="str">
            <v>1624-00-013</v>
          </cell>
        </row>
        <row r="1001">
          <cell r="I1001">
            <v>6.6</v>
          </cell>
          <cell r="J1001">
            <v>556.19000000000005</v>
          </cell>
          <cell r="K1001" t="str">
            <v>1624-00-013</v>
          </cell>
        </row>
        <row r="1002">
          <cell r="I1002">
            <v>6.6</v>
          </cell>
          <cell r="J1002">
            <v>670.81</v>
          </cell>
          <cell r="K1002" t="str">
            <v>1624-00-013</v>
          </cell>
        </row>
        <row r="1003">
          <cell r="I1003">
            <v>6.6</v>
          </cell>
          <cell r="J1003">
            <v>50000</v>
          </cell>
          <cell r="K1003" t="str">
            <v>1624-00-013</v>
          </cell>
        </row>
        <row r="1004">
          <cell r="I1004">
            <v>6.6</v>
          </cell>
          <cell r="J1004">
            <v>172.17</v>
          </cell>
          <cell r="K1004" t="str">
            <v>1624-00-013</v>
          </cell>
        </row>
        <row r="1005">
          <cell r="I1005">
            <v>6.6</v>
          </cell>
          <cell r="J1005">
            <v>1400</v>
          </cell>
          <cell r="K1005" t="str">
            <v>1624-00-013</v>
          </cell>
        </row>
        <row r="1006">
          <cell r="I1006">
            <v>6.6</v>
          </cell>
          <cell r="J1006">
            <v>1251.6600000000001</v>
          </cell>
          <cell r="K1006" t="str">
            <v>1624-00-013</v>
          </cell>
        </row>
        <row r="1007">
          <cell r="I1007">
            <v>6.6</v>
          </cell>
          <cell r="J1007">
            <v>586.33000000000004</v>
          </cell>
          <cell r="K1007" t="str">
            <v>1624-00-013</v>
          </cell>
        </row>
        <row r="1008">
          <cell r="I1008">
            <v>6.6</v>
          </cell>
          <cell r="J1008">
            <v>10000</v>
          </cell>
          <cell r="K1008" t="str">
            <v>1624-00-013</v>
          </cell>
        </row>
        <row r="1009">
          <cell r="I1009">
            <v>6.6</v>
          </cell>
          <cell r="J1009">
            <v>855</v>
          </cell>
          <cell r="K1009" t="str">
            <v>1624-00-002</v>
          </cell>
        </row>
        <row r="1010">
          <cell r="I1010">
            <v>6.6</v>
          </cell>
          <cell r="J1010">
            <v>59278</v>
          </cell>
          <cell r="K1010" t="str">
            <v>1624-00-002</v>
          </cell>
        </row>
        <row r="1011">
          <cell r="I1011">
            <v>6.6</v>
          </cell>
          <cell r="J1011">
            <v>148141.5</v>
          </cell>
          <cell r="K1011" t="str">
            <v>1624-00-002</v>
          </cell>
        </row>
        <row r="1012">
          <cell r="I1012">
            <v>6.6</v>
          </cell>
          <cell r="J1012">
            <v>2103</v>
          </cell>
          <cell r="K1012" t="str">
            <v>1624-00-002</v>
          </cell>
        </row>
        <row r="1013">
          <cell r="I1013">
            <v>6.6</v>
          </cell>
          <cell r="J1013">
            <v>10633.66</v>
          </cell>
          <cell r="K1013" t="str">
            <v>1624-00-002</v>
          </cell>
        </row>
        <row r="1014">
          <cell r="I1014">
            <v>6.6</v>
          </cell>
          <cell r="J1014">
            <v>34076.980000000003</v>
          </cell>
          <cell r="K1014" t="str">
            <v>1624-00-013</v>
          </cell>
        </row>
        <row r="1015">
          <cell r="I1015">
            <v>6.6</v>
          </cell>
          <cell r="J1015">
            <v>6893.69</v>
          </cell>
          <cell r="K1015" t="str">
            <v>1624-00-013</v>
          </cell>
        </row>
        <row r="1016">
          <cell r="I1016">
            <v>6.6</v>
          </cell>
          <cell r="J1016">
            <v>4816.8900000000003</v>
          </cell>
          <cell r="K1016" t="str">
            <v>1624-00-013</v>
          </cell>
        </row>
        <row r="1017">
          <cell r="I1017">
            <v>6.6</v>
          </cell>
          <cell r="J1017">
            <v>39653.93</v>
          </cell>
          <cell r="K1017" t="str">
            <v>1624-00-002</v>
          </cell>
        </row>
        <row r="1018">
          <cell r="I1018">
            <v>6.6</v>
          </cell>
          <cell r="J1018">
            <v>80</v>
          </cell>
          <cell r="K1018" t="str">
            <v>1624-00-002</v>
          </cell>
        </row>
        <row r="1019">
          <cell r="I1019">
            <v>6.6</v>
          </cell>
          <cell r="J1019">
            <v>2379.9499999999998</v>
          </cell>
          <cell r="K1019" t="str">
            <v>1624-00-013</v>
          </cell>
        </row>
        <row r="1020">
          <cell r="I1020">
            <v>6.6</v>
          </cell>
          <cell r="J1020">
            <v>53500</v>
          </cell>
          <cell r="K1020" t="str">
            <v>1624-00-013</v>
          </cell>
        </row>
        <row r="1021">
          <cell r="I1021">
            <v>6.6</v>
          </cell>
          <cell r="J1021">
            <v>1123.5</v>
          </cell>
          <cell r="K1021" t="str">
            <v>1624-00-002</v>
          </cell>
        </row>
        <row r="1022">
          <cell r="I1022">
            <v>6.6</v>
          </cell>
          <cell r="J1022">
            <v>37450</v>
          </cell>
          <cell r="K1022" t="str">
            <v>1624-00-002</v>
          </cell>
        </row>
        <row r="1023">
          <cell r="I1023">
            <v>6.6</v>
          </cell>
          <cell r="J1023">
            <v>6294.28</v>
          </cell>
          <cell r="K1023" t="str">
            <v>1624-00-002</v>
          </cell>
        </row>
        <row r="1024">
          <cell r="I1024">
            <v>6.6</v>
          </cell>
          <cell r="J1024">
            <v>200</v>
          </cell>
          <cell r="K1024" t="str">
            <v>1624-00-002</v>
          </cell>
        </row>
        <row r="1025">
          <cell r="I1025">
            <v>6.6</v>
          </cell>
          <cell r="J1025">
            <v>280</v>
          </cell>
          <cell r="K1025" t="str">
            <v>1624-00-013</v>
          </cell>
        </row>
        <row r="1026">
          <cell r="I1026">
            <v>6.6</v>
          </cell>
          <cell r="J1026">
            <v>-42846</v>
          </cell>
          <cell r="K1026" t="str">
            <v>1624-00-013</v>
          </cell>
        </row>
        <row r="1027">
          <cell r="I1027">
            <v>6.6</v>
          </cell>
          <cell r="J1027">
            <v>-2999.22</v>
          </cell>
          <cell r="K1027" t="str">
            <v>1624-00-013</v>
          </cell>
        </row>
        <row r="1028">
          <cell r="I1028">
            <v>6.6</v>
          </cell>
          <cell r="J1028">
            <v>1000</v>
          </cell>
          <cell r="K1028" t="str">
            <v>1624-00-013</v>
          </cell>
        </row>
        <row r="1029">
          <cell r="I1029">
            <v>6.6</v>
          </cell>
          <cell r="J1029">
            <v>204.85</v>
          </cell>
          <cell r="K1029" t="str">
            <v>1624-00-006</v>
          </cell>
        </row>
        <row r="1030">
          <cell r="I1030">
            <v>6.6</v>
          </cell>
          <cell r="J1030">
            <v>5853</v>
          </cell>
          <cell r="K1030" t="str">
            <v>1624-00-006</v>
          </cell>
        </row>
        <row r="1031">
          <cell r="I1031">
            <v>6.6</v>
          </cell>
          <cell r="J1031">
            <v>58.81</v>
          </cell>
          <cell r="K1031" t="str">
            <v>1624-00-013</v>
          </cell>
        </row>
        <row r="1032">
          <cell r="I1032">
            <v>6.6</v>
          </cell>
          <cell r="J1032">
            <v>58.81</v>
          </cell>
          <cell r="K1032" t="str">
            <v>1624-00-013</v>
          </cell>
        </row>
        <row r="1033">
          <cell r="I1033">
            <v>6.6</v>
          </cell>
          <cell r="J1033">
            <v>2160.38</v>
          </cell>
          <cell r="K1033" t="str">
            <v>1624-00-013</v>
          </cell>
        </row>
        <row r="1034">
          <cell r="I1034">
            <v>6.6</v>
          </cell>
          <cell r="J1034">
            <v>126</v>
          </cell>
          <cell r="K1034" t="str">
            <v>1624-00-013</v>
          </cell>
        </row>
        <row r="1035">
          <cell r="I1035">
            <v>6.6</v>
          </cell>
          <cell r="J1035">
            <v>1800</v>
          </cell>
          <cell r="K1035" t="str">
            <v>1624-00-013</v>
          </cell>
        </row>
        <row r="1036">
          <cell r="I1036">
            <v>6.6</v>
          </cell>
          <cell r="J1036">
            <v>163.80000000000001</v>
          </cell>
          <cell r="K1036" t="str">
            <v>1624-00-013</v>
          </cell>
        </row>
        <row r="1037">
          <cell r="I1037">
            <v>6.6</v>
          </cell>
          <cell r="J1037">
            <v>2340</v>
          </cell>
          <cell r="K1037" t="str">
            <v>1624-00-013</v>
          </cell>
        </row>
        <row r="1038">
          <cell r="I1038">
            <v>6.6</v>
          </cell>
          <cell r="J1038">
            <v>463</v>
          </cell>
          <cell r="K1038" t="str">
            <v>1624-00-013</v>
          </cell>
        </row>
        <row r="1039">
          <cell r="I1039">
            <v>6.6</v>
          </cell>
          <cell r="J1039">
            <v>10.92</v>
          </cell>
          <cell r="K1039" t="str">
            <v>1624-00-013</v>
          </cell>
        </row>
        <row r="1040">
          <cell r="I1040">
            <v>6.6</v>
          </cell>
          <cell r="J1040">
            <v>4.59</v>
          </cell>
          <cell r="K1040" t="str">
            <v>1624-00-013</v>
          </cell>
        </row>
        <row r="1041">
          <cell r="I1041">
            <v>6.6</v>
          </cell>
          <cell r="J1041">
            <v>5.23</v>
          </cell>
          <cell r="K1041" t="str">
            <v>1624-00-013</v>
          </cell>
        </row>
        <row r="1042">
          <cell r="I1042">
            <v>6.6</v>
          </cell>
          <cell r="J1042">
            <v>400</v>
          </cell>
          <cell r="K1042" t="str">
            <v>1624-00-013</v>
          </cell>
        </row>
        <row r="1043">
          <cell r="I1043">
            <v>6.6</v>
          </cell>
          <cell r="J1043">
            <v>168.22</v>
          </cell>
          <cell r="K1043" t="str">
            <v>1624-00-013</v>
          </cell>
        </row>
        <row r="1044">
          <cell r="I1044">
            <v>6.6</v>
          </cell>
          <cell r="J1044">
            <v>191.59</v>
          </cell>
          <cell r="K1044" t="str">
            <v>1624-00-013</v>
          </cell>
        </row>
        <row r="1045">
          <cell r="I1045">
            <v>6.6</v>
          </cell>
          <cell r="J1045">
            <v>563</v>
          </cell>
          <cell r="K1045" t="str">
            <v>1624-00-013</v>
          </cell>
        </row>
        <row r="1046">
          <cell r="I1046">
            <v>6.6</v>
          </cell>
          <cell r="J1046">
            <v>3600</v>
          </cell>
          <cell r="K1046" t="str">
            <v>1624-00-013</v>
          </cell>
        </row>
        <row r="1047">
          <cell r="I1047">
            <v>6.6</v>
          </cell>
          <cell r="J1047">
            <v>500</v>
          </cell>
          <cell r="K1047" t="str">
            <v>1624-00-013</v>
          </cell>
        </row>
        <row r="1048">
          <cell r="I1048">
            <v>6.6</v>
          </cell>
          <cell r="J1048">
            <v>700</v>
          </cell>
          <cell r="K1048" t="str">
            <v>1624-00-013</v>
          </cell>
        </row>
        <row r="1049">
          <cell r="I1049">
            <v>6.6</v>
          </cell>
          <cell r="J1049">
            <v>21.02</v>
          </cell>
          <cell r="K1049" t="str">
            <v>1624-00-013</v>
          </cell>
        </row>
        <row r="1050">
          <cell r="I1050">
            <v>6.6</v>
          </cell>
          <cell r="J1050">
            <v>770</v>
          </cell>
          <cell r="K1050" t="str">
            <v>1624-00-013</v>
          </cell>
        </row>
        <row r="1051">
          <cell r="I1051">
            <v>6.7</v>
          </cell>
          <cell r="J1051">
            <v>506.58</v>
          </cell>
          <cell r="K1051" t="str">
            <v>1624-00-013</v>
          </cell>
        </row>
        <row r="1052">
          <cell r="I1052">
            <v>6.7</v>
          </cell>
          <cell r="J1052">
            <v>289.8</v>
          </cell>
          <cell r="K1052" t="str">
            <v>1624-00-013</v>
          </cell>
        </row>
        <row r="1053">
          <cell r="I1053">
            <v>6.7</v>
          </cell>
          <cell r="J1053">
            <v>2901.51</v>
          </cell>
          <cell r="K1053" t="str">
            <v>1624-00-013</v>
          </cell>
        </row>
        <row r="1054">
          <cell r="I1054">
            <v>6.7</v>
          </cell>
          <cell r="J1054">
            <v>3585.24</v>
          </cell>
          <cell r="K1054" t="str">
            <v>1624-00-013</v>
          </cell>
        </row>
        <row r="1055">
          <cell r="I1055">
            <v>6.7</v>
          </cell>
          <cell r="J1055">
            <v>706.25</v>
          </cell>
          <cell r="K1055" t="str">
            <v>1624-00-013</v>
          </cell>
        </row>
        <row r="1056">
          <cell r="I1056">
            <v>6.7</v>
          </cell>
          <cell r="J1056">
            <v>4568.49</v>
          </cell>
          <cell r="K1056" t="str">
            <v>1624-00-013</v>
          </cell>
        </row>
        <row r="1057">
          <cell r="I1057">
            <v>6.7</v>
          </cell>
          <cell r="J1057">
            <v>3058.43</v>
          </cell>
          <cell r="K1057" t="str">
            <v>1624-00-013</v>
          </cell>
        </row>
        <row r="1058">
          <cell r="I1058">
            <v>6.7</v>
          </cell>
          <cell r="J1058">
            <v>4160.7</v>
          </cell>
          <cell r="K1058" t="str">
            <v>1624-00-013</v>
          </cell>
        </row>
        <row r="1059">
          <cell r="I1059">
            <v>6.7</v>
          </cell>
          <cell r="J1059">
            <v>9.15</v>
          </cell>
          <cell r="K1059" t="str">
            <v>1624-00-013</v>
          </cell>
        </row>
        <row r="1060">
          <cell r="I1060">
            <v>6.7</v>
          </cell>
          <cell r="J1060">
            <v>334.97</v>
          </cell>
          <cell r="K1060" t="str">
            <v>1624-00-013</v>
          </cell>
        </row>
        <row r="1061">
          <cell r="I1061">
            <v>6.7</v>
          </cell>
          <cell r="J1061">
            <v>25.51</v>
          </cell>
          <cell r="K1061" t="str">
            <v>1624-00-013</v>
          </cell>
        </row>
        <row r="1062">
          <cell r="I1062">
            <v>6.7</v>
          </cell>
          <cell r="J1062">
            <v>934.58</v>
          </cell>
          <cell r="K1062" t="str">
            <v>1624-00-013</v>
          </cell>
        </row>
        <row r="1063">
          <cell r="I1063">
            <v>6.7</v>
          </cell>
          <cell r="J1063">
            <v>6.17</v>
          </cell>
          <cell r="K1063" t="str">
            <v>1624-00-013</v>
          </cell>
        </row>
        <row r="1064">
          <cell r="I1064">
            <v>6.7</v>
          </cell>
          <cell r="J1064">
            <v>225.84</v>
          </cell>
          <cell r="K1064" t="str">
            <v>1624-00-013</v>
          </cell>
        </row>
        <row r="1065">
          <cell r="I1065">
            <v>6.7</v>
          </cell>
          <cell r="J1065">
            <v>6.48</v>
          </cell>
          <cell r="K1065" t="str">
            <v>1624-00-013</v>
          </cell>
        </row>
        <row r="1066">
          <cell r="I1066">
            <v>6.7</v>
          </cell>
          <cell r="J1066">
            <v>237.23</v>
          </cell>
          <cell r="K1066" t="str">
            <v>1624-00-013</v>
          </cell>
        </row>
        <row r="1067">
          <cell r="I1067">
            <v>6.7</v>
          </cell>
          <cell r="J1067">
            <v>934.58</v>
          </cell>
          <cell r="K1067" t="str">
            <v>1624-00-013</v>
          </cell>
        </row>
        <row r="1068">
          <cell r="I1068">
            <v>6.7</v>
          </cell>
          <cell r="J1068">
            <v>25.51</v>
          </cell>
          <cell r="K1068" t="str">
            <v>1624-00-013</v>
          </cell>
        </row>
        <row r="1069">
          <cell r="I1069">
            <v>6.7</v>
          </cell>
          <cell r="J1069">
            <v>36.21</v>
          </cell>
          <cell r="K1069" t="str">
            <v>1624-00-013</v>
          </cell>
        </row>
        <row r="1070">
          <cell r="I1070">
            <v>6.7</v>
          </cell>
          <cell r="J1070">
            <v>1326.43</v>
          </cell>
          <cell r="K1070" t="str">
            <v>1624-00-013</v>
          </cell>
        </row>
        <row r="1071">
          <cell r="I1071">
            <v>6.7</v>
          </cell>
          <cell r="J1071">
            <v>25.51</v>
          </cell>
          <cell r="K1071" t="str">
            <v>1624-00-013</v>
          </cell>
        </row>
        <row r="1072">
          <cell r="I1072">
            <v>6.7</v>
          </cell>
          <cell r="J1072">
            <v>934.58</v>
          </cell>
          <cell r="K1072" t="str">
            <v>1624-00-013</v>
          </cell>
        </row>
        <row r="1073">
          <cell r="I1073">
            <v>6.7</v>
          </cell>
          <cell r="J1073">
            <v>934.58</v>
          </cell>
          <cell r="K1073" t="str">
            <v>1624-00-013</v>
          </cell>
        </row>
        <row r="1074">
          <cell r="I1074">
            <v>6.7</v>
          </cell>
          <cell r="J1074">
            <v>25.51</v>
          </cell>
          <cell r="K1074" t="str">
            <v>1624-00-013</v>
          </cell>
        </row>
        <row r="1075">
          <cell r="I1075">
            <v>6.7</v>
          </cell>
          <cell r="J1075">
            <v>15.42</v>
          </cell>
          <cell r="K1075" t="str">
            <v>1624-00-013</v>
          </cell>
        </row>
        <row r="1076">
          <cell r="I1076">
            <v>6.7</v>
          </cell>
          <cell r="J1076">
            <v>564.99</v>
          </cell>
          <cell r="K1076" t="str">
            <v>1624-00-013</v>
          </cell>
        </row>
        <row r="1077">
          <cell r="I1077">
            <v>6.7</v>
          </cell>
          <cell r="J1077">
            <v>42.46</v>
          </cell>
          <cell r="K1077" t="str">
            <v>1624-00-013</v>
          </cell>
        </row>
        <row r="1078">
          <cell r="I1078">
            <v>6.7</v>
          </cell>
          <cell r="J1078">
            <v>4.04</v>
          </cell>
          <cell r="K1078" t="str">
            <v>1624-00-013</v>
          </cell>
        </row>
        <row r="1079">
          <cell r="I1079">
            <v>6.7</v>
          </cell>
          <cell r="J1079">
            <v>1555.36</v>
          </cell>
          <cell r="K1079" t="str">
            <v>1624-00-013</v>
          </cell>
        </row>
        <row r="1080">
          <cell r="I1080">
            <v>6.7</v>
          </cell>
          <cell r="J1080">
            <v>147.93</v>
          </cell>
          <cell r="K1080" t="str">
            <v>1624-00-013</v>
          </cell>
        </row>
        <row r="1081">
          <cell r="I1081">
            <v>6.7</v>
          </cell>
          <cell r="J1081">
            <v>25.51</v>
          </cell>
          <cell r="K1081" t="str">
            <v>1624-00-013</v>
          </cell>
        </row>
        <row r="1082">
          <cell r="I1082">
            <v>6.7</v>
          </cell>
          <cell r="J1082">
            <v>934.58</v>
          </cell>
          <cell r="K1082" t="str">
            <v>1624-00-013</v>
          </cell>
        </row>
        <row r="1083">
          <cell r="I1083">
            <v>6.7</v>
          </cell>
          <cell r="J1083">
            <v>-0.04</v>
          </cell>
          <cell r="K1083" t="str">
            <v>1624-00-013</v>
          </cell>
        </row>
        <row r="1084">
          <cell r="I1084">
            <v>6.7</v>
          </cell>
          <cell r="J1084">
            <v>-934.58</v>
          </cell>
          <cell r="K1084" t="str">
            <v>1624-00-013</v>
          </cell>
        </row>
        <row r="1085">
          <cell r="I1085">
            <v>6.7</v>
          </cell>
          <cell r="J1085">
            <v>-25.51</v>
          </cell>
          <cell r="K1085" t="str">
            <v>1624-00-013</v>
          </cell>
        </row>
        <row r="1086">
          <cell r="I1086">
            <v>7.1</v>
          </cell>
          <cell r="J1086">
            <v>19147.5</v>
          </cell>
          <cell r="K1086" t="str">
            <v>1624-00-013</v>
          </cell>
        </row>
        <row r="1087">
          <cell r="I1087">
            <v>7.2</v>
          </cell>
          <cell r="J1087">
            <v>42978.62</v>
          </cell>
          <cell r="K1087" t="str">
            <v>1624-00-013</v>
          </cell>
        </row>
        <row r="1088">
          <cell r="I1088">
            <v>7.3</v>
          </cell>
          <cell r="J1088">
            <v>6017.14</v>
          </cell>
          <cell r="K1088" t="str">
            <v>1624-00-013</v>
          </cell>
        </row>
        <row r="1089">
          <cell r="I1089">
            <v>7.4</v>
          </cell>
          <cell r="J1089">
            <v>128400</v>
          </cell>
          <cell r="K1089" t="str">
            <v>1624-00-013</v>
          </cell>
        </row>
        <row r="1090">
          <cell r="I1090">
            <v>7.4</v>
          </cell>
          <cell r="J1090">
            <v>32100</v>
          </cell>
          <cell r="K1090" t="str">
            <v>1624-00-013</v>
          </cell>
        </row>
        <row r="1091">
          <cell r="I1091">
            <v>7.4</v>
          </cell>
          <cell r="J1091">
            <v>529.20000000000005</v>
          </cell>
          <cell r="K1091" t="str">
            <v>1624-00-002</v>
          </cell>
        </row>
        <row r="1092">
          <cell r="I1092">
            <v>7.4</v>
          </cell>
          <cell r="J1092">
            <v>7560</v>
          </cell>
          <cell r="K1092" t="str">
            <v>1624-00-002</v>
          </cell>
        </row>
        <row r="1093">
          <cell r="I1093">
            <v>7.4</v>
          </cell>
          <cell r="J1093">
            <v>8532.16</v>
          </cell>
          <cell r="K1093" t="str">
            <v>1624-00-013</v>
          </cell>
        </row>
        <row r="1094">
          <cell r="I1094">
            <v>7.4</v>
          </cell>
          <cell r="J1094">
            <v>121888</v>
          </cell>
          <cell r="K1094" t="str">
            <v>1624-00-013</v>
          </cell>
        </row>
        <row r="1095">
          <cell r="I1095">
            <v>7.4</v>
          </cell>
          <cell r="J1095">
            <v>-128400</v>
          </cell>
          <cell r="K1095" t="str">
            <v>1624-00-013</v>
          </cell>
        </row>
        <row r="1096">
          <cell r="I1096">
            <v>7.4</v>
          </cell>
          <cell r="J1096">
            <v>10500</v>
          </cell>
          <cell r="K1096" t="str">
            <v>1624-00-013</v>
          </cell>
        </row>
        <row r="1097">
          <cell r="I1097">
            <v>7.4</v>
          </cell>
          <cell r="J1097">
            <v>150000</v>
          </cell>
          <cell r="K1097" t="str">
            <v>1624-00-013</v>
          </cell>
        </row>
        <row r="1098">
          <cell r="I1098">
            <v>7.4</v>
          </cell>
          <cell r="J1098">
            <v>34300</v>
          </cell>
          <cell r="K1098" t="str">
            <v>1624-00-013</v>
          </cell>
        </row>
        <row r="1099">
          <cell r="I1099">
            <v>7.4</v>
          </cell>
          <cell r="J1099">
            <v>490000</v>
          </cell>
          <cell r="K1099" t="str">
            <v>1624-00-013</v>
          </cell>
        </row>
        <row r="1100">
          <cell r="I1100">
            <v>7.4</v>
          </cell>
          <cell r="J1100">
            <v>31608.5</v>
          </cell>
          <cell r="K1100" t="str">
            <v>1624-00-013</v>
          </cell>
        </row>
        <row r="1101">
          <cell r="I1101">
            <v>7.4</v>
          </cell>
          <cell r="J1101">
            <v>451550</v>
          </cell>
          <cell r="K1101" t="str">
            <v>1624-00-013</v>
          </cell>
        </row>
        <row r="1102">
          <cell r="I1102">
            <v>7.4</v>
          </cell>
          <cell r="J1102">
            <v>-30000</v>
          </cell>
          <cell r="K1102" t="str">
            <v>1624-00-013</v>
          </cell>
        </row>
        <row r="1103">
          <cell r="I1103">
            <v>7.4</v>
          </cell>
          <cell r="J1103">
            <v>-2100</v>
          </cell>
          <cell r="K1103" t="str">
            <v>1624-00-013</v>
          </cell>
        </row>
        <row r="1104">
          <cell r="I1104">
            <v>7.4</v>
          </cell>
          <cell r="J1104">
            <v>34128.639999999999</v>
          </cell>
          <cell r="K1104" t="str">
            <v>1624-00-013</v>
          </cell>
        </row>
        <row r="1105">
          <cell r="I1105">
            <v>7.4</v>
          </cell>
          <cell r="J1105">
            <v>487552</v>
          </cell>
          <cell r="K1105" t="str">
            <v>1624-00-013</v>
          </cell>
        </row>
        <row r="1106">
          <cell r="I1106">
            <v>7.4</v>
          </cell>
          <cell r="J1106">
            <v>34368.879999999997</v>
          </cell>
          <cell r="K1106" t="str">
            <v>1624-00-013</v>
          </cell>
        </row>
        <row r="1107">
          <cell r="I1107">
            <v>7.4</v>
          </cell>
          <cell r="J1107">
            <v>490984</v>
          </cell>
          <cell r="K1107" t="str">
            <v>1624-00-013</v>
          </cell>
        </row>
        <row r="1108">
          <cell r="I1108">
            <v>7.4</v>
          </cell>
          <cell r="J1108">
            <v>1596</v>
          </cell>
          <cell r="K1108" t="str">
            <v>1624-00-013</v>
          </cell>
        </row>
        <row r="1109">
          <cell r="I1109">
            <v>7.4</v>
          </cell>
          <cell r="J1109">
            <v>22800</v>
          </cell>
          <cell r="K1109" t="str">
            <v>1624-00-013</v>
          </cell>
        </row>
        <row r="1110">
          <cell r="I1110">
            <v>7.4</v>
          </cell>
          <cell r="J1110">
            <v>26250</v>
          </cell>
          <cell r="K1110" t="str">
            <v>1624-00-013</v>
          </cell>
        </row>
        <row r="1111">
          <cell r="I1111">
            <v>7.4</v>
          </cell>
          <cell r="J1111">
            <v>375000</v>
          </cell>
          <cell r="K1111" t="str">
            <v>1624-00-013</v>
          </cell>
        </row>
        <row r="1112">
          <cell r="I1112">
            <v>7.4</v>
          </cell>
          <cell r="J1112">
            <v>33442.5</v>
          </cell>
          <cell r="K1112" t="str">
            <v>1624-00-013</v>
          </cell>
        </row>
        <row r="1113">
          <cell r="I1113">
            <v>7.4</v>
          </cell>
          <cell r="J1113">
            <v>477750</v>
          </cell>
          <cell r="K1113" t="str">
            <v>1624-00-013</v>
          </cell>
        </row>
        <row r="1114">
          <cell r="I1114">
            <v>7.4</v>
          </cell>
          <cell r="J1114">
            <v>364</v>
          </cell>
          <cell r="K1114" t="str">
            <v>1624-00-013</v>
          </cell>
        </row>
        <row r="1115">
          <cell r="I1115">
            <v>7.4</v>
          </cell>
          <cell r="J1115">
            <v>5200</v>
          </cell>
          <cell r="K1115" t="str">
            <v>1624-00-013</v>
          </cell>
        </row>
        <row r="1116">
          <cell r="I1116">
            <v>7.4</v>
          </cell>
          <cell r="J1116">
            <v>364</v>
          </cell>
          <cell r="K1116" t="str">
            <v>1624-00-013</v>
          </cell>
        </row>
        <row r="1117">
          <cell r="I1117">
            <v>7.4</v>
          </cell>
          <cell r="J1117">
            <v>5200</v>
          </cell>
          <cell r="K1117" t="str">
            <v>1624-00-013</v>
          </cell>
        </row>
        <row r="1118">
          <cell r="I1118">
            <v>7.4</v>
          </cell>
          <cell r="J1118">
            <v>409.5</v>
          </cell>
          <cell r="K1118" t="str">
            <v>1624-00-013</v>
          </cell>
        </row>
        <row r="1119">
          <cell r="I1119">
            <v>7.4</v>
          </cell>
          <cell r="J1119">
            <v>5850</v>
          </cell>
          <cell r="K1119" t="str">
            <v>1624-00-013</v>
          </cell>
        </row>
        <row r="1120">
          <cell r="I1120">
            <v>7.5</v>
          </cell>
          <cell r="J1120">
            <v>108235.13</v>
          </cell>
          <cell r="K1120" t="str">
            <v>1624-00-013</v>
          </cell>
        </row>
        <row r="1121">
          <cell r="I1121">
            <v>7.5</v>
          </cell>
          <cell r="J1121">
            <v>162352.69</v>
          </cell>
          <cell r="K1121" t="str">
            <v>1624-00-013</v>
          </cell>
        </row>
        <row r="1122">
          <cell r="I1122">
            <v>7.5</v>
          </cell>
          <cell r="J1122">
            <v>270587.8</v>
          </cell>
          <cell r="K1122" t="str">
            <v>1624-00-013</v>
          </cell>
        </row>
        <row r="1123">
          <cell r="I1123">
            <v>7.5</v>
          </cell>
          <cell r="J1123">
            <v>2321495.33</v>
          </cell>
          <cell r="K1123" t="str">
            <v>1624-00-013</v>
          </cell>
        </row>
        <row r="1124">
          <cell r="I1124">
            <v>7.5</v>
          </cell>
          <cell r="J1124">
            <v>580373.82999999996</v>
          </cell>
          <cell r="K1124" t="str">
            <v>1624-00-013</v>
          </cell>
        </row>
        <row r="1125">
          <cell r="I1125">
            <v>7.5</v>
          </cell>
          <cell r="J1125">
            <v>-2321495.33</v>
          </cell>
          <cell r="K1125" t="str">
            <v>1624-00-013</v>
          </cell>
        </row>
        <row r="1126">
          <cell r="I1126">
            <v>7.5</v>
          </cell>
          <cell r="J1126">
            <v>-270587.81</v>
          </cell>
          <cell r="K1126" t="str">
            <v>1624-00-013</v>
          </cell>
        </row>
        <row r="1127">
          <cell r="I1127">
            <v>7.5</v>
          </cell>
          <cell r="J1127">
            <v>2242990.65</v>
          </cell>
          <cell r="K1127" t="str">
            <v>1624-00-013</v>
          </cell>
        </row>
        <row r="1128">
          <cell r="I1128">
            <v>7.6</v>
          </cell>
          <cell r="J1128">
            <v>34155</v>
          </cell>
          <cell r="K1128" t="str">
            <v>1624-00-013</v>
          </cell>
        </row>
        <row r="1129">
          <cell r="I1129">
            <v>7.7</v>
          </cell>
          <cell r="J1129">
            <v>2700000</v>
          </cell>
          <cell r="K1129" t="str">
            <v>1624-00-013</v>
          </cell>
        </row>
        <row r="1130">
          <cell r="I1130">
            <v>7.7</v>
          </cell>
          <cell r="J1130">
            <v>68040</v>
          </cell>
          <cell r="K1130" t="str">
            <v>1624-00-013</v>
          </cell>
        </row>
        <row r="1131">
          <cell r="I1131">
            <v>7.7</v>
          </cell>
          <cell r="J1131">
            <v>9720</v>
          </cell>
          <cell r="K1131" t="str">
            <v>1624-00-013</v>
          </cell>
        </row>
        <row r="1132">
          <cell r="I1132">
            <v>7.7</v>
          </cell>
          <cell r="J1132">
            <v>-2160000</v>
          </cell>
          <cell r="K1132" t="str">
            <v>1624-00-013</v>
          </cell>
        </row>
        <row r="1133">
          <cell r="I1133">
            <v>7.7</v>
          </cell>
          <cell r="J1133">
            <v>3170000</v>
          </cell>
          <cell r="K1133" t="str">
            <v>1624-00-013</v>
          </cell>
        </row>
        <row r="1134">
          <cell r="I1134">
            <v>7.7</v>
          </cell>
          <cell r="J1134">
            <v>200113</v>
          </cell>
          <cell r="K1134" t="str">
            <v>1624-00-013</v>
          </cell>
        </row>
        <row r="1135">
          <cell r="I1135">
            <v>7.7</v>
          </cell>
          <cell r="J1135">
            <v>676543</v>
          </cell>
          <cell r="K1135" t="str">
            <v>1624-00-013</v>
          </cell>
        </row>
        <row r="1136">
          <cell r="I1136">
            <v>7.7</v>
          </cell>
          <cell r="J1136">
            <v>1080000</v>
          </cell>
          <cell r="K1136" t="str">
            <v>1624-00-013</v>
          </cell>
        </row>
        <row r="1137">
          <cell r="I1137">
            <v>7.7</v>
          </cell>
          <cell r="J1137">
            <v>18900</v>
          </cell>
          <cell r="K1137" t="str">
            <v>1624-00-013</v>
          </cell>
        </row>
        <row r="1138">
          <cell r="I1138">
            <v>7.7</v>
          </cell>
          <cell r="J1138">
            <v>3170000</v>
          </cell>
          <cell r="K1138" t="str">
            <v>1624-00-013</v>
          </cell>
        </row>
        <row r="1139">
          <cell r="I1139">
            <v>7.7</v>
          </cell>
          <cell r="J1139">
            <v>1391802</v>
          </cell>
          <cell r="K1139" t="str">
            <v>1624-00-013</v>
          </cell>
        </row>
        <row r="1140">
          <cell r="I1140">
            <v>7.7</v>
          </cell>
          <cell r="J1140">
            <v>327496</v>
          </cell>
          <cell r="K1140" t="str">
            <v>1624-00-013</v>
          </cell>
        </row>
        <row r="1141">
          <cell r="I1141">
            <v>7.7</v>
          </cell>
          <cell r="J1141">
            <v>253500</v>
          </cell>
          <cell r="K1141" t="str">
            <v>1624-00-013</v>
          </cell>
        </row>
        <row r="1142">
          <cell r="I1142">
            <v>7.7</v>
          </cell>
          <cell r="J1142">
            <v>199793.6</v>
          </cell>
          <cell r="K1142" t="str">
            <v>1624-00-013</v>
          </cell>
        </row>
        <row r="1143">
          <cell r="I1143">
            <v>7.7</v>
          </cell>
          <cell r="J1143">
            <v>637622</v>
          </cell>
          <cell r="K1143" t="str">
            <v>1624-00-013</v>
          </cell>
        </row>
        <row r="1144">
          <cell r="I1144">
            <v>7.7</v>
          </cell>
          <cell r="J1144">
            <v>122400</v>
          </cell>
          <cell r="K1144" t="str">
            <v>1624-00-013</v>
          </cell>
        </row>
        <row r="1145">
          <cell r="I1145">
            <v>7.7</v>
          </cell>
          <cell r="J1145">
            <v>9345</v>
          </cell>
          <cell r="K1145" t="str">
            <v>1624-00-013</v>
          </cell>
        </row>
        <row r="1146">
          <cell r="I1146">
            <v>7.7</v>
          </cell>
          <cell r="J1146">
            <v>25000</v>
          </cell>
          <cell r="K1146" t="str">
            <v>1624-00-013</v>
          </cell>
        </row>
        <row r="1147">
          <cell r="I1147">
            <v>7.7</v>
          </cell>
          <cell r="J1147">
            <v>45000</v>
          </cell>
          <cell r="K1147" t="str">
            <v>1624-00-013</v>
          </cell>
        </row>
        <row r="1148">
          <cell r="I1148">
            <v>7.7</v>
          </cell>
          <cell r="J1148">
            <v>998968</v>
          </cell>
          <cell r="K1148" t="str">
            <v>1624-00-013</v>
          </cell>
        </row>
        <row r="1149">
          <cell r="I1149">
            <v>7.7</v>
          </cell>
          <cell r="J1149">
            <v>300000</v>
          </cell>
          <cell r="K1149" t="str">
            <v>1624-00-016</v>
          </cell>
        </row>
        <row r="1150">
          <cell r="I1150">
            <v>7.7</v>
          </cell>
          <cell r="J1150">
            <v>271250</v>
          </cell>
          <cell r="K1150" t="str">
            <v>1624-00-016</v>
          </cell>
        </row>
        <row r="1153">
          <cell r="J1153">
            <v>218851008.70999995</v>
          </cell>
        </row>
        <row r="1156">
          <cell r="J1156">
            <v>218846108.71000001</v>
          </cell>
        </row>
        <row r="1157">
          <cell r="J1157">
            <v>4899.9999999403954</v>
          </cell>
        </row>
        <row r="1160">
          <cell r="I1160">
            <v>4.7</v>
          </cell>
          <cell r="J1160">
            <v>3000</v>
          </cell>
          <cell r="K1160" t="str">
            <v>1624-00-006</v>
          </cell>
        </row>
        <row r="1161">
          <cell r="I1161">
            <v>4.7</v>
          </cell>
          <cell r="J1161">
            <v>6000</v>
          </cell>
          <cell r="K1161" t="str">
            <v>1624-00-006</v>
          </cell>
        </row>
        <row r="1162">
          <cell r="I1162">
            <v>4.7</v>
          </cell>
          <cell r="J1162">
            <v>5000</v>
          </cell>
          <cell r="K1162" t="str">
            <v>1624-00-006</v>
          </cell>
        </row>
        <row r="1163">
          <cell r="I1163">
            <v>4.7</v>
          </cell>
          <cell r="J1163">
            <v>5000</v>
          </cell>
          <cell r="K1163" t="str">
            <v>1624-00-006</v>
          </cell>
        </row>
        <row r="1164">
          <cell r="I1164">
            <v>4.5999999999999996</v>
          </cell>
          <cell r="J1164">
            <v>1659</v>
          </cell>
          <cell r="K1164" t="str">
            <v>1624-00-006</v>
          </cell>
        </row>
        <row r="1165">
          <cell r="I1165">
            <v>4.0999999999999996</v>
          </cell>
          <cell r="J1165">
            <v>-420</v>
          </cell>
          <cell r="K1165" t="str">
            <v>1624-00-013</v>
          </cell>
        </row>
        <row r="1166">
          <cell r="I1166">
            <v>4.0999999999999996</v>
          </cell>
          <cell r="J1166">
            <v>-29.4</v>
          </cell>
          <cell r="K1166" t="str">
            <v>1624-00-013</v>
          </cell>
        </row>
        <row r="1167">
          <cell r="I1167">
            <v>4.0999999999999996</v>
          </cell>
          <cell r="J1167">
            <v>-17920</v>
          </cell>
          <cell r="K1167" t="str">
            <v>1624-00-013</v>
          </cell>
        </row>
        <row r="1168">
          <cell r="I1168">
            <v>4.0999999999999996</v>
          </cell>
          <cell r="J1168">
            <v>-1254.4000000000001</v>
          </cell>
          <cell r="K1168" t="str">
            <v>1624-00-013</v>
          </cell>
        </row>
        <row r="1169">
          <cell r="I1169">
            <v>4.0999999999999996</v>
          </cell>
          <cell r="J1169">
            <v>5880</v>
          </cell>
          <cell r="K1169" t="str">
            <v>1624-00-013</v>
          </cell>
        </row>
        <row r="1170">
          <cell r="I1170">
            <v>4.0999999999999996</v>
          </cell>
          <cell r="J1170">
            <v>19600</v>
          </cell>
          <cell r="K1170" t="str">
            <v>1624-00-013</v>
          </cell>
        </row>
        <row r="1171">
          <cell r="I1171">
            <v>4.0999999999999996</v>
          </cell>
          <cell r="J1171">
            <v>6948</v>
          </cell>
          <cell r="K1171" t="str">
            <v>1624-00-013</v>
          </cell>
        </row>
        <row r="1172">
          <cell r="I1172">
            <v>4</v>
          </cell>
          <cell r="J1172">
            <v>486.36</v>
          </cell>
          <cell r="K1172" t="str">
            <v>1624-00-013</v>
          </cell>
        </row>
        <row r="1173">
          <cell r="I1173">
            <v>4</v>
          </cell>
          <cell r="J1173">
            <v>751278.39</v>
          </cell>
          <cell r="K1173" t="str">
            <v>1624-00-013</v>
          </cell>
        </row>
        <row r="1174">
          <cell r="I1174">
            <v>4</v>
          </cell>
          <cell r="J1174">
            <v>52589.49</v>
          </cell>
          <cell r="K1174" t="str">
            <v>1624-00-013</v>
          </cell>
        </row>
        <row r="1175">
          <cell r="I1175">
            <v>5</v>
          </cell>
          <cell r="J1175">
            <v>36960</v>
          </cell>
          <cell r="K1175" t="str">
            <v>1624-00-013</v>
          </cell>
        </row>
        <row r="1176">
          <cell r="I1176">
            <v>5</v>
          </cell>
          <cell r="J1176">
            <v>2587.1999999999998</v>
          </cell>
          <cell r="K1176" t="str">
            <v>1624-00-013</v>
          </cell>
        </row>
        <row r="1177">
          <cell r="I1177">
            <v>5</v>
          </cell>
          <cell r="J1177">
            <v>23408</v>
          </cell>
          <cell r="K1177" t="str">
            <v>1624-00-013</v>
          </cell>
        </row>
        <row r="1178">
          <cell r="I1178">
            <v>5</v>
          </cell>
          <cell r="J1178">
            <v>1638.56</v>
          </cell>
          <cell r="K1178" t="str">
            <v>1624-00-013</v>
          </cell>
        </row>
        <row r="1179">
          <cell r="I1179">
            <v>5</v>
          </cell>
          <cell r="J1179">
            <v>13552</v>
          </cell>
          <cell r="K1179" t="str">
            <v>1624-00-013</v>
          </cell>
        </row>
        <row r="1180">
          <cell r="I1180">
            <v>5</v>
          </cell>
          <cell r="J1180">
            <v>948.64</v>
          </cell>
          <cell r="K1180" t="str">
            <v>1624-00-013</v>
          </cell>
        </row>
        <row r="1181">
          <cell r="I1181">
            <v>4.7</v>
          </cell>
          <cell r="J1181">
            <v>22650</v>
          </cell>
          <cell r="K1181" t="str">
            <v>1624-00-013</v>
          </cell>
        </row>
        <row r="1182">
          <cell r="I1182">
            <v>4.7</v>
          </cell>
          <cell r="J1182">
            <v>1585.5</v>
          </cell>
          <cell r="K1182" t="str">
            <v>1624-00-013</v>
          </cell>
        </row>
        <row r="1183">
          <cell r="I1183">
            <v>4</v>
          </cell>
          <cell r="J1183">
            <v>80100</v>
          </cell>
          <cell r="K1183" t="str">
            <v>1624-00-013</v>
          </cell>
        </row>
        <row r="1184">
          <cell r="I1184">
            <v>4</v>
          </cell>
          <cell r="J1184">
            <v>5607</v>
          </cell>
          <cell r="K1184" t="str">
            <v>1624-00-013</v>
          </cell>
        </row>
        <row r="1185">
          <cell r="I1185">
            <v>4.8</v>
          </cell>
          <cell r="J1185">
            <v>103000</v>
          </cell>
          <cell r="K1185" t="str">
            <v>1624-00-013</v>
          </cell>
        </row>
        <row r="1186">
          <cell r="I1186">
            <v>4.8</v>
          </cell>
          <cell r="J1186">
            <v>7210</v>
          </cell>
          <cell r="K1186" t="str">
            <v>1624-00-013</v>
          </cell>
        </row>
        <row r="1187">
          <cell r="I1187">
            <v>5</v>
          </cell>
          <cell r="J1187">
            <v>80000</v>
          </cell>
          <cell r="K1187" t="str">
            <v>1624-00-013</v>
          </cell>
        </row>
        <row r="1188">
          <cell r="I1188">
            <v>5</v>
          </cell>
          <cell r="J1188">
            <v>5600</v>
          </cell>
          <cell r="K1188" t="str">
            <v>1624-00-013</v>
          </cell>
        </row>
        <row r="1189">
          <cell r="I1189">
            <v>4.0999999999999996</v>
          </cell>
          <cell r="J1189">
            <v>227520</v>
          </cell>
          <cell r="K1189" t="str">
            <v>1624-00-013</v>
          </cell>
        </row>
        <row r="1190">
          <cell r="I1190">
            <v>4.0999999999999996</v>
          </cell>
          <cell r="J1190">
            <v>15926.4</v>
          </cell>
          <cell r="K1190" t="str">
            <v>1624-00-013</v>
          </cell>
        </row>
        <row r="1191">
          <cell r="I1191">
            <v>4.2</v>
          </cell>
          <cell r="J1191">
            <v>1200</v>
          </cell>
          <cell r="K1191" t="str">
            <v>1624-00-013</v>
          </cell>
        </row>
        <row r="1192">
          <cell r="I1192">
            <v>4.2</v>
          </cell>
          <cell r="J1192">
            <v>84</v>
          </cell>
          <cell r="K1192" t="str">
            <v>1624-00-013</v>
          </cell>
        </row>
        <row r="1193">
          <cell r="I1193">
            <v>4.0999999999999996</v>
          </cell>
          <cell r="J1193">
            <v>595138</v>
          </cell>
          <cell r="K1193" t="str">
            <v>1624-00-013</v>
          </cell>
        </row>
        <row r="1194">
          <cell r="I1194">
            <v>4.0999999999999996</v>
          </cell>
          <cell r="J1194">
            <v>571299</v>
          </cell>
          <cell r="K1194" t="str">
            <v>1624-00-013</v>
          </cell>
        </row>
        <row r="1195">
          <cell r="I1195">
            <v>2.2000000000000002</v>
          </cell>
          <cell r="J1195">
            <v>60900</v>
          </cell>
          <cell r="K1195" t="str">
            <v>1624-00-013</v>
          </cell>
        </row>
        <row r="1196">
          <cell r="I1196">
            <v>2.2000000000000002</v>
          </cell>
          <cell r="J1196">
            <v>4263</v>
          </cell>
          <cell r="K1196" t="str">
            <v>1624-00-013</v>
          </cell>
        </row>
        <row r="1197">
          <cell r="I1197">
            <v>4</v>
          </cell>
          <cell r="J1197">
            <v>9320</v>
          </cell>
          <cell r="K1197" t="str">
            <v>1624-00-013</v>
          </cell>
        </row>
        <row r="1198">
          <cell r="I1198">
            <v>4</v>
          </cell>
          <cell r="J1198">
            <v>652.4</v>
          </cell>
          <cell r="K1198" t="str">
            <v>1624-00-013</v>
          </cell>
        </row>
        <row r="1199">
          <cell r="I1199">
            <v>4.0999999999999996</v>
          </cell>
          <cell r="J1199">
            <v>19205</v>
          </cell>
          <cell r="K1199" t="str">
            <v>1624-00-013</v>
          </cell>
        </row>
        <row r="1200">
          <cell r="I1200">
            <v>4.0999999999999996</v>
          </cell>
          <cell r="J1200">
            <v>1344.35</v>
          </cell>
          <cell r="K1200" t="str">
            <v>1624-00-013</v>
          </cell>
        </row>
        <row r="1201">
          <cell r="I1201">
            <v>4.7</v>
          </cell>
          <cell r="J1201">
            <v>6861</v>
          </cell>
          <cell r="K1201" t="str">
            <v>1624-00-013</v>
          </cell>
        </row>
        <row r="1202">
          <cell r="I1202">
            <v>4.7</v>
          </cell>
          <cell r="J1202">
            <v>480.27</v>
          </cell>
          <cell r="K1202" t="str">
            <v>1624-00-013</v>
          </cell>
        </row>
        <row r="1203">
          <cell r="I1203">
            <v>4.5</v>
          </cell>
          <cell r="J1203">
            <v>915139.8</v>
          </cell>
          <cell r="K1203" t="str">
            <v>1624-00-013</v>
          </cell>
        </row>
        <row r="1204">
          <cell r="I1204">
            <v>4.5</v>
          </cell>
          <cell r="J1204">
            <v>64059.79</v>
          </cell>
          <cell r="K1204" t="str">
            <v>1624-00-013</v>
          </cell>
        </row>
        <row r="1205">
          <cell r="I1205">
            <v>4.0999999999999996</v>
          </cell>
          <cell r="J1205">
            <v>267000</v>
          </cell>
          <cell r="K1205" t="str">
            <v>1624-00-013</v>
          </cell>
        </row>
        <row r="1206">
          <cell r="I1206">
            <v>4.5</v>
          </cell>
          <cell r="J1206">
            <v>10400</v>
          </cell>
          <cell r="K1206" t="str">
            <v>1624-00-013</v>
          </cell>
        </row>
        <row r="1207">
          <cell r="I1207">
            <v>4.5</v>
          </cell>
          <cell r="J1207">
            <v>53675</v>
          </cell>
          <cell r="K1207" t="str">
            <v>1624-00-013</v>
          </cell>
        </row>
        <row r="1208">
          <cell r="I1208">
            <v>4.5</v>
          </cell>
          <cell r="J1208">
            <v>957185.8</v>
          </cell>
          <cell r="K1208" t="str">
            <v>1624-00-013</v>
          </cell>
        </row>
        <row r="1209">
          <cell r="I1209">
            <v>4.5</v>
          </cell>
          <cell r="J1209">
            <v>138800</v>
          </cell>
          <cell r="K1209" t="str">
            <v>1624-00-013</v>
          </cell>
        </row>
        <row r="1210">
          <cell r="I1210">
            <v>4.5</v>
          </cell>
          <cell r="J1210">
            <v>70728</v>
          </cell>
          <cell r="K1210" t="str">
            <v>1624-00-013</v>
          </cell>
        </row>
        <row r="1211">
          <cell r="I1211">
            <v>4.5</v>
          </cell>
          <cell r="J1211">
            <v>106058</v>
          </cell>
          <cell r="K1211" t="str">
            <v>1624-00-013</v>
          </cell>
        </row>
        <row r="1212">
          <cell r="I1212">
            <v>4.5</v>
          </cell>
          <cell r="J1212">
            <v>112273</v>
          </cell>
          <cell r="K1212" t="str">
            <v>1624-00-013</v>
          </cell>
        </row>
        <row r="1213">
          <cell r="I1213">
            <v>4.5</v>
          </cell>
          <cell r="J1213">
            <v>3065.05</v>
          </cell>
          <cell r="K1213" t="str">
            <v>1624-00-013</v>
          </cell>
        </row>
        <row r="1214">
          <cell r="I1214">
            <v>4.7</v>
          </cell>
          <cell r="J1214">
            <v>6840</v>
          </cell>
          <cell r="K1214" t="str">
            <v>1624-00-013</v>
          </cell>
        </row>
        <row r="1215">
          <cell r="I1215">
            <v>4.7</v>
          </cell>
          <cell r="J1215">
            <v>478.8</v>
          </cell>
          <cell r="K1215" t="str">
            <v>1624-00-013</v>
          </cell>
        </row>
        <row r="1216">
          <cell r="I1216">
            <v>4.7</v>
          </cell>
          <cell r="J1216">
            <v>10480</v>
          </cell>
          <cell r="K1216" t="str">
            <v>1624-00-013</v>
          </cell>
        </row>
        <row r="1217">
          <cell r="I1217">
            <v>4.7</v>
          </cell>
          <cell r="J1217">
            <v>733.6</v>
          </cell>
          <cell r="K1217" t="str">
            <v>1624-00-013</v>
          </cell>
        </row>
        <row r="1218">
          <cell r="I1218">
            <v>4.7</v>
          </cell>
          <cell r="J1218">
            <v>28000</v>
          </cell>
          <cell r="K1218" t="str">
            <v>1624-00-013</v>
          </cell>
        </row>
        <row r="1219">
          <cell r="I1219">
            <v>4.7</v>
          </cell>
          <cell r="J1219">
            <v>1960</v>
          </cell>
          <cell r="K1219" t="str">
            <v>1624-00-013</v>
          </cell>
        </row>
        <row r="1220">
          <cell r="I1220">
            <v>4.7</v>
          </cell>
          <cell r="J1220">
            <v>133120</v>
          </cell>
          <cell r="K1220" t="str">
            <v>1624-00-013</v>
          </cell>
        </row>
        <row r="1221">
          <cell r="I1221">
            <v>4.7</v>
          </cell>
          <cell r="J1221">
            <v>9318.4</v>
          </cell>
          <cell r="K1221" t="str">
            <v>1624-00-013</v>
          </cell>
        </row>
        <row r="1222">
          <cell r="I1222">
            <v>4.7</v>
          </cell>
          <cell r="J1222">
            <v>10240</v>
          </cell>
          <cell r="K1222" t="str">
            <v>1624-00-013</v>
          </cell>
        </row>
        <row r="1223">
          <cell r="I1223">
            <v>4.7</v>
          </cell>
          <cell r="J1223">
            <v>716.8</v>
          </cell>
          <cell r="K1223" t="str">
            <v>1624-00-013</v>
          </cell>
        </row>
        <row r="1224">
          <cell r="I1224">
            <v>4.7</v>
          </cell>
          <cell r="J1224">
            <v>131100</v>
          </cell>
          <cell r="K1224" t="str">
            <v>1624-00-013</v>
          </cell>
        </row>
        <row r="1225">
          <cell r="I1225">
            <v>4.7</v>
          </cell>
          <cell r="J1225">
            <v>9177</v>
          </cell>
          <cell r="K1225" t="str">
            <v>1624-00-013</v>
          </cell>
        </row>
        <row r="1226">
          <cell r="I1226">
            <v>4.7</v>
          </cell>
          <cell r="J1226">
            <v>70496</v>
          </cell>
          <cell r="K1226" t="str">
            <v>1624-00-013</v>
          </cell>
        </row>
        <row r="1227">
          <cell r="I1227">
            <v>4.7</v>
          </cell>
          <cell r="J1227">
            <v>4934.72</v>
          </cell>
          <cell r="K1227" t="str">
            <v>1624-00-013</v>
          </cell>
        </row>
        <row r="1228">
          <cell r="I1228">
            <v>4.7</v>
          </cell>
          <cell r="J1228">
            <v>465</v>
          </cell>
          <cell r="K1228" t="str">
            <v>1624-00-013</v>
          </cell>
        </row>
        <row r="1229">
          <cell r="I1229">
            <v>4.7</v>
          </cell>
          <cell r="J1229">
            <v>32.549999999999997</v>
          </cell>
          <cell r="K1229" t="str">
            <v>1624-00-013</v>
          </cell>
        </row>
        <row r="1230">
          <cell r="I1230">
            <v>4.2</v>
          </cell>
          <cell r="J1230">
            <v>1080000</v>
          </cell>
          <cell r="K1230" t="str">
            <v>1624-00-013</v>
          </cell>
        </row>
        <row r="1231">
          <cell r="I1231">
            <v>4.0999999999999996</v>
          </cell>
          <cell r="J1231">
            <v>310642</v>
          </cell>
          <cell r="K1231" t="str">
            <v>1624-00-013</v>
          </cell>
        </row>
        <row r="1232">
          <cell r="I1232">
            <v>4.0999999999999996</v>
          </cell>
          <cell r="J1232">
            <v>155270</v>
          </cell>
          <cell r="K1232" t="str">
            <v>1624-00-013</v>
          </cell>
        </row>
        <row r="1233">
          <cell r="I1233">
            <v>4.7</v>
          </cell>
          <cell r="J1233">
            <v>95897.76</v>
          </cell>
          <cell r="K1233" t="str">
            <v>1624-00-013</v>
          </cell>
        </row>
        <row r="1234">
          <cell r="I1234">
            <v>4.7</v>
          </cell>
          <cell r="J1234">
            <v>6712.84</v>
          </cell>
          <cell r="K1234" t="str">
            <v>1624-00-013</v>
          </cell>
        </row>
        <row r="1235">
          <cell r="I1235">
            <v>4.7</v>
          </cell>
          <cell r="J1235">
            <v>148850</v>
          </cell>
          <cell r="K1235" t="str">
            <v>1624-00-013</v>
          </cell>
        </row>
        <row r="1236">
          <cell r="I1236">
            <v>4.7</v>
          </cell>
          <cell r="J1236">
            <v>10419.5</v>
          </cell>
          <cell r="K1236" t="str">
            <v>1624-00-013</v>
          </cell>
        </row>
        <row r="1237">
          <cell r="I1237">
            <v>5</v>
          </cell>
          <cell r="J1237">
            <v>9198</v>
          </cell>
          <cell r="K1237" t="str">
            <v>1624-00-013</v>
          </cell>
        </row>
        <row r="1238">
          <cell r="I1238">
            <v>5</v>
          </cell>
          <cell r="J1238">
            <v>643.86</v>
          </cell>
          <cell r="K1238" t="str">
            <v>1624-00-013</v>
          </cell>
        </row>
        <row r="1239">
          <cell r="I1239">
            <v>5</v>
          </cell>
          <cell r="J1239">
            <v>186711.8</v>
          </cell>
          <cell r="K1239" t="str">
            <v>1624-00-013</v>
          </cell>
        </row>
        <row r="1240">
          <cell r="I1240">
            <v>5</v>
          </cell>
          <cell r="J1240">
            <v>13069.83</v>
          </cell>
          <cell r="K1240" t="str">
            <v>1624-00-013</v>
          </cell>
        </row>
        <row r="1241">
          <cell r="I1241">
            <v>5</v>
          </cell>
          <cell r="J1241">
            <v>271439.09999999998</v>
          </cell>
          <cell r="K1241" t="str">
            <v>1624-00-013</v>
          </cell>
        </row>
        <row r="1242">
          <cell r="I1242">
            <v>5</v>
          </cell>
          <cell r="J1242">
            <v>19000.740000000002</v>
          </cell>
          <cell r="K1242" t="str">
            <v>1624-00-013</v>
          </cell>
        </row>
        <row r="1243">
          <cell r="I1243">
            <v>4.8</v>
          </cell>
          <cell r="J1243">
            <v>619480</v>
          </cell>
          <cell r="K1243" t="str">
            <v>1624-00-013</v>
          </cell>
        </row>
        <row r="1244">
          <cell r="I1244">
            <v>4.8</v>
          </cell>
          <cell r="J1244">
            <v>43363.6</v>
          </cell>
          <cell r="K1244" t="str">
            <v>1624-00-013</v>
          </cell>
        </row>
        <row r="1245">
          <cell r="I1245">
            <v>4.7</v>
          </cell>
          <cell r="J1245">
            <v>3000</v>
          </cell>
          <cell r="K1245" t="str">
            <v>1624-00-013</v>
          </cell>
        </row>
        <row r="1246">
          <cell r="I1246">
            <v>4.7</v>
          </cell>
          <cell r="J1246">
            <v>210</v>
          </cell>
          <cell r="K1246" t="str">
            <v>1624-00-013</v>
          </cell>
        </row>
        <row r="1247">
          <cell r="I1247">
            <v>4.7</v>
          </cell>
          <cell r="J1247">
            <v>2727390.6</v>
          </cell>
          <cell r="K1247" t="str">
            <v>1624-00-013</v>
          </cell>
        </row>
        <row r="1248">
          <cell r="I1248">
            <v>4.7</v>
          </cell>
          <cell r="J1248">
            <v>190917.34</v>
          </cell>
          <cell r="K1248" t="str">
            <v>1624-00-013</v>
          </cell>
        </row>
        <row r="1249">
          <cell r="I1249">
            <v>4.7</v>
          </cell>
          <cell r="J1249">
            <v>5415</v>
          </cell>
          <cell r="K1249" t="str">
            <v>1624-00-013</v>
          </cell>
        </row>
        <row r="1250">
          <cell r="I1250">
            <v>5</v>
          </cell>
          <cell r="J1250">
            <v>71952.3</v>
          </cell>
          <cell r="K1250" t="str">
            <v>1624-00-013</v>
          </cell>
        </row>
        <row r="1251">
          <cell r="I1251">
            <v>5</v>
          </cell>
          <cell r="J1251">
            <v>5036.66</v>
          </cell>
          <cell r="K1251" t="str">
            <v>1624-00-013</v>
          </cell>
        </row>
        <row r="1252">
          <cell r="I1252">
            <v>4.0999999999999996</v>
          </cell>
          <cell r="J1252">
            <v>261438.32</v>
          </cell>
          <cell r="K1252" t="str">
            <v>1624-00-013</v>
          </cell>
        </row>
        <row r="1253">
          <cell r="I1253">
            <v>4.3</v>
          </cell>
          <cell r="J1253">
            <v>4957</v>
          </cell>
          <cell r="K1253" t="str">
            <v>1624-00-013</v>
          </cell>
        </row>
        <row r="1254">
          <cell r="I1254">
            <v>4.3</v>
          </cell>
          <cell r="J1254">
            <v>346.99</v>
          </cell>
          <cell r="K1254" t="str">
            <v>1624-00-013</v>
          </cell>
        </row>
        <row r="1255">
          <cell r="I1255">
            <v>4</v>
          </cell>
          <cell r="J1255">
            <v>135301.57</v>
          </cell>
          <cell r="K1255" t="str">
            <v>1624-00-013</v>
          </cell>
        </row>
        <row r="1256">
          <cell r="I1256">
            <v>4</v>
          </cell>
          <cell r="J1256">
            <v>9471.11</v>
          </cell>
          <cell r="K1256" t="str">
            <v>1624-00-013</v>
          </cell>
        </row>
        <row r="1257">
          <cell r="I1257">
            <v>4</v>
          </cell>
          <cell r="J1257">
            <v>1450853.37</v>
          </cell>
          <cell r="K1257" t="str">
            <v>1624-00-013</v>
          </cell>
        </row>
        <row r="1258">
          <cell r="I1258">
            <v>4</v>
          </cell>
          <cell r="J1258">
            <v>101559.74</v>
          </cell>
          <cell r="K1258" t="str">
            <v>1624-00-013</v>
          </cell>
        </row>
        <row r="1259">
          <cell r="I1259">
            <v>4</v>
          </cell>
          <cell r="J1259">
            <v>14336</v>
          </cell>
          <cell r="K1259" t="str">
            <v>1624-00-013</v>
          </cell>
        </row>
        <row r="1260">
          <cell r="I1260">
            <v>4</v>
          </cell>
          <cell r="J1260">
            <v>1003.52</v>
          </cell>
          <cell r="K1260" t="str">
            <v>1624-00-013</v>
          </cell>
        </row>
        <row r="1261">
          <cell r="I1261">
            <v>3.1</v>
          </cell>
          <cell r="J1261">
            <v>22705.15</v>
          </cell>
          <cell r="K1261" t="str">
            <v>1624-00-013</v>
          </cell>
        </row>
        <row r="1262">
          <cell r="I1262">
            <v>3.1</v>
          </cell>
          <cell r="J1262">
            <v>350672.96</v>
          </cell>
          <cell r="K1262" t="str">
            <v>1624-00-013</v>
          </cell>
        </row>
        <row r="1263">
          <cell r="I1263">
            <v>6.4</v>
          </cell>
          <cell r="J1263">
            <v>2700</v>
          </cell>
          <cell r="K1263" t="str">
            <v>1624-00-013</v>
          </cell>
        </row>
        <row r="1264">
          <cell r="I1264">
            <v>6.2</v>
          </cell>
          <cell r="J1264">
            <v>2355</v>
          </cell>
          <cell r="K1264" t="str">
            <v>1624-00-013</v>
          </cell>
        </row>
        <row r="1265">
          <cell r="I1265">
            <v>6.2</v>
          </cell>
          <cell r="J1265">
            <v>1280</v>
          </cell>
          <cell r="K1265" t="str">
            <v>1624-00-013</v>
          </cell>
        </row>
        <row r="1266">
          <cell r="I1266">
            <v>4.5</v>
          </cell>
          <cell r="J1266">
            <v>17682</v>
          </cell>
          <cell r="K1266" t="str">
            <v>1624-00-013</v>
          </cell>
        </row>
        <row r="1267">
          <cell r="I1267">
            <v>2.2000000000000002</v>
          </cell>
          <cell r="J1267">
            <v>8500</v>
          </cell>
          <cell r="K1267" t="str">
            <v>1624-00-013</v>
          </cell>
        </row>
        <row r="1268">
          <cell r="I1268">
            <v>2.2000000000000002</v>
          </cell>
          <cell r="J1268">
            <v>4100</v>
          </cell>
          <cell r="K1268" t="str">
            <v>1624-00-013</v>
          </cell>
        </row>
        <row r="1269">
          <cell r="I1269">
            <v>3.2</v>
          </cell>
          <cell r="J1269">
            <v>164027</v>
          </cell>
          <cell r="K1269" t="str">
            <v>1624-00-013</v>
          </cell>
        </row>
        <row r="1270">
          <cell r="I1270">
            <v>3.2</v>
          </cell>
          <cell r="J1270">
            <v>25440</v>
          </cell>
          <cell r="K1270" t="str">
            <v>1624-00-013</v>
          </cell>
        </row>
        <row r="1271">
          <cell r="I1271">
            <v>3.2</v>
          </cell>
          <cell r="J1271">
            <v>2998</v>
          </cell>
          <cell r="K1271" t="str">
            <v>1624-00-013</v>
          </cell>
        </row>
        <row r="1272">
          <cell r="I1272">
            <v>4.5999999999999996</v>
          </cell>
          <cell r="J1272">
            <v>23000</v>
          </cell>
          <cell r="K1272" t="str">
            <v>1624-00-013</v>
          </cell>
        </row>
        <row r="1273">
          <cell r="I1273">
            <v>4.5999999999999996</v>
          </cell>
          <cell r="J1273">
            <v>1610</v>
          </cell>
          <cell r="K1273" t="str">
            <v>1624-00-013</v>
          </cell>
        </row>
        <row r="1274">
          <cell r="I1274">
            <v>5</v>
          </cell>
          <cell r="J1274">
            <v>75200</v>
          </cell>
          <cell r="K1274" t="str">
            <v>1624-00-013</v>
          </cell>
        </row>
        <row r="1275">
          <cell r="I1275">
            <v>5</v>
          </cell>
          <cell r="J1275">
            <v>5264</v>
          </cell>
          <cell r="K1275" t="str">
            <v>1624-00-013</v>
          </cell>
        </row>
        <row r="1276">
          <cell r="I1276">
            <v>4.3</v>
          </cell>
          <cell r="J1276">
            <v>973811.83</v>
          </cell>
          <cell r="K1276" t="str">
            <v>1624-00-013</v>
          </cell>
        </row>
        <row r="1277">
          <cell r="I1277">
            <v>4.3</v>
          </cell>
          <cell r="J1277">
            <v>68166.83</v>
          </cell>
          <cell r="K1277" t="str">
            <v>1624-00-013</v>
          </cell>
        </row>
        <row r="1278">
          <cell r="I1278">
            <v>4.3</v>
          </cell>
          <cell r="J1278">
            <v>22000</v>
          </cell>
          <cell r="K1278" t="str">
            <v>1624-00-013</v>
          </cell>
        </row>
        <row r="1279">
          <cell r="I1279">
            <v>4.3</v>
          </cell>
          <cell r="J1279">
            <v>1540</v>
          </cell>
          <cell r="K1279" t="str">
            <v>1624-00-013</v>
          </cell>
        </row>
        <row r="1280">
          <cell r="I1280">
            <v>4.3</v>
          </cell>
          <cell r="J1280">
            <v>111600</v>
          </cell>
          <cell r="K1280" t="str">
            <v>1624-00-013</v>
          </cell>
        </row>
        <row r="1281">
          <cell r="I1281">
            <v>4.3</v>
          </cell>
          <cell r="J1281">
            <v>7812</v>
          </cell>
          <cell r="K1281" t="str">
            <v>1624-00-013</v>
          </cell>
        </row>
        <row r="1282">
          <cell r="I1282">
            <v>4.0999999999999996</v>
          </cell>
          <cell r="J1282">
            <v>17080</v>
          </cell>
          <cell r="K1282" t="str">
            <v>1624-00-013</v>
          </cell>
        </row>
        <row r="1283">
          <cell r="I1283">
            <v>4.0999999999999996</v>
          </cell>
          <cell r="J1283">
            <v>1195.5999999999999</v>
          </cell>
          <cell r="K1283" t="str">
            <v>1624-00-013</v>
          </cell>
        </row>
        <row r="1284">
          <cell r="I1284">
            <v>4.7</v>
          </cell>
          <cell r="J1284">
            <v>20000</v>
          </cell>
          <cell r="K1284" t="str">
            <v>1624-00-013</v>
          </cell>
        </row>
        <row r="1285">
          <cell r="I1285">
            <v>4.7</v>
          </cell>
          <cell r="J1285">
            <v>1400</v>
          </cell>
          <cell r="K1285" t="str">
            <v>1624-00-013</v>
          </cell>
        </row>
        <row r="1286">
          <cell r="I1286">
            <v>4.7</v>
          </cell>
          <cell r="J1286">
            <v>42159</v>
          </cell>
          <cell r="K1286" t="str">
            <v>1624-00-013</v>
          </cell>
        </row>
        <row r="1287">
          <cell r="I1287">
            <v>4.7</v>
          </cell>
          <cell r="J1287">
            <v>2951.13</v>
          </cell>
          <cell r="K1287" t="str">
            <v>1624-00-013</v>
          </cell>
        </row>
        <row r="1288">
          <cell r="I1288">
            <v>5</v>
          </cell>
          <cell r="J1288">
            <v>155612.16</v>
          </cell>
          <cell r="K1288" t="str">
            <v>1624-00-013</v>
          </cell>
        </row>
        <row r="1289">
          <cell r="I1289">
            <v>5</v>
          </cell>
          <cell r="J1289">
            <v>10892.85</v>
          </cell>
          <cell r="K1289" t="str">
            <v>1624-00-013</v>
          </cell>
        </row>
        <row r="1290">
          <cell r="I1290">
            <v>5</v>
          </cell>
          <cell r="J1290">
            <v>6840</v>
          </cell>
          <cell r="K1290" t="str">
            <v>1624-00-013</v>
          </cell>
        </row>
        <row r="1291">
          <cell r="I1291">
            <v>5</v>
          </cell>
          <cell r="J1291">
            <v>478.8</v>
          </cell>
          <cell r="K1291" t="str">
            <v>1624-00-013</v>
          </cell>
        </row>
        <row r="1292">
          <cell r="I1292">
            <v>5</v>
          </cell>
          <cell r="J1292">
            <v>172177.92000000001</v>
          </cell>
          <cell r="K1292" t="str">
            <v>1624-00-013</v>
          </cell>
        </row>
        <row r="1293">
          <cell r="I1293">
            <v>5</v>
          </cell>
          <cell r="J1293">
            <v>12052.45</v>
          </cell>
          <cell r="K1293" t="str">
            <v>1624-00-013</v>
          </cell>
        </row>
        <row r="1294">
          <cell r="I1294">
            <v>5</v>
          </cell>
          <cell r="J1294">
            <v>42092.639999999999</v>
          </cell>
          <cell r="K1294" t="str">
            <v>1624-00-013</v>
          </cell>
        </row>
        <row r="1295">
          <cell r="I1295">
            <v>5</v>
          </cell>
          <cell r="J1295">
            <v>2946.48</v>
          </cell>
          <cell r="K1295" t="str">
            <v>1624-00-013</v>
          </cell>
        </row>
        <row r="1296">
          <cell r="I1296">
            <v>5</v>
          </cell>
          <cell r="J1296">
            <v>176832</v>
          </cell>
          <cell r="K1296" t="str">
            <v>1624-00-013</v>
          </cell>
        </row>
        <row r="1297">
          <cell r="I1297">
            <v>5</v>
          </cell>
          <cell r="J1297">
            <v>12378.24</v>
          </cell>
          <cell r="K1297" t="str">
            <v>1624-00-013</v>
          </cell>
        </row>
        <row r="1298">
          <cell r="I1298">
            <v>4.0999999999999996</v>
          </cell>
          <cell r="J1298">
            <v>20240</v>
          </cell>
          <cell r="K1298" t="str">
            <v>1624-00-013</v>
          </cell>
        </row>
        <row r="1299">
          <cell r="I1299">
            <v>4.0999999999999996</v>
          </cell>
          <cell r="J1299">
            <v>1416.8</v>
          </cell>
          <cell r="K1299" t="str">
            <v>1624-00-013</v>
          </cell>
        </row>
        <row r="1300">
          <cell r="I1300">
            <v>2.2999999999999998</v>
          </cell>
          <cell r="J1300">
            <v>240.47</v>
          </cell>
          <cell r="K1300" t="str">
            <v>1624-00-013</v>
          </cell>
        </row>
        <row r="1301">
          <cell r="I1301">
            <v>2.2999999999999998</v>
          </cell>
          <cell r="J1301">
            <v>6.56</v>
          </cell>
          <cell r="K1301" t="str">
            <v>1624-00-013</v>
          </cell>
        </row>
        <row r="1302">
          <cell r="I1302">
            <v>2.4</v>
          </cell>
          <cell r="J1302">
            <v>116.23</v>
          </cell>
          <cell r="K1302" t="str">
            <v>1624-00-013</v>
          </cell>
        </row>
        <row r="1303">
          <cell r="I1303">
            <v>2.4</v>
          </cell>
          <cell r="J1303">
            <v>3.17</v>
          </cell>
          <cell r="K1303" t="str">
            <v>1624-00-013</v>
          </cell>
        </row>
        <row r="1304">
          <cell r="I1304">
            <v>4.7</v>
          </cell>
          <cell r="J1304">
            <v>12800</v>
          </cell>
          <cell r="K1304" t="str">
            <v>1624-00-013</v>
          </cell>
        </row>
        <row r="1305">
          <cell r="I1305">
            <v>4.5</v>
          </cell>
          <cell r="J1305">
            <v>20500</v>
          </cell>
          <cell r="K1305" t="str">
            <v>1624-00-013</v>
          </cell>
        </row>
        <row r="1306">
          <cell r="I1306">
            <v>4.5</v>
          </cell>
          <cell r="J1306">
            <v>559.65</v>
          </cell>
          <cell r="K1306" t="str">
            <v>1624-00-013</v>
          </cell>
        </row>
        <row r="1307">
          <cell r="I1307">
            <v>4.2</v>
          </cell>
          <cell r="J1307">
            <v>41444</v>
          </cell>
          <cell r="K1307" t="str">
            <v>1624-00-013</v>
          </cell>
        </row>
        <row r="1308">
          <cell r="I1308">
            <v>6.2</v>
          </cell>
          <cell r="J1308">
            <v>200</v>
          </cell>
          <cell r="K1308" t="str">
            <v>1624-00-013</v>
          </cell>
        </row>
        <row r="1309">
          <cell r="I1309">
            <v>6.2</v>
          </cell>
          <cell r="J1309">
            <v>460</v>
          </cell>
          <cell r="K1309" t="str">
            <v>1624-00-013</v>
          </cell>
        </row>
        <row r="1310">
          <cell r="I1310">
            <v>6.2</v>
          </cell>
          <cell r="J1310">
            <v>518</v>
          </cell>
          <cell r="K1310" t="str">
            <v>1624-00-013</v>
          </cell>
        </row>
        <row r="1311">
          <cell r="I1311">
            <v>6.2</v>
          </cell>
          <cell r="J1311">
            <v>308</v>
          </cell>
          <cell r="K1311" t="str">
            <v>1624-00-013</v>
          </cell>
        </row>
        <row r="1312">
          <cell r="I1312">
            <v>6.2</v>
          </cell>
          <cell r="J1312">
            <v>602</v>
          </cell>
          <cell r="K1312" t="str">
            <v>1624-00-013</v>
          </cell>
        </row>
        <row r="1313">
          <cell r="I1313">
            <v>4.7</v>
          </cell>
          <cell r="J1313">
            <v>165</v>
          </cell>
          <cell r="K1313" t="str">
            <v>1624-00-013</v>
          </cell>
        </row>
        <row r="1314">
          <cell r="I1314">
            <v>4.7</v>
          </cell>
          <cell r="J1314">
            <v>128.97</v>
          </cell>
          <cell r="K1314" t="str">
            <v>1624-00-013</v>
          </cell>
        </row>
        <row r="1315">
          <cell r="I1315">
            <v>6.6</v>
          </cell>
          <cell r="J1315">
            <v>220</v>
          </cell>
          <cell r="K1315" t="str">
            <v>1624-00-013</v>
          </cell>
        </row>
        <row r="1316">
          <cell r="I1316">
            <v>6.5</v>
          </cell>
          <cell r="J1316">
            <v>3950</v>
          </cell>
          <cell r="K1316" t="str">
            <v>1624-00-013</v>
          </cell>
        </row>
        <row r="1317">
          <cell r="I1317">
            <v>6.2</v>
          </cell>
          <cell r="J1317">
            <v>508</v>
          </cell>
          <cell r="K1317" t="str">
            <v>1624-00-013</v>
          </cell>
        </row>
        <row r="1318">
          <cell r="I1318">
            <v>4.7</v>
          </cell>
          <cell r="J1318">
            <v>3066</v>
          </cell>
          <cell r="K1318" t="str">
            <v>1624-00-013</v>
          </cell>
        </row>
        <row r="1319">
          <cell r="I1319">
            <v>4.7</v>
          </cell>
          <cell r="J1319">
            <v>40</v>
          </cell>
          <cell r="K1319" t="str">
            <v>1624-00-013</v>
          </cell>
        </row>
        <row r="1320">
          <cell r="I1320">
            <v>4.7</v>
          </cell>
          <cell r="J1320">
            <v>3.52</v>
          </cell>
          <cell r="K1320" t="str">
            <v>1624-00-013</v>
          </cell>
        </row>
        <row r="1321">
          <cell r="I1321">
            <v>6.5</v>
          </cell>
          <cell r="J1321">
            <v>107.84</v>
          </cell>
          <cell r="K1321" t="str">
            <v>1624-00-013</v>
          </cell>
        </row>
        <row r="1322">
          <cell r="I1322">
            <v>4.7</v>
          </cell>
          <cell r="J1322">
            <v>61980</v>
          </cell>
          <cell r="K1322" t="str">
            <v>1624-00-013</v>
          </cell>
        </row>
        <row r="1323">
          <cell r="I1323">
            <v>4.7</v>
          </cell>
          <cell r="J1323">
            <v>4338.6000000000004</v>
          </cell>
          <cell r="K1323" t="str">
            <v>1624-00-013</v>
          </cell>
        </row>
        <row r="1324">
          <cell r="I1324">
            <v>4.7</v>
          </cell>
          <cell r="J1324">
            <v>24657</v>
          </cell>
          <cell r="K1324" t="str">
            <v>1624-00-013</v>
          </cell>
        </row>
        <row r="1325">
          <cell r="I1325">
            <v>4.7</v>
          </cell>
          <cell r="J1325">
            <v>1725.99</v>
          </cell>
          <cell r="K1325" t="str">
            <v>1624-00-013</v>
          </cell>
        </row>
        <row r="1326">
          <cell r="I1326">
            <v>4.0999999999999996</v>
          </cell>
          <cell r="J1326">
            <v>10932</v>
          </cell>
          <cell r="K1326" t="str">
            <v>1624-00-013</v>
          </cell>
        </row>
        <row r="1327">
          <cell r="I1327">
            <v>4.0999999999999996</v>
          </cell>
          <cell r="J1327">
            <v>765.24</v>
          </cell>
          <cell r="K1327" t="str">
            <v>1624-00-013</v>
          </cell>
        </row>
        <row r="1328">
          <cell r="I1328">
            <v>5</v>
          </cell>
          <cell r="J1328">
            <v>7763</v>
          </cell>
          <cell r="K1328" t="str">
            <v>1624-00-013</v>
          </cell>
        </row>
        <row r="1329">
          <cell r="I1329">
            <v>5</v>
          </cell>
          <cell r="J1329">
            <v>543.41</v>
          </cell>
          <cell r="K1329" t="str">
            <v>1624-00-013</v>
          </cell>
        </row>
        <row r="1330">
          <cell r="I1330">
            <v>4.2</v>
          </cell>
          <cell r="J1330">
            <v>65460</v>
          </cell>
          <cell r="K1330" t="str">
            <v>1624-00-013</v>
          </cell>
        </row>
        <row r="1331">
          <cell r="I1331">
            <v>4.7</v>
          </cell>
          <cell r="J1331">
            <v>74874</v>
          </cell>
          <cell r="K1331" t="str">
            <v>1624-00-013</v>
          </cell>
        </row>
        <row r="1332">
          <cell r="I1332">
            <v>4.7</v>
          </cell>
          <cell r="J1332">
            <v>5241.18</v>
          </cell>
          <cell r="K1332" t="str">
            <v>1624-00-013</v>
          </cell>
        </row>
        <row r="1333">
          <cell r="I1333">
            <v>4.7</v>
          </cell>
          <cell r="J1333">
            <v>9600</v>
          </cell>
          <cell r="K1333" t="str">
            <v>1624-00-013</v>
          </cell>
        </row>
        <row r="1334">
          <cell r="I1334">
            <v>4.7</v>
          </cell>
          <cell r="J1334">
            <v>672</v>
          </cell>
          <cell r="K1334" t="str">
            <v>1624-00-013</v>
          </cell>
        </row>
        <row r="1335">
          <cell r="I1335">
            <v>2.2000000000000002</v>
          </cell>
          <cell r="J1335">
            <v>6500</v>
          </cell>
          <cell r="K1335" t="str">
            <v>1624-00-013</v>
          </cell>
        </row>
        <row r="1336">
          <cell r="I1336">
            <v>2.2000000000000002</v>
          </cell>
          <cell r="J1336">
            <v>5500</v>
          </cell>
          <cell r="K1336" t="str">
            <v>1624-00-013</v>
          </cell>
        </row>
        <row r="1337">
          <cell r="I1337">
            <v>4.7</v>
          </cell>
          <cell r="J1337">
            <v>67650.8</v>
          </cell>
          <cell r="K1337" t="str">
            <v>1624-00-013</v>
          </cell>
        </row>
        <row r="1338">
          <cell r="I1338">
            <v>4.7</v>
          </cell>
          <cell r="J1338">
            <v>4735.5600000000004</v>
          </cell>
          <cell r="K1338" t="str">
            <v>1624-00-013</v>
          </cell>
        </row>
        <row r="1339">
          <cell r="I1339">
            <v>2.7</v>
          </cell>
          <cell r="J1339">
            <v>934.58</v>
          </cell>
          <cell r="K1339" t="str">
            <v>1624-00-013</v>
          </cell>
        </row>
        <row r="1340">
          <cell r="I1340">
            <v>2.7</v>
          </cell>
          <cell r="J1340">
            <v>25.51</v>
          </cell>
          <cell r="K1340" t="str">
            <v>1624-00-013</v>
          </cell>
        </row>
        <row r="1341">
          <cell r="I1341">
            <v>4.2</v>
          </cell>
          <cell r="J1341">
            <v>72402.5</v>
          </cell>
          <cell r="K1341" t="str">
            <v>1624-00-013</v>
          </cell>
        </row>
        <row r="1342">
          <cell r="I1342">
            <v>4.5999999999999996</v>
          </cell>
          <cell r="J1342">
            <v>121000</v>
          </cell>
          <cell r="K1342" t="str">
            <v>1624-00-013</v>
          </cell>
        </row>
        <row r="1343">
          <cell r="I1343">
            <v>4.5999999999999996</v>
          </cell>
          <cell r="J1343">
            <v>8470</v>
          </cell>
          <cell r="K1343" t="str">
            <v>1624-00-013</v>
          </cell>
        </row>
        <row r="1344">
          <cell r="I1344">
            <v>4.5999999999999996</v>
          </cell>
          <cell r="J1344">
            <v>186915.89</v>
          </cell>
          <cell r="K1344" t="str">
            <v>1624-00-013</v>
          </cell>
        </row>
        <row r="1345">
          <cell r="I1345">
            <v>4.5999999999999996</v>
          </cell>
          <cell r="J1345">
            <v>13084.11</v>
          </cell>
          <cell r="K1345" t="str">
            <v>1624-00-013</v>
          </cell>
        </row>
        <row r="1346">
          <cell r="I1346">
            <v>2.2999999999999998</v>
          </cell>
          <cell r="J1346">
            <v>1280.53</v>
          </cell>
          <cell r="K1346" t="str">
            <v>1624-00-013</v>
          </cell>
        </row>
        <row r="1347">
          <cell r="I1347">
            <v>2.2999999999999998</v>
          </cell>
          <cell r="J1347">
            <v>34.950000000000003</v>
          </cell>
          <cell r="K1347" t="str">
            <v>1624-00-013</v>
          </cell>
        </row>
        <row r="1348">
          <cell r="I1348">
            <v>2.4</v>
          </cell>
          <cell r="J1348">
            <v>618.16999999999996</v>
          </cell>
          <cell r="K1348" t="str">
            <v>1624-00-013</v>
          </cell>
        </row>
        <row r="1349">
          <cell r="I1349">
            <v>2.4</v>
          </cell>
          <cell r="J1349">
            <v>16.88</v>
          </cell>
          <cell r="K1349" t="str">
            <v>1624-00-013</v>
          </cell>
        </row>
        <row r="1350">
          <cell r="I1350">
            <v>5</v>
          </cell>
          <cell r="J1350">
            <v>128000</v>
          </cell>
          <cell r="K1350" t="str">
            <v>1624-00-013</v>
          </cell>
        </row>
        <row r="1351">
          <cell r="I1351">
            <v>5</v>
          </cell>
          <cell r="J1351">
            <v>8960</v>
          </cell>
          <cell r="K1351" t="str">
            <v>1624-00-013</v>
          </cell>
        </row>
        <row r="1352">
          <cell r="I1352">
            <v>3.1</v>
          </cell>
          <cell r="J1352">
            <v>75000</v>
          </cell>
          <cell r="K1352" t="str">
            <v>1624-00-013</v>
          </cell>
        </row>
        <row r="1353">
          <cell r="I1353">
            <v>4</v>
          </cell>
          <cell r="J1353">
            <v>280000</v>
          </cell>
          <cell r="K1353" t="str">
            <v>1624-00-013</v>
          </cell>
        </row>
        <row r="1354">
          <cell r="I1354">
            <v>4</v>
          </cell>
          <cell r="J1354">
            <v>19600</v>
          </cell>
          <cell r="K1354" t="str">
            <v>1624-00-013</v>
          </cell>
        </row>
        <row r="1355">
          <cell r="I1355">
            <v>4</v>
          </cell>
          <cell r="J1355">
            <v>280000</v>
          </cell>
          <cell r="K1355" t="str">
            <v>1624-00-013</v>
          </cell>
        </row>
        <row r="1356">
          <cell r="I1356">
            <v>4</v>
          </cell>
          <cell r="J1356">
            <v>19600</v>
          </cell>
          <cell r="K1356" t="str">
            <v>1624-00-013</v>
          </cell>
        </row>
        <row r="1357">
          <cell r="I1357">
            <v>4.9000000000000004</v>
          </cell>
          <cell r="J1357">
            <v>15070</v>
          </cell>
          <cell r="K1357" t="str">
            <v>1624-00-013</v>
          </cell>
        </row>
        <row r="1358">
          <cell r="I1358">
            <v>4.9000000000000004</v>
          </cell>
          <cell r="J1358">
            <v>1054.9000000000001</v>
          </cell>
          <cell r="K1358" t="str">
            <v>1624-00-013</v>
          </cell>
        </row>
        <row r="1359">
          <cell r="I1359">
            <v>4.8</v>
          </cell>
          <cell r="J1359">
            <v>1100</v>
          </cell>
          <cell r="K1359" t="str">
            <v>1624-00-013</v>
          </cell>
        </row>
        <row r="1360">
          <cell r="I1360">
            <v>6.2</v>
          </cell>
          <cell r="J1360">
            <v>311</v>
          </cell>
          <cell r="K1360" t="str">
            <v>1624-00-013</v>
          </cell>
        </row>
        <row r="1361">
          <cell r="I1361">
            <v>4.0999999999999996</v>
          </cell>
          <cell r="J1361">
            <v>8550</v>
          </cell>
          <cell r="K1361" t="str">
            <v>1624-00-013</v>
          </cell>
        </row>
        <row r="1362">
          <cell r="I1362">
            <v>5</v>
          </cell>
          <cell r="J1362">
            <v>282404.58</v>
          </cell>
          <cell r="K1362" t="str">
            <v>1624-00-013</v>
          </cell>
        </row>
        <row r="1363">
          <cell r="I1363">
            <v>5</v>
          </cell>
          <cell r="J1363">
            <v>19768.32</v>
          </cell>
          <cell r="K1363" t="str">
            <v>1624-00-013</v>
          </cell>
        </row>
        <row r="1364">
          <cell r="I1364">
            <v>6.2</v>
          </cell>
          <cell r="J1364">
            <v>1296</v>
          </cell>
          <cell r="K1364" t="str">
            <v>1624-00-013</v>
          </cell>
        </row>
        <row r="1365">
          <cell r="I1365">
            <v>6.5</v>
          </cell>
          <cell r="J1365">
            <v>64</v>
          </cell>
          <cell r="K1365" t="str">
            <v>1624-00-013</v>
          </cell>
        </row>
        <row r="1366">
          <cell r="I1366">
            <v>4.2</v>
          </cell>
          <cell r="J1366">
            <v>120002</v>
          </cell>
          <cell r="K1366" t="str">
            <v>1624-00-013</v>
          </cell>
        </row>
        <row r="1367">
          <cell r="I1367">
            <v>4.2</v>
          </cell>
          <cell r="J1367">
            <v>807086</v>
          </cell>
          <cell r="K1367" t="str">
            <v>1624-00-013</v>
          </cell>
        </row>
        <row r="1368">
          <cell r="I1368">
            <v>4.0999999999999996</v>
          </cell>
          <cell r="J1368">
            <v>38174</v>
          </cell>
          <cell r="K1368" t="str">
            <v>1624-00-013</v>
          </cell>
        </row>
        <row r="1369">
          <cell r="I1369">
            <v>4.0999999999999996</v>
          </cell>
          <cell r="J1369">
            <v>43696</v>
          </cell>
          <cell r="K1369" t="str">
            <v>1624-00-013</v>
          </cell>
        </row>
        <row r="1370">
          <cell r="I1370">
            <v>5</v>
          </cell>
          <cell r="J1370">
            <v>4396.5</v>
          </cell>
          <cell r="K1370" t="str">
            <v>1624-00-013</v>
          </cell>
        </row>
        <row r="1371">
          <cell r="I1371">
            <v>4.7</v>
          </cell>
          <cell r="J1371">
            <v>1080</v>
          </cell>
          <cell r="K1371" t="str">
            <v>1624-00-013</v>
          </cell>
        </row>
        <row r="1372">
          <cell r="I1372">
            <v>5</v>
          </cell>
          <cell r="J1372">
            <v>45</v>
          </cell>
          <cell r="K1372" t="str">
            <v>1624-00-013</v>
          </cell>
        </row>
        <row r="1373">
          <cell r="I1373">
            <v>3.2</v>
          </cell>
          <cell r="J1373">
            <v>1000</v>
          </cell>
          <cell r="K1373" t="str">
            <v>1624-00-013</v>
          </cell>
        </row>
        <row r="1374">
          <cell r="I1374">
            <v>6.2</v>
          </cell>
          <cell r="J1374">
            <v>90</v>
          </cell>
          <cell r="K1374" t="str">
            <v>1624-00-013</v>
          </cell>
        </row>
        <row r="1375">
          <cell r="I1375">
            <v>6.2</v>
          </cell>
          <cell r="J1375">
            <v>40</v>
          </cell>
          <cell r="K1375" t="str">
            <v>1624-00-013</v>
          </cell>
        </row>
        <row r="1376">
          <cell r="I1376">
            <v>6.2</v>
          </cell>
          <cell r="J1376">
            <v>375</v>
          </cell>
          <cell r="K1376" t="str">
            <v>1624-00-013</v>
          </cell>
        </row>
        <row r="1377">
          <cell r="I1377">
            <v>4.7</v>
          </cell>
          <cell r="J1377">
            <v>400</v>
          </cell>
          <cell r="K1377" t="str">
            <v>1624-00-013</v>
          </cell>
        </row>
        <row r="1378">
          <cell r="I1378">
            <v>4.7</v>
          </cell>
          <cell r="J1378">
            <v>4000</v>
          </cell>
          <cell r="K1378" t="str">
            <v>1624-00-013</v>
          </cell>
        </row>
        <row r="1379">
          <cell r="I1379">
            <v>3.2</v>
          </cell>
          <cell r="J1379">
            <v>1500</v>
          </cell>
          <cell r="K1379" t="str">
            <v>1624-00-013</v>
          </cell>
        </row>
        <row r="1380">
          <cell r="I1380">
            <v>4.7</v>
          </cell>
          <cell r="J1380">
            <v>75.599999999999994</v>
          </cell>
          <cell r="K1380" t="str">
            <v>1624-00-013</v>
          </cell>
        </row>
        <row r="1381">
          <cell r="I1381">
            <v>5</v>
          </cell>
          <cell r="J1381">
            <v>307.76</v>
          </cell>
          <cell r="K1381" t="str">
            <v>1624-00-013</v>
          </cell>
        </row>
        <row r="1382">
          <cell r="I1382">
            <v>5</v>
          </cell>
          <cell r="J1382">
            <v>0.03</v>
          </cell>
          <cell r="K1382" t="str">
            <v>1624-00-013</v>
          </cell>
        </row>
        <row r="1383">
          <cell r="I1383">
            <v>4.3</v>
          </cell>
          <cell r="J1383">
            <v>-23997.96</v>
          </cell>
          <cell r="K1383" t="str">
            <v>1624-00-013</v>
          </cell>
        </row>
        <row r="1384">
          <cell r="I1384">
            <v>4.3</v>
          </cell>
          <cell r="J1384">
            <v>-88221.5</v>
          </cell>
          <cell r="K1384" t="str">
            <v>1624-00-013</v>
          </cell>
        </row>
        <row r="1385">
          <cell r="I1385">
            <v>4.3</v>
          </cell>
          <cell r="J1385">
            <v>-86884</v>
          </cell>
          <cell r="K1385" t="str">
            <v>1624-00-013</v>
          </cell>
        </row>
        <row r="1386">
          <cell r="I1386">
            <v>2.7</v>
          </cell>
          <cell r="J1386">
            <v>-934.58</v>
          </cell>
          <cell r="K1386" t="str">
            <v>1624-00-013</v>
          </cell>
        </row>
        <row r="1387">
          <cell r="I1387">
            <v>2.7</v>
          </cell>
          <cell r="J1387">
            <v>-25.51</v>
          </cell>
          <cell r="K1387" t="str">
            <v>1624-00-013</v>
          </cell>
        </row>
        <row r="1388">
          <cell r="I1388">
            <v>2.7</v>
          </cell>
          <cell r="J1388">
            <v>-1200</v>
          </cell>
          <cell r="K1388" t="str">
            <v>1624-00-013</v>
          </cell>
        </row>
        <row r="1389">
          <cell r="I1389">
            <v>2.7</v>
          </cell>
          <cell r="J1389">
            <v>-32.76</v>
          </cell>
          <cell r="K1389" t="str">
            <v>1624-00-013</v>
          </cell>
        </row>
        <row r="1390">
          <cell r="I1390">
            <v>4.3</v>
          </cell>
          <cell r="J1390">
            <v>1000</v>
          </cell>
          <cell r="K1390" t="str">
            <v>1624-00-013</v>
          </cell>
        </row>
        <row r="1391">
          <cell r="I1391">
            <v>4.3</v>
          </cell>
          <cell r="J1391">
            <v>27.3</v>
          </cell>
          <cell r="K1391" t="str">
            <v>1624-00-013</v>
          </cell>
        </row>
        <row r="1392">
          <cell r="I1392">
            <v>5</v>
          </cell>
          <cell r="J1392">
            <v>18000</v>
          </cell>
          <cell r="K1392" t="str">
            <v>1624-00-013</v>
          </cell>
        </row>
        <row r="1393">
          <cell r="I1393">
            <v>5</v>
          </cell>
          <cell r="J1393">
            <v>1260</v>
          </cell>
          <cell r="K1393" t="str">
            <v>1624-00-013</v>
          </cell>
        </row>
        <row r="1394">
          <cell r="I1394">
            <v>4</v>
          </cell>
          <cell r="J1394">
            <v>239000</v>
          </cell>
          <cell r="K1394" t="str">
            <v>1624-00-013</v>
          </cell>
        </row>
        <row r="1395">
          <cell r="I1395">
            <v>4</v>
          </cell>
          <cell r="J1395">
            <v>16730</v>
          </cell>
          <cell r="K1395" t="str">
            <v>1624-00-013</v>
          </cell>
        </row>
        <row r="1396">
          <cell r="I1396">
            <v>4.7</v>
          </cell>
          <cell r="J1396">
            <v>47045.599999999999</v>
          </cell>
          <cell r="K1396" t="str">
            <v>1624-00-013</v>
          </cell>
        </row>
        <row r="1397">
          <cell r="I1397">
            <v>4.7</v>
          </cell>
          <cell r="J1397">
            <v>3293.19</v>
          </cell>
          <cell r="K1397" t="str">
            <v>1624-00-013</v>
          </cell>
        </row>
        <row r="1398">
          <cell r="I1398">
            <v>4.7</v>
          </cell>
          <cell r="J1398">
            <v>22736</v>
          </cell>
          <cell r="K1398" t="str">
            <v>1624-00-013</v>
          </cell>
        </row>
        <row r="1399">
          <cell r="I1399">
            <v>4.7</v>
          </cell>
          <cell r="J1399">
            <v>1591.52</v>
          </cell>
          <cell r="K1399" t="str">
            <v>1624-00-013</v>
          </cell>
        </row>
        <row r="1400">
          <cell r="I1400">
            <v>4</v>
          </cell>
          <cell r="J1400">
            <v>631211.52000000002</v>
          </cell>
          <cell r="K1400" t="str">
            <v>1624-00-013</v>
          </cell>
        </row>
        <row r="1401">
          <cell r="I1401">
            <v>4</v>
          </cell>
          <cell r="J1401">
            <v>44184.81</v>
          </cell>
          <cell r="K1401" t="str">
            <v>1624-00-013</v>
          </cell>
        </row>
        <row r="1402">
          <cell r="I1402">
            <v>3</v>
          </cell>
          <cell r="J1402">
            <v>412000</v>
          </cell>
          <cell r="K1402" t="str">
            <v>1624-00-013</v>
          </cell>
        </row>
        <row r="1403">
          <cell r="I1403">
            <v>3</v>
          </cell>
          <cell r="J1403">
            <v>28840</v>
          </cell>
          <cell r="K1403" t="str">
            <v>1624-00-013</v>
          </cell>
        </row>
        <row r="1404">
          <cell r="I1404">
            <v>5</v>
          </cell>
          <cell r="J1404">
            <v>4500</v>
          </cell>
          <cell r="K1404" t="str">
            <v>1624-00-013</v>
          </cell>
        </row>
        <row r="1405">
          <cell r="I1405">
            <v>5</v>
          </cell>
          <cell r="J1405">
            <v>1832719.95</v>
          </cell>
          <cell r="K1405" t="str">
            <v>1624-00-013</v>
          </cell>
        </row>
        <row r="1406">
          <cell r="I1406">
            <v>5</v>
          </cell>
          <cell r="J1406">
            <v>128290.4</v>
          </cell>
          <cell r="K1406" t="str">
            <v>1624-00-013</v>
          </cell>
        </row>
        <row r="1407">
          <cell r="I1407">
            <v>4.5</v>
          </cell>
          <cell r="J1407">
            <v>4275</v>
          </cell>
          <cell r="K1407" t="str">
            <v>1624-00-013</v>
          </cell>
        </row>
        <row r="1408">
          <cell r="I1408">
            <v>4.5</v>
          </cell>
          <cell r="J1408">
            <v>27550</v>
          </cell>
          <cell r="K1408" t="str">
            <v>1624-00-013</v>
          </cell>
        </row>
        <row r="1409">
          <cell r="I1409">
            <v>4.5</v>
          </cell>
          <cell r="J1409">
            <v>27075</v>
          </cell>
          <cell r="K1409" t="str">
            <v>1624-00-013</v>
          </cell>
        </row>
        <row r="1410">
          <cell r="I1410">
            <v>4.7</v>
          </cell>
          <cell r="J1410">
            <v>66560</v>
          </cell>
          <cell r="K1410" t="str">
            <v>1624-00-013</v>
          </cell>
        </row>
        <row r="1411">
          <cell r="I1411">
            <v>4.7</v>
          </cell>
          <cell r="J1411">
            <v>4659.2</v>
          </cell>
          <cell r="K1411" t="str">
            <v>1624-00-013</v>
          </cell>
        </row>
        <row r="1412">
          <cell r="I1412">
            <v>6.3</v>
          </cell>
          <cell r="J1412">
            <v>1707</v>
          </cell>
          <cell r="K1412" t="str">
            <v>1624-00-013</v>
          </cell>
        </row>
        <row r="1413">
          <cell r="I1413">
            <v>5</v>
          </cell>
          <cell r="J1413">
            <v>23517</v>
          </cell>
          <cell r="K1413" t="str">
            <v>1624-00-013</v>
          </cell>
        </row>
        <row r="1414">
          <cell r="I1414">
            <v>5</v>
          </cell>
          <cell r="J1414">
            <v>1646.19</v>
          </cell>
          <cell r="K1414" t="str">
            <v>1624-00-013</v>
          </cell>
        </row>
        <row r="1415">
          <cell r="I1415">
            <v>5</v>
          </cell>
          <cell r="J1415">
            <v>1500</v>
          </cell>
          <cell r="K1415" t="str">
            <v>1624-00-013</v>
          </cell>
        </row>
        <row r="1416">
          <cell r="I1416">
            <v>5</v>
          </cell>
          <cell r="J1416">
            <v>105</v>
          </cell>
          <cell r="K1416" t="str">
            <v>1624-00-013</v>
          </cell>
        </row>
        <row r="1417">
          <cell r="I1417">
            <v>4</v>
          </cell>
          <cell r="J1417">
            <v>3600</v>
          </cell>
          <cell r="K1417" t="str">
            <v>1624-00-013</v>
          </cell>
        </row>
        <row r="1418">
          <cell r="I1418">
            <v>4</v>
          </cell>
          <cell r="J1418">
            <v>252</v>
          </cell>
          <cell r="K1418" t="str">
            <v>1624-00-013</v>
          </cell>
        </row>
        <row r="1419">
          <cell r="I1419">
            <v>7.3</v>
          </cell>
          <cell r="J1419">
            <v>10171.200000000001</v>
          </cell>
          <cell r="K1419" t="str">
            <v>1624-00-013</v>
          </cell>
        </row>
        <row r="1420">
          <cell r="I1420">
            <v>7.3</v>
          </cell>
          <cell r="J1420">
            <v>277.67</v>
          </cell>
          <cell r="K1420" t="str">
            <v>1624-00-013</v>
          </cell>
        </row>
        <row r="1421">
          <cell r="I1421">
            <v>4.7</v>
          </cell>
          <cell r="J1421">
            <v>28500</v>
          </cell>
          <cell r="K1421" t="str">
            <v>1624-00-013</v>
          </cell>
        </row>
        <row r="1422">
          <cell r="I1422">
            <v>4.7</v>
          </cell>
          <cell r="J1422">
            <v>1995</v>
          </cell>
          <cell r="K1422" t="str">
            <v>1624-00-013</v>
          </cell>
        </row>
        <row r="1423">
          <cell r="I1423">
            <v>6.6</v>
          </cell>
          <cell r="J1423">
            <v>30007.4</v>
          </cell>
          <cell r="K1423" t="str">
            <v>1624-00-013</v>
          </cell>
        </row>
        <row r="1424">
          <cell r="I1424">
            <v>6.6</v>
          </cell>
          <cell r="J1424">
            <v>819.2</v>
          </cell>
          <cell r="K1424" t="str">
            <v>1624-00-013</v>
          </cell>
        </row>
        <row r="1425">
          <cell r="I1425">
            <v>4</v>
          </cell>
          <cell r="J1425">
            <v>54100</v>
          </cell>
          <cell r="K1425" t="str">
            <v>1624-00-013</v>
          </cell>
        </row>
        <row r="1426">
          <cell r="I1426">
            <v>4</v>
          </cell>
          <cell r="J1426">
            <v>3787</v>
          </cell>
          <cell r="K1426" t="str">
            <v>1624-00-013</v>
          </cell>
        </row>
        <row r="1427">
          <cell r="I1427">
            <v>4.2</v>
          </cell>
          <cell r="J1427">
            <v>19026</v>
          </cell>
          <cell r="K1427" t="str">
            <v>1624-00-013</v>
          </cell>
        </row>
        <row r="1428">
          <cell r="I1428">
            <v>4.9000000000000004</v>
          </cell>
          <cell r="J1428">
            <v>47890</v>
          </cell>
          <cell r="K1428" t="str">
            <v>1624-00-013</v>
          </cell>
        </row>
        <row r="1429">
          <cell r="I1429">
            <v>4.9000000000000004</v>
          </cell>
          <cell r="J1429">
            <v>3352.3</v>
          </cell>
          <cell r="K1429" t="str">
            <v>1624-00-013</v>
          </cell>
        </row>
        <row r="1430">
          <cell r="I1430">
            <v>2.2000000000000002</v>
          </cell>
          <cell r="J1430">
            <v>4500</v>
          </cell>
          <cell r="K1430" t="str">
            <v>1624-00-013</v>
          </cell>
        </row>
        <row r="1431">
          <cell r="I1431">
            <v>7.3</v>
          </cell>
          <cell r="J1431">
            <v>12160</v>
          </cell>
          <cell r="K1431" t="str">
            <v>1624-00-013</v>
          </cell>
        </row>
        <row r="1432">
          <cell r="I1432">
            <v>7.3</v>
          </cell>
          <cell r="J1432">
            <v>331.97</v>
          </cell>
          <cell r="K1432" t="str">
            <v>1624-00-013</v>
          </cell>
        </row>
        <row r="1433">
          <cell r="I1433">
            <v>4</v>
          </cell>
          <cell r="J1433">
            <v>17388</v>
          </cell>
          <cell r="K1433" t="str">
            <v>1624-00-013</v>
          </cell>
        </row>
        <row r="1434">
          <cell r="I1434">
            <v>4</v>
          </cell>
          <cell r="J1434">
            <v>1217.1600000000001</v>
          </cell>
          <cell r="K1434" t="str">
            <v>1624-00-013</v>
          </cell>
        </row>
        <row r="1435">
          <cell r="I1435">
            <v>2.2999999999999998</v>
          </cell>
          <cell r="J1435">
            <v>85.04</v>
          </cell>
          <cell r="K1435" t="str">
            <v>1624-00-013</v>
          </cell>
        </row>
        <row r="1436">
          <cell r="I1436">
            <v>2.2999999999999998</v>
          </cell>
          <cell r="J1436">
            <v>2.3199999999999998</v>
          </cell>
          <cell r="K1436" t="str">
            <v>1624-00-013</v>
          </cell>
        </row>
        <row r="1437">
          <cell r="I1437">
            <v>2.7</v>
          </cell>
          <cell r="J1437">
            <v>934.58</v>
          </cell>
          <cell r="K1437" t="str">
            <v>1624-00-013</v>
          </cell>
        </row>
        <row r="1438">
          <cell r="I1438">
            <v>2.7</v>
          </cell>
          <cell r="J1438">
            <v>25.51</v>
          </cell>
          <cell r="K1438" t="str">
            <v>1624-00-013</v>
          </cell>
        </row>
        <row r="1439">
          <cell r="I1439">
            <v>4.0999999999999996</v>
          </cell>
          <cell r="J1439">
            <v>20000</v>
          </cell>
          <cell r="K1439" t="str">
            <v>1624-00-013</v>
          </cell>
        </row>
        <row r="1440">
          <cell r="I1440">
            <v>4.2</v>
          </cell>
          <cell r="J1440">
            <v>12463</v>
          </cell>
          <cell r="K1440" t="str">
            <v>1624-00-013</v>
          </cell>
        </row>
        <row r="1441">
          <cell r="I1441">
            <v>4.3</v>
          </cell>
          <cell r="J1441">
            <v>4699227.1900000004</v>
          </cell>
          <cell r="K1441" t="str">
            <v>1624-00-013</v>
          </cell>
        </row>
        <row r="1442">
          <cell r="I1442">
            <v>4.3</v>
          </cell>
          <cell r="J1442">
            <v>328945.90000000002</v>
          </cell>
          <cell r="K1442" t="str">
            <v>1624-00-013</v>
          </cell>
        </row>
        <row r="1443">
          <cell r="I1443">
            <v>4.5</v>
          </cell>
          <cell r="J1443">
            <v>14700</v>
          </cell>
          <cell r="K1443" t="str">
            <v>1624-00-013</v>
          </cell>
        </row>
        <row r="1444">
          <cell r="I1444">
            <v>4.7</v>
          </cell>
          <cell r="J1444">
            <v>117140.8</v>
          </cell>
          <cell r="K1444" t="str">
            <v>1624-00-013</v>
          </cell>
        </row>
        <row r="1445">
          <cell r="I1445">
            <v>4.7</v>
          </cell>
          <cell r="J1445">
            <v>8199.86</v>
          </cell>
          <cell r="K1445" t="str">
            <v>1624-00-013</v>
          </cell>
        </row>
        <row r="1446">
          <cell r="I1446">
            <v>5</v>
          </cell>
          <cell r="J1446">
            <v>236777.8</v>
          </cell>
          <cell r="K1446" t="str">
            <v>1624-00-013</v>
          </cell>
        </row>
        <row r="1447">
          <cell r="I1447">
            <v>5</v>
          </cell>
          <cell r="J1447">
            <v>16574.45</v>
          </cell>
          <cell r="K1447" t="str">
            <v>1624-00-013</v>
          </cell>
        </row>
        <row r="1448">
          <cell r="I1448">
            <v>3.1</v>
          </cell>
          <cell r="J1448">
            <v>239000</v>
          </cell>
          <cell r="K1448" t="str">
            <v>1624-00-013</v>
          </cell>
        </row>
        <row r="1449">
          <cell r="I1449">
            <v>3.1</v>
          </cell>
          <cell r="J1449">
            <v>16730</v>
          </cell>
          <cell r="K1449" t="str">
            <v>1624-00-013</v>
          </cell>
        </row>
        <row r="1450">
          <cell r="I1450">
            <v>3.1</v>
          </cell>
          <cell r="J1450">
            <v>100000</v>
          </cell>
          <cell r="K1450" t="str">
            <v>1624-00-013</v>
          </cell>
        </row>
        <row r="1451">
          <cell r="I1451">
            <v>3.1</v>
          </cell>
          <cell r="J1451">
            <v>7000</v>
          </cell>
          <cell r="K1451" t="str">
            <v>1624-00-013</v>
          </cell>
        </row>
        <row r="1452">
          <cell r="I1452">
            <v>2.7</v>
          </cell>
          <cell r="J1452">
            <v>946.53</v>
          </cell>
          <cell r="K1452" t="str">
            <v>1624-00-013</v>
          </cell>
        </row>
        <row r="1453">
          <cell r="I1453">
            <v>2.7</v>
          </cell>
          <cell r="J1453">
            <v>25.84</v>
          </cell>
          <cell r="K1453" t="str">
            <v>1624-00-013</v>
          </cell>
        </row>
        <row r="1454">
          <cell r="I1454">
            <v>6.2</v>
          </cell>
          <cell r="J1454">
            <v>500</v>
          </cell>
          <cell r="K1454" t="str">
            <v>1624-00-013</v>
          </cell>
        </row>
        <row r="1455">
          <cell r="I1455">
            <v>6.2</v>
          </cell>
          <cell r="J1455">
            <v>558.88</v>
          </cell>
          <cell r="K1455" t="str">
            <v>1624-00-013</v>
          </cell>
        </row>
        <row r="1456">
          <cell r="I1456">
            <v>4.9000000000000004</v>
          </cell>
          <cell r="J1456">
            <v>90000</v>
          </cell>
          <cell r="K1456" t="str">
            <v>1624-00-013</v>
          </cell>
        </row>
        <row r="1457">
          <cell r="I1457">
            <v>4.9000000000000004</v>
          </cell>
          <cell r="J1457">
            <v>6300</v>
          </cell>
          <cell r="K1457" t="str">
            <v>1624-00-013</v>
          </cell>
        </row>
        <row r="1458">
          <cell r="I1458">
            <v>4.7</v>
          </cell>
          <cell r="J1458">
            <v>159406</v>
          </cell>
          <cell r="K1458" t="str">
            <v>1624-00-013</v>
          </cell>
        </row>
        <row r="1459">
          <cell r="I1459">
            <v>4.7</v>
          </cell>
          <cell r="J1459">
            <v>11158.42</v>
          </cell>
          <cell r="K1459" t="str">
            <v>1624-00-013</v>
          </cell>
        </row>
        <row r="1460">
          <cell r="I1460">
            <v>6.2</v>
          </cell>
          <cell r="J1460">
            <v>3380</v>
          </cell>
          <cell r="K1460" t="str">
            <v>1624-00-013</v>
          </cell>
        </row>
        <row r="1461">
          <cell r="I1461">
            <v>4.7</v>
          </cell>
          <cell r="J1461">
            <v>4658807.5999999996</v>
          </cell>
          <cell r="K1461" t="str">
            <v>1624-00-013</v>
          </cell>
        </row>
        <row r="1462">
          <cell r="I1462">
            <v>4.7</v>
          </cell>
          <cell r="J1462">
            <v>326116.53000000003</v>
          </cell>
          <cell r="K1462" t="str">
            <v>1624-00-013</v>
          </cell>
        </row>
        <row r="1463">
          <cell r="I1463">
            <v>2.7</v>
          </cell>
          <cell r="J1463">
            <v>312.56</v>
          </cell>
          <cell r="K1463" t="str">
            <v>1624-00-013</v>
          </cell>
        </row>
        <row r="1464">
          <cell r="I1464">
            <v>2.7</v>
          </cell>
          <cell r="J1464">
            <v>8.5299999999999994</v>
          </cell>
          <cell r="K1464" t="str">
            <v>1624-00-013</v>
          </cell>
        </row>
        <row r="1465">
          <cell r="I1465">
            <v>2.7</v>
          </cell>
          <cell r="J1465">
            <v>365.91</v>
          </cell>
          <cell r="K1465" t="str">
            <v>1624-00-013</v>
          </cell>
        </row>
        <row r="1466">
          <cell r="I1466">
            <v>2.7</v>
          </cell>
          <cell r="J1466">
            <v>9.99</v>
          </cell>
          <cell r="K1466" t="str">
            <v>1624-00-013</v>
          </cell>
        </row>
        <row r="1467">
          <cell r="I1467">
            <v>4.8</v>
          </cell>
          <cell r="J1467">
            <v>5600</v>
          </cell>
          <cell r="K1467" t="str">
            <v>1624-00-013</v>
          </cell>
        </row>
        <row r="1468">
          <cell r="I1468">
            <v>4.8</v>
          </cell>
          <cell r="J1468">
            <v>392</v>
          </cell>
          <cell r="K1468" t="str">
            <v>1624-00-013</v>
          </cell>
        </row>
        <row r="1469">
          <cell r="I1469">
            <v>2.2000000000000002</v>
          </cell>
          <cell r="J1469">
            <v>1500</v>
          </cell>
          <cell r="K1469" t="str">
            <v>1624-00-013</v>
          </cell>
        </row>
        <row r="1470">
          <cell r="I1470">
            <v>2.2000000000000002</v>
          </cell>
          <cell r="J1470">
            <v>44100</v>
          </cell>
          <cell r="K1470" t="str">
            <v>1624-00-013</v>
          </cell>
        </row>
        <row r="1471">
          <cell r="I1471">
            <v>2.2000000000000002</v>
          </cell>
          <cell r="J1471">
            <v>3087</v>
          </cell>
          <cell r="K1471" t="str">
            <v>1624-00-013</v>
          </cell>
        </row>
        <row r="1472">
          <cell r="I1472">
            <v>4.8</v>
          </cell>
          <cell r="J1472">
            <v>104000</v>
          </cell>
          <cell r="K1472" t="str">
            <v>1624-00-013</v>
          </cell>
        </row>
        <row r="1473">
          <cell r="I1473">
            <v>3.1</v>
          </cell>
          <cell r="J1473">
            <v>19200</v>
          </cell>
          <cell r="K1473" t="str">
            <v>1624-00-013</v>
          </cell>
        </row>
        <row r="1474">
          <cell r="I1474">
            <v>3.1</v>
          </cell>
          <cell r="J1474">
            <v>1344</v>
          </cell>
          <cell r="K1474" t="str">
            <v>1624-00-013</v>
          </cell>
        </row>
        <row r="1475">
          <cell r="I1475">
            <v>4.7</v>
          </cell>
          <cell r="J1475">
            <v>16268</v>
          </cell>
          <cell r="K1475" t="str">
            <v>1624-00-013</v>
          </cell>
        </row>
        <row r="1476">
          <cell r="I1476">
            <v>4.7</v>
          </cell>
          <cell r="J1476">
            <v>1138.76</v>
          </cell>
          <cell r="K1476" t="str">
            <v>1624-00-013</v>
          </cell>
        </row>
        <row r="1477">
          <cell r="I1477">
            <v>4.7</v>
          </cell>
          <cell r="J1477">
            <v>376369</v>
          </cell>
          <cell r="K1477" t="str">
            <v>1624-00-013</v>
          </cell>
        </row>
        <row r="1478">
          <cell r="I1478">
            <v>4.7</v>
          </cell>
          <cell r="J1478">
            <v>26345.83</v>
          </cell>
          <cell r="K1478" t="str">
            <v>1624-00-013</v>
          </cell>
        </row>
        <row r="1479">
          <cell r="I1479">
            <v>3.2</v>
          </cell>
          <cell r="J1479">
            <v>164027</v>
          </cell>
          <cell r="K1479" t="str">
            <v>1624-00-013</v>
          </cell>
        </row>
        <row r="1480">
          <cell r="I1480">
            <v>3.2</v>
          </cell>
          <cell r="J1480">
            <v>2988</v>
          </cell>
          <cell r="K1480" t="str">
            <v>1624-00-013</v>
          </cell>
        </row>
        <row r="1481">
          <cell r="I1481">
            <v>3.2</v>
          </cell>
          <cell r="J1481">
            <v>25440</v>
          </cell>
          <cell r="K1481" t="str">
            <v>1624-00-013</v>
          </cell>
        </row>
        <row r="1482">
          <cell r="I1482">
            <v>4.7</v>
          </cell>
          <cell r="J1482">
            <v>384440</v>
          </cell>
          <cell r="K1482" t="str">
            <v>1624-00-013</v>
          </cell>
        </row>
        <row r="1483">
          <cell r="I1483">
            <v>4.7</v>
          </cell>
          <cell r="J1483">
            <v>26910.799999999999</v>
          </cell>
          <cell r="K1483" t="str">
            <v>1624-00-013</v>
          </cell>
        </row>
        <row r="1484">
          <cell r="I1484">
            <v>4.7</v>
          </cell>
          <cell r="J1484">
            <v>63338</v>
          </cell>
          <cell r="K1484" t="str">
            <v>1624-00-013</v>
          </cell>
        </row>
        <row r="1485">
          <cell r="I1485">
            <v>4.7</v>
          </cell>
          <cell r="J1485">
            <v>4433.66</v>
          </cell>
          <cell r="K1485" t="str">
            <v>1624-00-013</v>
          </cell>
        </row>
        <row r="1486">
          <cell r="I1486">
            <v>4.2</v>
          </cell>
          <cell r="J1486">
            <v>399587.2</v>
          </cell>
          <cell r="K1486" t="str">
            <v>1624-00-013</v>
          </cell>
        </row>
        <row r="1487">
          <cell r="I1487">
            <v>4.2</v>
          </cell>
          <cell r="J1487">
            <v>399587.2</v>
          </cell>
          <cell r="K1487" t="str">
            <v>1624-00-013</v>
          </cell>
        </row>
        <row r="1488">
          <cell r="I1488">
            <v>4.2</v>
          </cell>
          <cell r="J1488">
            <v>4002</v>
          </cell>
          <cell r="K1488" t="str">
            <v>1624-00-013</v>
          </cell>
        </row>
        <row r="1489">
          <cell r="I1489">
            <v>4.2</v>
          </cell>
          <cell r="J1489">
            <v>280.14</v>
          </cell>
          <cell r="K1489" t="str">
            <v>1624-00-013</v>
          </cell>
        </row>
        <row r="1490">
          <cell r="I1490">
            <v>5</v>
          </cell>
          <cell r="J1490">
            <v>88000</v>
          </cell>
          <cell r="K1490" t="str">
            <v>1624-00-013</v>
          </cell>
        </row>
        <row r="1491">
          <cell r="I1491">
            <v>5</v>
          </cell>
          <cell r="J1491">
            <v>6160</v>
          </cell>
          <cell r="K1491" t="str">
            <v>1624-00-013</v>
          </cell>
        </row>
        <row r="1492">
          <cell r="I1492">
            <v>4.0999999999999996</v>
          </cell>
          <cell r="J1492">
            <v>16389.72</v>
          </cell>
          <cell r="K1492" t="str">
            <v>1624-00-013</v>
          </cell>
        </row>
        <row r="1493">
          <cell r="I1493">
            <v>4.0999999999999996</v>
          </cell>
          <cell r="J1493">
            <v>1147.28</v>
          </cell>
          <cell r="K1493" t="str">
            <v>1624-00-013</v>
          </cell>
        </row>
        <row r="1494">
          <cell r="I1494">
            <v>4.0999999999999996</v>
          </cell>
          <cell r="J1494">
            <v>3153.75</v>
          </cell>
          <cell r="K1494" t="str">
            <v>1624-00-013</v>
          </cell>
        </row>
        <row r="1495">
          <cell r="I1495">
            <v>4.0999999999999996</v>
          </cell>
          <cell r="J1495">
            <v>220.76</v>
          </cell>
          <cell r="K1495" t="str">
            <v>1624-00-013</v>
          </cell>
        </row>
        <row r="1496">
          <cell r="I1496">
            <v>4.7</v>
          </cell>
          <cell r="J1496">
            <v>5000</v>
          </cell>
          <cell r="K1496" t="str">
            <v>1624-00-013</v>
          </cell>
        </row>
        <row r="1497">
          <cell r="I1497">
            <v>4.7</v>
          </cell>
          <cell r="J1497">
            <v>350</v>
          </cell>
          <cell r="K1497" t="str">
            <v>1624-00-013</v>
          </cell>
        </row>
        <row r="1498">
          <cell r="I1498">
            <v>5</v>
          </cell>
          <cell r="J1498">
            <v>282404.58</v>
          </cell>
          <cell r="K1498" t="str">
            <v>1624-00-013</v>
          </cell>
        </row>
        <row r="1499">
          <cell r="I1499">
            <v>5</v>
          </cell>
          <cell r="J1499">
            <v>19768.32</v>
          </cell>
          <cell r="K1499" t="str">
            <v>1624-00-013</v>
          </cell>
        </row>
        <row r="1500">
          <cell r="I1500">
            <v>4.2</v>
          </cell>
          <cell r="J1500">
            <v>97000</v>
          </cell>
          <cell r="K1500" t="str">
            <v>1624-00-013</v>
          </cell>
        </row>
        <row r="1501">
          <cell r="I1501">
            <v>5</v>
          </cell>
          <cell r="J1501">
            <v>111803</v>
          </cell>
          <cell r="K1501" t="str">
            <v>1624-00-013</v>
          </cell>
        </row>
        <row r="1502">
          <cell r="I1502">
            <v>5</v>
          </cell>
          <cell r="J1502">
            <v>7826.21</v>
          </cell>
          <cell r="K1502" t="str">
            <v>1624-00-013</v>
          </cell>
        </row>
        <row r="1503">
          <cell r="I1503">
            <v>2.2000000000000002</v>
          </cell>
          <cell r="J1503">
            <v>132840</v>
          </cell>
          <cell r="K1503" t="str">
            <v>1624-00-013</v>
          </cell>
        </row>
        <row r="1504">
          <cell r="I1504">
            <v>2.2000000000000002</v>
          </cell>
          <cell r="J1504">
            <v>9298.7999999999993</v>
          </cell>
          <cell r="K1504" t="str">
            <v>1624-00-013</v>
          </cell>
        </row>
        <row r="1505">
          <cell r="I1505">
            <v>2.2000000000000002</v>
          </cell>
          <cell r="J1505">
            <v>163440</v>
          </cell>
          <cell r="K1505" t="str">
            <v>1624-00-013</v>
          </cell>
        </row>
        <row r="1506">
          <cell r="I1506">
            <v>2.2000000000000002</v>
          </cell>
          <cell r="J1506">
            <v>11440.8</v>
          </cell>
          <cell r="K1506" t="str">
            <v>1624-00-013</v>
          </cell>
        </row>
        <row r="1507">
          <cell r="I1507">
            <v>4.0999999999999996</v>
          </cell>
          <cell r="J1507">
            <v>123330</v>
          </cell>
          <cell r="K1507" t="str">
            <v>1624-00-013</v>
          </cell>
        </row>
        <row r="1508">
          <cell r="I1508">
            <v>4.0999999999999996</v>
          </cell>
          <cell r="J1508">
            <v>1099478</v>
          </cell>
          <cell r="K1508" t="str">
            <v>1624-00-013</v>
          </cell>
        </row>
        <row r="1509">
          <cell r="I1509">
            <v>4.0999999999999996</v>
          </cell>
          <cell r="J1509">
            <v>239000</v>
          </cell>
          <cell r="K1509" t="str">
            <v>1624-00-013</v>
          </cell>
        </row>
        <row r="1510">
          <cell r="I1510">
            <v>4.0999999999999996</v>
          </cell>
          <cell r="J1510">
            <v>16730</v>
          </cell>
          <cell r="K1510" t="str">
            <v>1624-00-013</v>
          </cell>
        </row>
        <row r="1511">
          <cell r="I1511">
            <v>4.0999999999999996</v>
          </cell>
          <cell r="J1511">
            <v>39000</v>
          </cell>
          <cell r="K1511" t="str">
            <v>1624-00-013</v>
          </cell>
        </row>
        <row r="1512">
          <cell r="I1512">
            <v>4.0999999999999996</v>
          </cell>
          <cell r="J1512">
            <v>2730</v>
          </cell>
          <cell r="K1512" t="str">
            <v>1624-00-013</v>
          </cell>
        </row>
        <row r="1513">
          <cell r="I1513">
            <v>6.6</v>
          </cell>
          <cell r="J1513">
            <v>70300</v>
          </cell>
          <cell r="K1513" t="str">
            <v>1624-00-013</v>
          </cell>
        </row>
        <row r="1514">
          <cell r="I1514">
            <v>6.6</v>
          </cell>
          <cell r="J1514">
            <v>1919.19</v>
          </cell>
          <cell r="K1514" t="str">
            <v>1624-00-013</v>
          </cell>
        </row>
        <row r="1515">
          <cell r="I1515">
            <v>5</v>
          </cell>
          <cell r="J1515">
            <v>9200</v>
          </cell>
          <cell r="K1515" t="str">
            <v>1624-00-013</v>
          </cell>
        </row>
        <row r="1516">
          <cell r="I1516">
            <v>5</v>
          </cell>
          <cell r="J1516">
            <v>644</v>
          </cell>
          <cell r="K1516" t="str">
            <v>1624-00-013</v>
          </cell>
        </row>
        <row r="1517">
          <cell r="I1517">
            <v>5</v>
          </cell>
          <cell r="J1517">
            <v>17145</v>
          </cell>
          <cell r="K1517" t="str">
            <v>1624-00-013</v>
          </cell>
        </row>
        <row r="1518">
          <cell r="I1518">
            <v>5</v>
          </cell>
          <cell r="J1518">
            <v>1200.1500000000001</v>
          </cell>
          <cell r="K1518" t="str">
            <v>1624-00-013</v>
          </cell>
        </row>
        <row r="1519">
          <cell r="I1519">
            <v>2.2000000000000002</v>
          </cell>
          <cell r="J1519">
            <v>3500</v>
          </cell>
          <cell r="K1519" t="str">
            <v>1624-00-013</v>
          </cell>
        </row>
        <row r="1520">
          <cell r="I1520">
            <v>5</v>
          </cell>
          <cell r="J1520">
            <v>57280</v>
          </cell>
          <cell r="K1520" t="str">
            <v>1624-00-013</v>
          </cell>
        </row>
        <row r="1521">
          <cell r="I1521">
            <v>5</v>
          </cell>
          <cell r="J1521">
            <v>17500</v>
          </cell>
          <cell r="K1521" t="str">
            <v>1624-00-013</v>
          </cell>
        </row>
        <row r="1522">
          <cell r="I1522">
            <v>5</v>
          </cell>
          <cell r="J1522">
            <v>1225</v>
          </cell>
          <cell r="K1522" t="str">
            <v>1624-00-013</v>
          </cell>
        </row>
        <row r="1523">
          <cell r="I1523">
            <v>3.1</v>
          </cell>
          <cell r="J1523">
            <v>75000</v>
          </cell>
          <cell r="K1523" t="str">
            <v>1624-00-013</v>
          </cell>
        </row>
        <row r="1524">
          <cell r="I1524">
            <v>4.7</v>
          </cell>
          <cell r="J1524">
            <v>1185400</v>
          </cell>
          <cell r="K1524" t="str">
            <v>1624-00-013</v>
          </cell>
        </row>
        <row r="1525">
          <cell r="I1525">
            <v>4.7</v>
          </cell>
          <cell r="J1525">
            <v>82978</v>
          </cell>
          <cell r="K1525" t="str">
            <v>1624-00-013</v>
          </cell>
        </row>
        <row r="1526">
          <cell r="I1526">
            <v>4.2</v>
          </cell>
          <cell r="J1526">
            <v>72402.5</v>
          </cell>
          <cell r="K1526" t="str">
            <v>1624-00-013</v>
          </cell>
        </row>
        <row r="1527">
          <cell r="I1527">
            <v>4.2</v>
          </cell>
          <cell r="J1527">
            <v>44500</v>
          </cell>
          <cell r="K1527" t="str">
            <v>1624-00-013</v>
          </cell>
        </row>
        <row r="1528">
          <cell r="I1528">
            <v>4.0999999999999996</v>
          </cell>
          <cell r="J1528">
            <v>152523.29999999999</v>
          </cell>
          <cell r="K1528" t="str">
            <v>1624-00-013</v>
          </cell>
        </row>
        <row r="1529">
          <cell r="I1529">
            <v>4.0999999999999996</v>
          </cell>
          <cell r="J1529">
            <v>10676.63</v>
          </cell>
          <cell r="K1529" t="str">
            <v>1624-00-013</v>
          </cell>
        </row>
        <row r="1530">
          <cell r="I1530">
            <v>5</v>
          </cell>
          <cell r="J1530">
            <v>252256</v>
          </cell>
          <cell r="K1530" t="str">
            <v>1624-00-013</v>
          </cell>
        </row>
        <row r="1531">
          <cell r="I1531">
            <v>5</v>
          </cell>
          <cell r="J1531">
            <v>17657.919999999998</v>
          </cell>
          <cell r="K1531" t="str">
            <v>1624-00-013</v>
          </cell>
        </row>
        <row r="1532">
          <cell r="I1532">
            <v>4.7</v>
          </cell>
          <cell r="J1532">
            <v>27930</v>
          </cell>
          <cell r="K1532" t="str">
            <v>1624-00-013</v>
          </cell>
        </row>
        <row r="1533">
          <cell r="I1533">
            <v>4.7</v>
          </cell>
          <cell r="J1533">
            <v>1955.1</v>
          </cell>
          <cell r="K1533" t="str">
            <v>1624-00-013</v>
          </cell>
        </row>
        <row r="1534">
          <cell r="I1534">
            <v>4.3</v>
          </cell>
          <cell r="J1534">
            <v>84882</v>
          </cell>
          <cell r="K1534" t="str">
            <v>1624-00-013</v>
          </cell>
        </row>
        <row r="1535">
          <cell r="I1535">
            <v>3.1</v>
          </cell>
          <cell r="J1535">
            <v>327440</v>
          </cell>
          <cell r="K1535" t="str">
            <v>1624-00-013</v>
          </cell>
        </row>
        <row r="1536">
          <cell r="I1536">
            <v>3.1</v>
          </cell>
          <cell r="J1536">
            <v>22920.799999999999</v>
          </cell>
          <cell r="K1536" t="str">
            <v>1624-00-013</v>
          </cell>
        </row>
        <row r="1537">
          <cell r="I1537">
            <v>4.7</v>
          </cell>
          <cell r="J1537">
            <v>31180.799999999999</v>
          </cell>
          <cell r="K1537" t="str">
            <v>1624-00-013</v>
          </cell>
        </row>
        <row r="1538">
          <cell r="I1538">
            <v>4.7</v>
          </cell>
          <cell r="J1538">
            <v>2182.66</v>
          </cell>
          <cell r="K1538" t="str">
            <v>1624-00-013</v>
          </cell>
        </row>
        <row r="1539">
          <cell r="I1539">
            <v>4.3</v>
          </cell>
          <cell r="J1539">
            <v>87276.89</v>
          </cell>
          <cell r="K1539" t="str">
            <v>1624-00-013</v>
          </cell>
        </row>
        <row r="1540">
          <cell r="I1540">
            <v>5</v>
          </cell>
          <cell r="J1540">
            <v>21590</v>
          </cell>
          <cell r="K1540" t="str">
            <v>1624-00-013</v>
          </cell>
        </row>
        <row r="1541">
          <cell r="I1541">
            <v>5</v>
          </cell>
          <cell r="J1541">
            <v>1511.3</v>
          </cell>
          <cell r="K1541" t="str">
            <v>1624-00-013</v>
          </cell>
        </row>
        <row r="1542">
          <cell r="I1542">
            <v>4.7</v>
          </cell>
          <cell r="J1542">
            <v>2475</v>
          </cell>
          <cell r="K1542" t="str">
            <v>1624-00-013</v>
          </cell>
        </row>
        <row r="1543">
          <cell r="I1543">
            <v>4.7</v>
          </cell>
          <cell r="J1543">
            <v>173.25</v>
          </cell>
          <cell r="K1543" t="str">
            <v>1624-00-013</v>
          </cell>
        </row>
        <row r="1544">
          <cell r="I1544">
            <v>4.7</v>
          </cell>
          <cell r="J1544">
            <v>16115</v>
          </cell>
          <cell r="K1544" t="str">
            <v>1624-00-013</v>
          </cell>
        </row>
        <row r="1545">
          <cell r="I1545">
            <v>4.7</v>
          </cell>
          <cell r="J1545">
            <v>1128.05</v>
          </cell>
          <cell r="K1545" t="str">
            <v>1624-00-013</v>
          </cell>
        </row>
        <row r="1546">
          <cell r="I1546">
            <v>4.7</v>
          </cell>
          <cell r="J1546">
            <v>5530</v>
          </cell>
          <cell r="K1546" t="str">
            <v>1624-00-013</v>
          </cell>
        </row>
        <row r="1547">
          <cell r="I1547">
            <v>4.7</v>
          </cell>
          <cell r="J1547">
            <v>387.1</v>
          </cell>
          <cell r="K1547" t="str">
            <v>1624-00-013</v>
          </cell>
        </row>
        <row r="1548">
          <cell r="I1548">
            <v>4.3</v>
          </cell>
          <cell r="J1548">
            <v>38000</v>
          </cell>
          <cell r="K1548" t="str">
            <v>1624-00-013</v>
          </cell>
        </row>
        <row r="1549">
          <cell r="I1549">
            <v>4.3</v>
          </cell>
          <cell r="J1549">
            <v>2660</v>
          </cell>
          <cell r="K1549" t="str">
            <v>1624-00-013</v>
          </cell>
        </row>
        <row r="1550">
          <cell r="I1550">
            <v>4.7</v>
          </cell>
          <cell r="J1550">
            <v>1225</v>
          </cell>
          <cell r="K1550" t="str">
            <v>1624-00-013</v>
          </cell>
        </row>
        <row r="1551">
          <cell r="I1551">
            <v>5</v>
          </cell>
          <cell r="J1551">
            <v>26364.799999999999</v>
          </cell>
          <cell r="K1551" t="str">
            <v>1624-00-013</v>
          </cell>
        </row>
        <row r="1552">
          <cell r="I1552">
            <v>5</v>
          </cell>
          <cell r="J1552">
            <v>1845.54</v>
          </cell>
          <cell r="K1552" t="str">
            <v>1624-00-013</v>
          </cell>
        </row>
        <row r="1553">
          <cell r="I1553">
            <v>4</v>
          </cell>
          <cell r="J1553">
            <v>915523.36</v>
          </cell>
          <cell r="K1553" t="str">
            <v>1624-00-013</v>
          </cell>
        </row>
        <row r="1554">
          <cell r="I1554">
            <v>4</v>
          </cell>
          <cell r="J1554">
            <v>64086.64</v>
          </cell>
          <cell r="K1554" t="str">
            <v>1624-00-013</v>
          </cell>
        </row>
        <row r="1555">
          <cell r="I1555">
            <v>4.7</v>
          </cell>
          <cell r="J1555">
            <v>1465</v>
          </cell>
          <cell r="K1555" t="str">
            <v>1624-00-013</v>
          </cell>
        </row>
        <row r="1556">
          <cell r="I1556">
            <v>4.7</v>
          </cell>
          <cell r="J1556">
            <v>755</v>
          </cell>
          <cell r="K1556" t="str">
            <v>1624-00-013</v>
          </cell>
        </row>
        <row r="1557">
          <cell r="I1557">
            <v>5</v>
          </cell>
          <cell r="J1557">
            <v>34400</v>
          </cell>
          <cell r="K1557" t="str">
            <v>1624-00-013</v>
          </cell>
        </row>
        <row r="1558">
          <cell r="I1558">
            <v>5</v>
          </cell>
          <cell r="J1558">
            <v>2408</v>
          </cell>
          <cell r="K1558" t="str">
            <v>1624-00-013</v>
          </cell>
        </row>
        <row r="1559">
          <cell r="I1559">
            <v>4.2</v>
          </cell>
          <cell r="J1559">
            <v>62998</v>
          </cell>
          <cell r="K1559" t="str">
            <v>1624-00-013</v>
          </cell>
        </row>
        <row r="1560">
          <cell r="I1560">
            <v>6.6</v>
          </cell>
          <cell r="J1560">
            <v>77.319999999999993</v>
          </cell>
          <cell r="K1560" t="str">
            <v>1624-00-013</v>
          </cell>
        </row>
        <row r="1561">
          <cell r="I1561">
            <v>4</v>
          </cell>
          <cell r="J1561">
            <v>-1285309.7</v>
          </cell>
          <cell r="K1561" t="str">
            <v>1624-00-013</v>
          </cell>
        </row>
        <row r="1562">
          <cell r="I1562">
            <v>4</v>
          </cell>
          <cell r="J1562">
            <v>-89971.68</v>
          </cell>
          <cell r="K1562" t="str">
            <v>1624-00-013</v>
          </cell>
        </row>
        <row r="1563">
          <cell r="I1563">
            <v>6.7</v>
          </cell>
          <cell r="J1563">
            <v>-1000</v>
          </cell>
          <cell r="K1563" t="str">
            <v>1624-00-013</v>
          </cell>
        </row>
        <row r="1564">
          <cell r="I1564">
            <v>6.7</v>
          </cell>
          <cell r="J1564">
            <v>-27.3</v>
          </cell>
          <cell r="K1564" t="str">
            <v>1624-00-013</v>
          </cell>
        </row>
        <row r="1565">
          <cell r="I1565">
            <v>3.1</v>
          </cell>
          <cell r="J1565">
            <v>10140.89</v>
          </cell>
          <cell r="K1565" t="str">
            <v>1624-00-013</v>
          </cell>
        </row>
        <row r="1566">
          <cell r="I1566">
            <v>6.7</v>
          </cell>
          <cell r="J1566">
            <v>1000</v>
          </cell>
          <cell r="K1566" t="str">
            <v>1624-00-013</v>
          </cell>
        </row>
        <row r="1567">
          <cell r="I1567">
            <v>6.7</v>
          </cell>
          <cell r="J1567">
            <v>27.3</v>
          </cell>
          <cell r="K1567" t="str">
            <v>1624-00-013</v>
          </cell>
        </row>
        <row r="1568">
          <cell r="I1568">
            <v>2.2999999999999998</v>
          </cell>
          <cell r="J1568">
            <v>2108313.75</v>
          </cell>
          <cell r="K1568" t="str">
            <v>1624-00-013</v>
          </cell>
        </row>
        <row r="1569">
          <cell r="I1569">
            <v>2.2999999999999998</v>
          </cell>
          <cell r="J1569">
            <v>41782.89</v>
          </cell>
          <cell r="K1569" t="str">
            <v>1624-00-013</v>
          </cell>
        </row>
        <row r="1570">
          <cell r="I1570">
            <v>2.2999999999999998</v>
          </cell>
          <cell r="J1570">
            <v>29156.83</v>
          </cell>
          <cell r="K1570" t="str">
            <v>1624-00-013</v>
          </cell>
        </row>
        <row r="1571">
          <cell r="I1571">
            <v>2.2000000000000002</v>
          </cell>
          <cell r="J1571">
            <v>70700</v>
          </cell>
          <cell r="K1571" t="str">
            <v>1624-00-013</v>
          </cell>
        </row>
        <row r="1572">
          <cell r="I1572">
            <v>2.2000000000000002</v>
          </cell>
          <cell r="J1572">
            <v>497649</v>
          </cell>
          <cell r="K1572" t="str">
            <v>1624-00-013</v>
          </cell>
        </row>
        <row r="1573">
          <cell r="I1573">
            <v>2.2000000000000002</v>
          </cell>
          <cell r="J1573">
            <v>4500</v>
          </cell>
          <cell r="K1573" t="str">
            <v>1624-00-013</v>
          </cell>
        </row>
        <row r="1574">
          <cell r="I1574">
            <v>2.2000000000000002</v>
          </cell>
          <cell r="J1574">
            <v>91870.95</v>
          </cell>
          <cell r="K1574" t="str">
            <v>1624-00-013</v>
          </cell>
        </row>
        <row r="1575">
          <cell r="I1575">
            <v>4.9000000000000004</v>
          </cell>
          <cell r="J1575">
            <v>212164.96</v>
          </cell>
          <cell r="K1575" t="str">
            <v>1624-00-013</v>
          </cell>
        </row>
        <row r="1576">
          <cell r="I1576">
            <v>4.9000000000000004</v>
          </cell>
          <cell r="J1576">
            <v>96077.5</v>
          </cell>
          <cell r="K1576" t="str">
            <v>1624-00-013</v>
          </cell>
        </row>
        <row r="1577">
          <cell r="I1577">
            <v>2.5</v>
          </cell>
          <cell r="J1577">
            <v>914108.86</v>
          </cell>
          <cell r="K1577" t="str">
            <v>1624-00-013</v>
          </cell>
        </row>
        <row r="1578">
          <cell r="I1578">
            <v>2.5</v>
          </cell>
          <cell r="J1578">
            <v>224746.22</v>
          </cell>
          <cell r="K1578" t="str">
            <v>1624-00-013</v>
          </cell>
        </row>
        <row r="1579">
          <cell r="I1579">
            <v>2.6</v>
          </cell>
          <cell r="J1579">
            <v>247136.16</v>
          </cell>
          <cell r="K1579" t="str">
            <v>1624-00-013</v>
          </cell>
        </row>
        <row r="1580">
          <cell r="I1580">
            <v>2.6</v>
          </cell>
          <cell r="J1580">
            <v>60761.36</v>
          </cell>
          <cell r="K1580" t="str">
            <v>1624-00-013</v>
          </cell>
        </row>
        <row r="1581">
          <cell r="I1581">
            <v>3.1</v>
          </cell>
          <cell r="J1581">
            <v>-239000</v>
          </cell>
          <cell r="K1581" t="str">
            <v>1624-00-013</v>
          </cell>
        </row>
        <row r="1582">
          <cell r="I1582">
            <v>3.1</v>
          </cell>
          <cell r="J1582">
            <v>-16730</v>
          </cell>
          <cell r="K1582" t="str">
            <v>1624-00-013</v>
          </cell>
        </row>
        <row r="1583">
          <cell r="I1583">
            <v>4.3</v>
          </cell>
          <cell r="J1583">
            <v>13025.46</v>
          </cell>
          <cell r="K1583" t="str">
            <v>1624-00-013</v>
          </cell>
        </row>
        <row r="1584">
          <cell r="I1584">
            <v>4.9000000000000004</v>
          </cell>
          <cell r="J1584">
            <v>6500</v>
          </cell>
          <cell r="K1584" t="str">
            <v>1624-00-016</v>
          </cell>
        </row>
        <row r="1585">
          <cell r="I1585" t="str">
            <v>7.8.</v>
          </cell>
          <cell r="J1585">
            <v>8800</v>
          </cell>
          <cell r="K1585" t="str">
            <v>1624-00-016</v>
          </cell>
        </row>
        <row r="1586">
          <cell r="I1586" t="str">
            <v>7.8.</v>
          </cell>
          <cell r="J1586">
            <v>240.24</v>
          </cell>
          <cell r="K1586" t="str">
            <v>1624-00-016</v>
          </cell>
        </row>
        <row r="1587">
          <cell r="I1587">
            <v>5</v>
          </cell>
          <cell r="J1587">
            <v>2380</v>
          </cell>
          <cell r="K1587" t="str">
            <v>1624-00-016</v>
          </cell>
        </row>
        <row r="1588">
          <cell r="I1588">
            <v>5</v>
          </cell>
          <cell r="J1588">
            <v>64.97</v>
          </cell>
          <cell r="K1588" t="str">
            <v>1624-00-016</v>
          </cell>
        </row>
        <row r="1589">
          <cell r="I1589">
            <v>5</v>
          </cell>
          <cell r="J1589">
            <v>840</v>
          </cell>
          <cell r="K1589" t="str">
            <v>1624-00-016</v>
          </cell>
        </row>
        <row r="1590">
          <cell r="I1590">
            <v>5</v>
          </cell>
          <cell r="J1590">
            <v>58.8</v>
          </cell>
          <cell r="K1590" t="str">
            <v>1624-00-016</v>
          </cell>
        </row>
        <row r="1591">
          <cell r="I1591">
            <v>5</v>
          </cell>
          <cell r="J1591">
            <v>75700</v>
          </cell>
          <cell r="K1591" t="str">
            <v>1624-00-016</v>
          </cell>
        </row>
        <row r="1592">
          <cell r="I1592">
            <v>5</v>
          </cell>
          <cell r="J1592">
            <v>2750</v>
          </cell>
          <cell r="K1592" t="str">
            <v>1624-00-016</v>
          </cell>
        </row>
        <row r="1593">
          <cell r="I1593">
            <v>5</v>
          </cell>
          <cell r="J1593">
            <v>192.5</v>
          </cell>
          <cell r="K1593" t="str">
            <v>1624-00-016</v>
          </cell>
        </row>
        <row r="1594">
          <cell r="I1594">
            <v>4.0999999999999996</v>
          </cell>
          <cell r="J1594">
            <v>24000</v>
          </cell>
          <cell r="K1594" t="str">
            <v>1624-00-016</v>
          </cell>
        </row>
        <row r="1595">
          <cell r="I1595">
            <v>4.0999999999999996</v>
          </cell>
          <cell r="J1595">
            <v>23959</v>
          </cell>
          <cell r="K1595" t="str">
            <v>1624-00-016</v>
          </cell>
        </row>
        <row r="1596">
          <cell r="I1596">
            <v>4.0999999999999996</v>
          </cell>
          <cell r="J1596">
            <v>83750</v>
          </cell>
          <cell r="K1596" t="str">
            <v>1624-00-016</v>
          </cell>
        </row>
        <row r="1597">
          <cell r="I1597">
            <v>4.7</v>
          </cell>
          <cell r="J1597">
            <v>2766.36</v>
          </cell>
          <cell r="K1597" t="str">
            <v>1624-00-016</v>
          </cell>
        </row>
        <row r="1598">
          <cell r="I1598">
            <v>4.7</v>
          </cell>
          <cell r="J1598">
            <v>193.64</v>
          </cell>
          <cell r="K1598" t="str">
            <v>1624-00-016</v>
          </cell>
        </row>
        <row r="1599">
          <cell r="I1599">
            <v>4.5999999999999996</v>
          </cell>
          <cell r="J1599">
            <v>13500</v>
          </cell>
          <cell r="K1599" t="str">
            <v>1624-00-016</v>
          </cell>
        </row>
        <row r="1600">
          <cell r="I1600">
            <v>4.0999999999999996</v>
          </cell>
          <cell r="J1600">
            <v>-23959</v>
          </cell>
          <cell r="K1600" t="str">
            <v>1624-00-016</v>
          </cell>
        </row>
        <row r="1601">
          <cell r="I1601">
            <v>4.0999999999999996</v>
          </cell>
          <cell r="J1601">
            <v>-1499</v>
          </cell>
          <cell r="K1601" t="str">
            <v>1624-00-201</v>
          </cell>
        </row>
        <row r="1602">
          <cell r="I1602">
            <v>2.2000000000000002</v>
          </cell>
          <cell r="J1602">
            <v>54570.18</v>
          </cell>
          <cell r="K1602" t="str">
            <v>1624-00-203</v>
          </cell>
        </row>
        <row r="1603">
          <cell r="I1603">
            <v>2.2000000000000002</v>
          </cell>
          <cell r="J1603">
            <v>200988.89</v>
          </cell>
          <cell r="K1603" t="str">
            <v>1624-00-203</v>
          </cell>
        </row>
        <row r="1604">
          <cell r="I1604">
            <v>2.2000000000000002</v>
          </cell>
          <cell r="J1604">
            <v>37850</v>
          </cell>
          <cell r="K1604" t="str">
            <v>1624-00-203</v>
          </cell>
        </row>
        <row r="1605">
          <cell r="I1605">
            <v>2.5</v>
          </cell>
          <cell r="J1605">
            <v>915722.66</v>
          </cell>
          <cell r="K1605" t="str">
            <v>1624-00-203</v>
          </cell>
        </row>
        <row r="1606">
          <cell r="I1606">
            <v>2.5</v>
          </cell>
          <cell r="J1606">
            <v>225142.99</v>
          </cell>
          <cell r="K1606" t="str">
            <v>1624-00-203</v>
          </cell>
        </row>
        <row r="1607">
          <cell r="I1607">
            <v>2.6</v>
          </cell>
          <cell r="J1607">
            <v>247136.16</v>
          </cell>
          <cell r="K1607" t="str">
            <v>1624-00-203</v>
          </cell>
        </row>
        <row r="1608">
          <cell r="I1608">
            <v>2.6</v>
          </cell>
          <cell r="J1608">
            <v>60761.36</v>
          </cell>
          <cell r="K1608" t="str">
            <v>1624-00-203</v>
          </cell>
        </row>
        <row r="1609">
          <cell r="I1609">
            <v>2.2999999999999998</v>
          </cell>
          <cell r="J1609">
            <v>715137.61</v>
          </cell>
          <cell r="K1609" t="str">
            <v>1624-00-203</v>
          </cell>
        </row>
        <row r="1610">
          <cell r="I1610">
            <v>2.4</v>
          </cell>
          <cell r="J1610">
            <v>42633.32</v>
          </cell>
          <cell r="K1610" t="str">
            <v>1624-00-203</v>
          </cell>
        </row>
        <row r="1611">
          <cell r="I1611">
            <v>2.2000000000000002</v>
          </cell>
          <cell r="J1611">
            <v>242640</v>
          </cell>
          <cell r="K1611" t="str">
            <v>1624-00-203</v>
          </cell>
        </row>
        <row r="1612">
          <cell r="I1612">
            <v>2.2000000000000002</v>
          </cell>
          <cell r="J1612">
            <v>3600</v>
          </cell>
          <cell r="K1612" t="str">
            <v>1624-00-203</v>
          </cell>
        </row>
        <row r="1613">
          <cell r="I1613">
            <v>2.2000000000000002</v>
          </cell>
          <cell r="J1613">
            <v>3352.93</v>
          </cell>
          <cell r="K1613" t="str">
            <v>1624-00-203</v>
          </cell>
        </row>
        <row r="1614">
          <cell r="J1614" t="e">
            <v>#N/A</v>
          </cell>
          <cell r="K1614" t="e">
            <v>#N/A</v>
          </cell>
        </row>
        <row r="1615">
          <cell r="J1615" t="e">
            <v>#N/A</v>
          </cell>
          <cell r="K1615" t="e">
            <v>#N/A</v>
          </cell>
        </row>
        <row r="1616">
          <cell r="J1616" t="e">
            <v>#N/A</v>
          </cell>
          <cell r="K1616" t="e">
            <v>#N/A</v>
          </cell>
        </row>
        <row r="1617">
          <cell r="J1617" t="e">
            <v>#N/A</v>
          </cell>
          <cell r="K1617" t="e">
            <v>#N/A</v>
          </cell>
        </row>
        <row r="1618">
          <cell r="J1618" t="e">
            <v>#N/A</v>
          </cell>
          <cell r="K1618" t="e">
            <v>#N/A</v>
          </cell>
        </row>
        <row r="1619">
          <cell r="J1619" t="e">
            <v>#N/A</v>
          </cell>
          <cell r="K1619" t="e">
            <v>#N/A</v>
          </cell>
        </row>
        <row r="1620">
          <cell r="J1620" t="e">
            <v>#N/A</v>
          </cell>
          <cell r="K1620" t="e">
            <v>#N/A</v>
          </cell>
        </row>
        <row r="1621">
          <cell r="J1621" t="e">
            <v>#N/A</v>
          </cell>
          <cell r="K1621" t="e">
            <v>#N/A</v>
          </cell>
        </row>
        <row r="1622">
          <cell r="J1622" t="e">
            <v>#N/A</v>
          </cell>
          <cell r="K1622" t="e">
            <v>#N/A</v>
          </cell>
        </row>
        <row r="1623">
          <cell r="J1623" t="e">
            <v>#N/A</v>
          </cell>
          <cell r="K1623" t="e">
            <v>#N/A</v>
          </cell>
        </row>
        <row r="1624">
          <cell r="J1624" t="e">
            <v>#N/A</v>
          </cell>
          <cell r="K1624" t="e">
            <v>#N/A</v>
          </cell>
        </row>
        <row r="1625">
          <cell r="J1625" t="e">
            <v>#N/A</v>
          </cell>
          <cell r="K1625" t="e">
            <v>#N/A</v>
          </cell>
        </row>
        <row r="1626">
          <cell r="J1626" t="e">
            <v>#N/A</v>
          </cell>
          <cell r="K1626" t="e">
            <v>#N/A</v>
          </cell>
        </row>
        <row r="1627">
          <cell r="J1627" t="e">
            <v>#N/A</v>
          </cell>
          <cell r="K1627" t="e">
            <v>#N/A</v>
          </cell>
        </row>
        <row r="1628">
          <cell r="J1628" t="e">
            <v>#N/A</v>
          </cell>
          <cell r="K1628" t="e">
            <v>#N/A</v>
          </cell>
        </row>
        <row r="1629">
          <cell r="J1629" t="e">
            <v>#N/A</v>
          </cell>
          <cell r="K1629" t="e">
            <v>#N/A</v>
          </cell>
        </row>
        <row r="1630">
          <cell r="J1630" t="e">
            <v>#N/A</v>
          </cell>
          <cell r="K1630" t="e">
            <v>#N/A</v>
          </cell>
        </row>
        <row r="1631">
          <cell r="J1631" t="e">
            <v>#N/A</v>
          </cell>
          <cell r="K1631" t="e">
            <v>#N/A</v>
          </cell>
        </row>
        <row r="1632">
          <cell r="J1632" t="e">
            <v>#N/A</v>
          </cell>
          <cell r="K1632" t="e">
            <v>#N/A</v>
          </cell>
        </row>
        <row r="1633">
          <cell r="J1633" t="e">
            <v>#N/A</v>
          </cell>
          <cell r="K1633" t="e">
            <v>#N/A</v>
          </cell>
        </row>
        <row r="1634">
          <cell r="J1634" t="e">
            <v>#N/A</v>
          </cell>
          <cell r="K1634" t="e">
            <v>#N/A</v>
          </cell>
        </row>
        <row r="1635">
          <cell r="J1635" t="e">
            <v>#N/A</v>
          </cell>
          <cell r="K1635" t="e">
            <v>#N/A</v>
          </cell>
        </row>
        <row r="1636">
          <cell r="J1636" t="e">
            <v>#N/A</v>
          </cell>
          <cell r="K1636" t="e">
            <v>#N/A</v>
          </cell>
        </row>
        <row r="1637">
          <cell r="J1637" t="e">
            <v>#N/A</v>
          </cell>
          <cell r="K1637" t="e">
            <v>#N/A</v>
          </cell>
        </row>
        <row r="1638">
          <cell r="J1638" t="e">
            <v>#N/A</v>
          </cell>
          <cell r="K1638" t="e">
            <v>#N/A</v>
          </cell>
        </row>
        <row r="1639">
          <cell r="J1639" t="e">
            <v>#N/A</v>
          </cell>
          <cell r="K1639" t="e">
            <v>#N/A</v>
          </cell>
        </row>
        <row r="1640">
          <cell r="J1640" t="e">
            <v>#N/A</v>
          </cell>
          <cell r="K1640" t="e">
            <v>#N/A</v>
          </cell>
        </row>
        <row r="1641">
          <cell r="J1641" t="e">
            <v>#N/A</v>
          </cell>
          <cell r="K1641" t="e">
            <v>#N/A</v>
          </cell>
        </row>
        <row r="1642">
          <cell r="J1642" t="e">
            <v>#N/A</v>
          </cell>
          <cell r="K1642" t="e">
            <v>#N/A</v>
          </cell>
        </row>
        <row r="1643">
          <cell r="J1643" t="e">
            <v>#N/A</v>
          </cell>
          <cell r="K1643" t="e">
            <v>#N/A</v>
          </cell>
        </row>
        <row r="1644">
          <cell r="J1644" t="e">
            <v>#N/A</v>
          </cell>
          <cell r="K1644" t="e">
            <v>#N/A</v>
          </cell>
        </row>
        <row r="1645">
          <cell r="J1645" t="e">
            <v>#N/A</v>
          </cell>
          <cell r="K1645" t="e">
            <v>#N/A</v>
          </cell>
        </row>
        <row r="1646">
          <cell r="J1646" t="e">
            <v>#N/A</v>
          </cell>
          <cell r="K1646" t="e">
            <v>#N/A</v>
          </cell>
        </row>
        <row r="1647">
          <cell r="J1647" t="e">
            <v>#N/A</v>
          </cell>
          <cell r="K1647" t="e">
            <v>#N/A</v>
          </cell>
        </row>
        <row r="1648">
          <cell r="J1648" t="e">
            <v>#N/A</v>
          </cell>
          <cell r="K1648" t="e">
            <v>#N/A</v>
          </cell>
        </row>
        <row r="1649">
          <cell r="J1649" t="e">
            <v>#N/A</v>
          </cell>
          <cell r="K1649" t="e">
            <v>#N/A</v>
          </cell>
        </row>
        <row r="1650">
          <cell r="J1650" t="e">
            <v>#N/A</v>
          </cell>
          <cell r="K1650" t="e">
            <v>#N/A</v>
          </cell>
        </row>
        <row r="1654">
          <cell r="J1654">
            <v>218851008.70999995</v>
          </cell>
        </row>
        <row r="1655">
          <cell r="J1655">
            <v>48481538.139999963</v>
          </cell>
        </row>
        <row r="1656">
          <cell r="J1656">
            <v>267332546.8499999</v>
          </cell>
        </row>
      </sheetData>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 - 45"/>
      <sheetName val="P&amp;LFINAL - 44"/>
      <sheetName val="Check-1-summary-Current year "/>
      <sheetName val="Sheet1-Exp cap to reno 1 - 4"/>
      <sheetName val="Check-2- Methodology"/>
      <sheetName val="Income Statement"/>
      <sheetName val="INTEREST"/>
      <sheetName val="DEPRECIATION"/>
      <sheetName val="Sheet2"/>
      <sheetName val="Sheet3"/>
      <sheetName val="Sheet4"/>
      <sheetName val="Sheet5"/>
      <sheetName val="Sheet6"/>
      <sheetName val="Sheet7"/>
      <sheetName val="Sheet8"/>
      <sheetName val="Sheet9"/>
      <sheetName val="Sheet10"/>
      <sheetName val="GL06"/>
    </sheetNames>
    <sheetDataSet>
      <sheetData sheetId="0"/>
      <sheetData sheetId="1">
        <row r="5">
          <cell r="G5" t="str">
            <v>Feb'2001</v>
          </cell>
        </row>
        <row r="8">
          <cell r="G8">
            <v>5118508.29</v>
          </cell>
        </row>
        <row r="9">
          <cell r="G9">
            <v>5394442.5300000012</v>
          </cell>
        </row>
        <row r="10">
          <cell r="G10">
            <v>1082773.3400000001</v>
          </cell>
        </row>
        <row r="11">
          <cell r="G11">
            <v>38271.85</v>
          </cell>
        </row>
        <row r="12">
          <cell r="G12">
            <v>171072.44</v>
          </cell>
        </row>
        <row r="13">
          <cell r="G13">
            <v>232201.13</v>
          </cell>
        </row>
        <row r="14">
          <cell r="G14">
            <v>1312617.97</v>
          </cell>
        </row>
        <row r="15">
          <cell r="G15">
            <v>96000</v>
          </cell>
        </row>
        <row r="16">
          <cell r="G16">
            <v>21028.05</v>
          </cell>
        </row>
        <row r="17">
          <cell r="G17">
            <v>248877.62</v>
          </cell>
        </row>
        <row r="18">
          <cell r="G18">
            <v>34205.599999999999</v>
          </cell>
        </row>
        <row r="19">
          <cell r="G19">
            <v>987.7400000000016</v>
          </cell>
        </row>
        <row r="20">
          <cell r="G20">
            <v>787</v>
          </cell>
        </row>
        <row r="21">
          <cell r="G21">
            <v>183.62</v>
          </cell>
        </row>
        <row r="22">
          <cell r="G22">
            <v>6636.81</v>
          </cell>
        </row>
        <row r="23">
          <cell r="G23">
            <v>1028.04</v>
          </cell>
        </row>
        <row r="26">
          <cell r="G26">
            <v>-200</v>
          </cell>
        </row>
        <row r="28">
          <cell r="A28" t="str">
            <v>R</v>
          </cell>
          <cell r="G28">
            <v>13759422.030000001</v>
          </cell>
        </row>
        <row r="31">
          <cell r="A31" t="str">
            <v>C</v>
          </cell>
          <cell r="G31">
            <v>2044590.94</v>
          </cell>
        </row>
        <row r="32">
          <cell r="A32" t="str">
            <v>C</v>
          </cell>
          <cell r="G32">
            <v>163848.01</v>
          </cell>
        </row>
        <row r="33">
          <cell r="A33" t="str">
            <v>C</v>
          </cell>
          <cell r="G33">
            <v>1163911.75</v>
          </cell>
        </row>
        <row r="34">
          <cell r="A34" t="str">
            <v>C</v>
          </cell>
          <cell r="G34">
            <v>1409901.95</v>
          </cell>
        </row>
        <row r="35">
          <cell r="A35" t="str">
            <v>C</v>
          </cell>
          <cell r="G35">
            <v>100687.38</v>
          </cell>
        </row>
        <row r="36">
          <cell r="A36" t="str">
            <v>C</v>
          </cell>
          <cell r="G36">
            <v>109920.32000000001</v>
          </cell>
        </row>
        <row r="37">
          <cell r="A37" t="str">
            <v>C</v>
          </cell>
          <cell r="G37">
            <v>232582.95</v>
          </cell>
        </row>
        <row r="38">
          <cell r="A38" t="str">
            <v>C</v>
          </cell>
          <cell r="G38">
            <v>1036890.63</v>
          </cell>
        </row>
        <row r="39">
          <cell r="A39" t="str">
            <v>C</v>
          </cell>
          <cell r="G39">
            <v>3452.06</v>
          </cell>
        </row>
        <row r="40">
          <cell r="A40" t="str">
            <v>C</v>
          </cell>
          <cell r="G40">
            <v>5318.55</v>
          </cell>
        </row>
        <row r="41">
          <cell r="A41" t="str">
            <v>C</v>
          </cell>
          <cell r="G41">
            <v>880.79</v>
          </cell>
        </row>
        <row r="42">
          <cell r="A42" t="str">
            <v>C</v>
          </cell>
          <cell r="G42">
            <v>31971.53</v>
          </cell>
        </row>
        <row r="43">
          <cell r="A43" t="str">
            <v>C</v>
          </cell>
        </row>
        <row r="44">
          <cell r="A44" t="str">
            <v>C</v>
          </cell>
          <cell r="G44">
            <v>16822.439999999999</v>
          </cell>
        </row>
        <row r="45">
          <cell r="A45" t="str">
            <v>C</v>
          </cell>
          <cell r="G45">
            <v>36261.68</v>
          </cell>
        </row>
        <row r="46">
          <cell r="A46" t="str">
            <v>C</v>
          </cell>
          <cell r="G46">
            <v>33831.67</v>
          </cell>
        </row>
        <row r="47">
          <cell r="A47" t="str">
            <v>C</v>
          </cell>
          <cell r="G47">
            <v>136966</v>
          </cell>
        </row>
        <row r="48">
          <cell r="A48" t="str">
            <v>C</v>
          </cell>
          <cell r="G48">
            <v>155134</v>
          </cell>
        </row>
        <row r="49">
          <cell r="A49" t="str">
            <v>C</v>
          </cell>
          <cell r="G49">
            <v>5666.63</v>
          </cell>
        </row>
        <row r="50">
          <cell r="A50" t="str">
            <v>E</v>
          </cell>
          <cell r="G50">
            <v>1938257.66</v>
          </cell>
        </row>
        <row r="51">
          <cell r="A51" t="str">
            <v>E</v>
          </cell>
          <cell r="G51">
            <v>46302.49</v>
          </cell>
        </row>
        <row r="52">
          <cell r="A52" t="str">
            <v>E</v>
          </cell>
          <cell r="G52">
            <v>1334288</v>
          </cell>
        </row>
        <row r="53">
          <cell r="A53" t="str">
            <v>E</v>
          </cell>
          <cell r="G53">
            <v>1264.8399999999999</v>
          </cell>
        </row>
        <row r="54">
          <cell r="A54" t="str">
            <v>E</v>
          </cell>
          <cell r="G54">
            <v>33361</v>
          </cell>
        </row>
        <row r="55">
          <cell r="A55" t="str">
            <v>E</v>
          </cell>
          <cell r="G55">
            <v>45361.69</v>
          </cell>
        </row>
        <row r="56">
          <cell r="A56" t="str">
            <v>E</v>
          </cell>
          <cell r="G56">
            <v>136900.63</v>
          </cell>
        </row>
        <row r="57">
          <cell r="A57" t="str">
            <v>E</v>
          </cell>
        </row>
        <row r="58">
          <cell r="A58" t="str">
            <v>E</v>
          </cell>
          <cell r="G58">
            <v>28949.98</v>
          </cell>
        </row>
        <row r="59">
          <cell r="A59" t="str">
            <v>E</v>
          </cell>
          <cell r="G59">
            <v>24009.4</v>
          </cell>
        </row>
        <row r="60">
          <cell r="A60" t="str">
            <v>E</v>
          </cell>
          <cell r="G60">
            <v>41500</v>
          </cell>
        </row>
        <row r="61">
          <cell r="A61" t="str">
            <v>E</v>
          </cell>
        </row>
        <row r="62">
          <cell r="A62" t="str">
            <v>E</v>
          </cell>
          <cell r="G62">
            <v>160000</v>
          </cell>
        </row>
        <row r="63">
          <cell r="A63" t="str">
            <v>E</v>
          </cell>
          <cell r="G63">
            <v>71893.429999999993</v>
          </cell>
        </row>
        <row r="64">
          <cell r="A64" t="str">
            <v>E</v>
          </cell>
          <cell r="G64">
            <v>-2789.47</v>
          </cell>
        </row>
        <row r="65">
          <cell r="A65" t="str">
            <v>E</v>
          </cell>
          <cell r="G65">
            <v>0</v>
          </cell>
        </row>
        <row r="66">
          <cell r="A66" t="str">
            <v>E</v>
          </cell>
          <cell r="G66">
            <v>40000</v>
          </cell>
        </row>
        <row r="67">
          <cell r="A67" t="str">
            <v>E</v>
          </cell>
          <cell r="G67">
            <v>0</v>
          </cell>
        </row>
        <row r="68">
          <cell r="A68" t="str">
            <v>E</v>
          </cell>
          <cell r="G68">
            <v>25200</v>
          </cell>
        </row>
        <row r="69">
          <cell r="A69" t="str">
            <v>E</v>
          </cell>
          <cell r="G69">
            <v>20000</v>
          </cell>
        </row>
        <row r="70">
          <cell r="A70" t="str">
            <v>E</v>
          </cell>
          <cell r="G70">
            <v>49952.69</v>
          </cell>
        </row>
        <row r="71">
          <cell r="A71" t="str">
            <v>E</v>
          </cell>
          <cell r="G71">
            <v>21602.45</v>
          </cell>
        </row>
        <row r="72">
          <cell r="A72" t="str">
            <v>E</v>
          </cell>
          <cell r="G72">
            <v>8005</v>
          </cell>
        </row>
        <row r="73">
          <cell r="A73" t="str">
            <v>E</v>
          </cell>
          <cell r="G73">
            <v>208509.02</v>
          </cell>
        </row>
        <row r="74">
          <cell r="A74" t="str">
            <v>E</v>
          </cell>
          <cell r="G74">
            <v>13276.71</v>
          </cell>
        </row>
        <row r="75">
          <cell r="A75" t="str">
            <v>E</v>
          </cell>
          <cell r="G75">
            <v>24887.5</v>
          </cell>
        </row>
        <row r="76">
          <cell r="A76" t="str">
            <v>E</v>
          </cell>
          <cell r="G76">
            <v>28002.59</v>
          </cell>
        </row>
        <row r="77">
          <cell r="A77" t="str">
            <v>E</v>
          </cell>
          <cell r="G77">
            <v>18734</v>
          </cell>
        </row>
        <row r="78">
          <cell r="A78" t="str">
            <v>E</v>
          </cell>
          <cell r="G78">
            <v>15607.07</v>
          </cell>
        </row>
        <row r="79">
          <cell r="A79" t="str">
            <v>E</v>
          </cell>
          <cell r="G79">
            <v>2800</v>
          </cell>
        </row>
        <row r="80">
          <cell r="A80" t="str">
            <v>E</v>
          </cell>
          <cell r="G80">
            <v>7551.5</v>
          </cell>
        </row>
        <row r="81">
          <cell r="A81" t="str">
            <v>E</v>
          </cell>
          <cell r="G81">
            <v>6832.28</v>
          </cell>
        </row>
        <row r="82">
          <cell r="A82" t="str">
            <v>E</v>
          </cell>
          <cell r="G82">
            <v>60800</v>
          </cell>
        </row>
        <row r="83">
          <cell r="A83" t="str">
            <v>E</v>
          </cell>
          <cell r="G83">
            <v>32534</v>
          </cell>
        </row>
        <row r="84">
          <cell r="A84" t="str">
            <v>E</v>
          </cell>
          <cell r="G84">
            <v>188769</v>
          </cell>
        </row>
        <row r="85">
          <cell r="A85" t="str">
            <v>E</v>
          </cell>
          <cell r="G85">
            <v>9961</v>
          </cell>
        </row>
        <row r="86">
          <cell r="A86" t="str">
            <v>E</v>
          </cell>
          <cell r="G86">
            <v>238349.76</v>
          </cell>
        </row>
        <row r="87">
          <cell r="A87" t="str">
            <v>E</v>
          </cell>
          <cell r="G87">
            <v>5290</v>
          </cell>
        </row>
        <row r="88">
          <cell r="A88" t="str">
            <v>E</v>
          </cell>
          <cell r="G88">
            <v>55178.400000000001</v>
          </cell>
        </row>
        <row r="89">
          <cell r="A89" t="str">
            <v>E</v>
          </cell>
          <cell r="G89">
            <v>19452.330000000002</v>
          </cell>
        </row>
        <row r="90">
          <cell r="A90" t="str">
            <v>E</v>
          </cell>
          <cell r="G90">
            <v>982.81</v>
          </cell>
        </row>
        <row r="91">
          <cell r="A91" t="str">
            <v>E</v>
          </cell>
          <cell r="G91">
            <v>90100</v>
          </cell>
        </row>
        <row r="92">
          <cell r="A92" t="str">
            <v>E</v>
          </cell>
          <cell r="G92">
            <v>228676.71</v>
          </cell>
        </row>
        <row r="93">
          <cell r="A93" t="str">
            <v>E</v>
          </cell>
          <cell r="G93">
            <v>-15.03</v>
          </cell>
        </row>
        <row r="94">
          <cell r="A94" t="str">
            <v>E</v>
          </cell>
          <cell r="G94">
            <v>7031.31</v>
          </cell>
        </row>
        <row r="95">
          <cell r="A95" t="str">
            <v>E</v>
          </cell>
          <cell r="G95">
            <v>2179.21</v>
          </cell>
        </row>
        <row r="96">
          <cell r="A96" t="str">
            <v>E</v>
          </cell>
        </row>
        <row r="97">
          <cell r="A97" t="str">
            <v>E</v>
          </cell>
        </row>
        <row r="98">
          <cell r="A98" t="str">
            <v>E</v>
          </cell>
          <cell r="G98">
            <v>291666.67</v>
          </cell>
        </row>
        <row r="99">
          <cell r="A99" t="str">
            <v>E</v>
          </cell>
          <cell r="G99">
            <v>200</v>
          </cell>
        </row>
        <row r="100">
          <cell r="A100" t="str">
            <v>E</v>
          </cell>
          <cell r="G100">
            <v>1988.91</v>
          </cell>
        </row>
        <row r="101">
          <cell r="A101" t="str">
            <v>E</v>
          </cell>
        </row>
        <row r="102">
          <cell r="A102" t="str">
            <v>E</v>
          </cell>
          <cell r="G102">
            <v>23410.99</v>
          </cell>
        </row>
        <row r="103">
          <cell r="A103" t="str">
            <v>E</v>
          </cell>
          <cell r="G103">
            <v>47.71</v>
          </cell>
        </row>
        <row r="104">
          <cell r="A104" t="str">
            <v>E</v>
          </cell>
        </row>
        <row r="105">
          <cell r="A105" t="str">
            <v>E</v>
          </cell>
          <cell r="G105">
            <v>375</v>
          </cell>
        </row>
        <row r="106">
          <cell r="A106" t="str">
            <v>E</v>
          </cell>
        </row>
        <row r="107">
          <cell r="A107" t="str">
            <v>E</v>
          </cell>
        </row>
        <row r="108">
          <cell r="A108" t="str">
            <v>E</v>
          </cell>
        </row>
        <row r="109">
          <cell r="A109" t="str">
            <v>E</v>
          </cell>
          <cell r="G109">
            <v>20000</v>
          </cell>
        </row>
        <row r="110">
          <cell r="A110" t="str">
            <v>I</v>
          </cell>
          <cell r="G110">
            <v>4057019.55</v>
          </cell>
        </row>
        <row r="111">
          <cell r="A111" t="str">
            <v>I</v>
          </cell>
          <cell r="G111">
            <v>93226.26</v>
          </cell>
        </row>
        <row r="112">
          <cell r="A112" t="str">
            <v>E</v>
          </cell>
        </row>
        <row r="113">
          <cell r="A113" t="str">
            <v>E</v>
          </cell>
        </row>
        <row r="114">
          <cell r="A114" t="str">
            <v>NE1</v>
          </cell>
        </row>
        <row r="115">
          <cell r="G115">
            <v>16466124.330000004</v>
          </cell>
        </row>
        <row r="116">
          <cell r="G116">
            <v>-2706702.3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Activity work"/>
      <sheetName val="Cashflow - 2 K. Dorn"/>
      <sheetName val="Cashflow - 1"/>
      <sheetName val="งบบริหาร PL-report"/>
      <sheetName val="BS-Mgm"/>
      <sheetName val="Khun_monkong"/>
      <sheetName val="Khun_kai"/>
      <sheetName val="Sheet2- Cost sheet electric"/>
      <sheetName val="Sheet1- Cost Sheet Water"/>
      <sheetName val="DATABASE -sumifTB"/>
      <sheetName val="BS-Mgm-Details Support"/>
      <sheetName val="PL-Mgm-Details support "/>
      <sheetName val="TBdepartment"/>
      <sheetName val="Sheet2"/>
      <sheetName val="P&amp;LFINAL - 44"/>
    </sheetNames>
    <sheetDataSet>
      <sheetData sheetId="0"/>
      <sheetData sheetId="1"/>
      <sheetData sheetId="2"/>
      <sheetData sheetId="3">
        <row r="4">
          <cell r="AT4" t="str">
            <v>YEAR 2001</v>
          </cell>
        </row>
        <row r="5">
          <cell r="AT5" t="str">
            <v>JAN - DEC</v>
          </cell>
        </row>
        <row r="8">
          <cell r="AT8">
            <v>37695178.440000005</v>
          </cell>
        </row>
        <row r="9">
          <cell r="AT9">
            <v>1072666.03</v>
          </cell>
        </row>
        <row r="10">
          <cell r="AT10">
            <v>-522746.9</v>
          </cell>
        </row>
        <row r="11">
          <cell r="AT11">
            <v>38245097.570000008</v>
          </cell>
        </row>
        <row r="15">
          <cell r="AT15">
            <v>3382978.8074996015</v>
          </cell>
        </row>
        <row r="16">
          <cell r="AT16">
            <v>576505.03977580834</v>
          </cell>
        </row>
        <row r="17">
          <cell r="AT17">
            <v>94125.481401869329</v>
          </cell>
        </row>
        <row r="18">
          <cell r="AT18">
            <v>284156.67</v>
          </cell>
        </row>
        <row r="19">
          <cell r="AT19">
            <v>149121.68</v>
          </cell>
        </row>
        <row r="20">
          <cell r="AT20">
            <v>512799.9</v>
          </cell>
        </row>
        <row r="21">
          <cell r="AT21">
            <v>0</v>
          </cell>
        </row>
        <row r="22">
          <cell r="AT22">
            <v>16958.259999999998</v>
          </cell>
        </row>
        <row r="23">
          <cell r="AT23">
            <v>546795.92728971969</v>
          </cell>
        </row>
        <row r="24">
          <cell r="AT24">
            <v>293864.59999999998</v>
          </cell>
        </row>
        <row r="25">
          <cell r="AT25">
            <v>306467.34999999998</v>
          </cell>
        </row>
        <row r="26">
          <cell r="AT26">
            <v>3359680.02</v>
          </cell>
        </row>
        <row r="27">
          <cell r="AT27">
            <v>9523453.7359669972</v>
          </cell>
        </row>
        <row r="28">
          <cell r="AT28">
            <v>28721643.834033012</v>
          </cell>
        </row>
        <row r="30">
          <cell r="AT30">
            <v>21871997.300000001</v>
          </cell>
        </row>
        <row r="31">
          <cell r="AT31">
            <v>2063463</v>
          </cell>
        </row>
        <row r="32">
          <cell r="AT32">
            <v>338849.98</v>
          </cell>
        </row>
        <row r="33">
          <cell r="AT33">
            <v>625226</v>
          </cell>
        </row>
        <row r="34">
          <cell r="AT34">
            <v>5944.84</v>
          </cell>
        </row>
        <row r="35">
          <cell r="AT35">
            <v>382915</v>
          </cell>
        </row>
        <row r="36">
          <cell r="AT36">
            <v>291965.84999999998</v>
          </cell>
        </row>
        <row r="37">
          <cell r="AT37">
            <v>25200</v>
          </cell>
        </row>
        <row r="38">
          <cell r="AT38">
            <v>5040</v>
          </cell>
        </row>
        <row r="39">
          <cell r="AT39">
            <v>1024416.72</v>
          </cell>
        </row>
        <row r="40">
          <cell r="AT40">
            <v>26635018.690000001</v>
          </cell>
        </row>
        <row r="42">
          <cell r="AT42">
            <v>346872</v>
          </cell>
        </row>
        <row r="43">
          <cell r="AT43">
            <v>0</v>
          </cell>
        </row>
        <row r="44">
          <cell r="AT44">
            <v>1461748.75</v>
          </cell>
        </row>
        <row r="45">
          <cell r="AT45">
            <v>1215021.6000000001</v>
          </cell>
        </row>
        <row r="46">
          <cell r="AT46">
            <v>313421.99</v>
          </cell>
        </row>
        <row r="47">
          <cell r="AT47">
            <v>79260</v>
          </cell>
        </row>
        <row r="48">
          <cell r="AT48">
            <v>3416324.34</v>
          </cell>
        </row>
        <row r="50">
          <cell r="AT50">
            <v>942983.46</v>
          </cell>
        </row>
        <row r="52">
          <cell r="AT52">
            <v>71592.77</v>
          </cell>
        </row>
        <row r="54">
          <cell r="AT54">
            <v>3362855.14</v>
          </cell>
        </row>
        <row r="55">
          <cell r="AT55">
            <v>686789.46</v>
          </cell>
        </row>
        <row r="56">
          <cell r="AT56">
            <v>297443.67</v>
          </cell>
        </row>
        <row r="57">
          <cell r="AT57">
            <v>477874.93</v>
          </cell>
        </row>
        <row r="58">
          <cell r="AT58">
            <v>138811.60999999999</v>
          </cell>
        </row>
        <row r="59">
          <cell r="AT59">
            <v>165990</v>
          </cell>
        </row>
        <row r="60">
          <cell r="AT60">
            <v>12637.5</v>
          </cell>
        </row>
        <row r="61">
          <cell r="AT61">
            <v>371421.26</v>
          </cell>
        </row>
        <row r="62">
          <cell r="AT62">
            <v>166710.64000000001</v>
          </cell>
        </row>
        <row r="63">
          <cell r="AT63">
            <v>225840.45</v>
          </cell>
        </row>
        <row r="64">
          <cell r="AT64">
            <v>238287.17</v>
          </cell>
        </row>
        <row r="65">
          <cell r="AT65">
            <v>25752.01</v>
          </cell>
        </row>
        <row r="66">
          <cell r="AT66">
            <v>37876.29</v>
          </cell>
        </row>
        <row r="67">
          <cell r="AT67">
            <v>132120.62</v>
          </cell>
        </row>
        <row r="68">
          <cell r="AT68">
            <v>355200.76</v>
          </cell>
        </row>
        <row r="69">
          <cell r="AT69">
            <v>26703.13</v>
          </cell>
        </row>
        <row r="70">
          <cell r="AT70">
            <v>111323.2</v>
          </cell>
        </row>
        <row r="71">
          <cell r="AT71">
            <v>1676659.63</v>
          </cell>
        </row>
        <row r="72">
          <cell r="AT72">
            <v>478425.55</v>
          </cell>
        </row>
        <row r="73">
          <cell r="AT73">
            <v>2265228</v>
          </cell>
        </row>
        <row r="74">
          <cell r="AT74">
            <v>338734.18</v>
          </cell>
        </row>
        <row r="75">
          <cell r="AT75">
            <v>419529.27</v>
          </cell>
        </row>
        <row r="76">
          <cell r="AT76">
            <v>0</v>
          </cell>
        </row>
        <row r="77">
          <cell r="AT77">
            <v>118708.25</v>
          </cell>
        </row>
        <row r="78">
          <cell r="AT78">
            <v>12130922.719999999</v>
          </cell>
        </row>
        <row r="79">
          <cell r="AT79">
            <v>43196841.980000012</v>
          </cell>
        </row>
        <row r="80">
          <cell r="AT80">
            <v>-14475198.145966992</v>
          </cell>
        </row>
        <row r="83">
          <cell r="AT83">
            <v>853685.53811923973</v>
          </cell>
        </row>
        <row r="84">
          <cell r="AT84">
            <v>4061.7712122419907</v>
          </cell>
        </row>
        <row r="85">
          <cell r="AT85">
            <v>181482.84</v>
          </cell>
        </row>
        <row r="86">
          <cell r="AT86">
            <v>-112875.28</v>
          </cell>
        </row>
        <row r="87">
          <cell r="AT87">
            <v>968808.42</v>
          </cell>
        </row>
        <row r="88">
          <cell r="AT88">
            <v>2955284.4166355142</v>
          </cell>
        </row>
        <row r="89">
          <cell r="AT89">
            <v>98052.75</v>
          </cell>
        </row>
        <row r="90">
          <cell r="AT90">
            <v>1087799.46</v>
          </cell>
        </row>
        <row r="91">
          <cell r="AT91">
            <v>6036299.915966996</v>
          </cell>
        </row>
        <row r="93">
          <cell r="AT93">
            <v>-8438898.2299999967</v>
          </cell>
        </row>
        <row r="94">
          <cell r="AT94">
            <v>329906.06</v>
          </cell>
        </row>
        <row r="95">
          <cell r="AT95">
            <v>15714143.66</v>
          </cell>
        </row>
        <row r="96">
          <cell r="AT96">
            <v>-24482947.949999996</v>
          </cell>
        </row>
        <row r="98">
          <cell r="AS98" t="str">
            <v>OP1</v>
          </cell>
          <cell r="AT98">
            <v>10144539.879999999</v>
          </cell>
        </row>
        <row r="99">
          <cell r="AT99">
            <v>0</v>
          </cell>
        </row>
        <row r="100">
          <cell r="AS100" t="str">
            <v>OP2</v>
          </cell>
          <cell r="AT100">
            <v>5252700.1900000004</v>
          </cell>
        </row>
        <row r="101">
          <cell r="AS101" t="str">
            <v>OP2</v>
          </cell>
          <cell r="AT101">
            <v>1617923.06</v>
          </cell>
        </row>
        <row r="102">
          <cell r="AT102">
            <v>-41498111.079999998</v>
          </cell>
        </row>
        <row r="103">
          <cell r="AS103" t="str">
            <v>OP3</v>
          </cell>
          <cell r="AT103">
            <v>773318.29</v>
          </cell>
        </row>
        <row r="104">
          <cell r="AT104">
            <v>0</v>
          </cell>
        </row>
        <row r="105">
          <cell r="AS105" t="str">
            <v>OP4</v>
          </cell>
          <cell r="AT105">
            <v>150279.51999999999</v>
          </cell>
        </row>
        <row r="106">
          <cell r="AS106" t="str">
            <v>OP5</v>
          </cell>
          <cell r="AT106">
            <v>4284000</v>
          </cell>
        </row>
        <row r="107">
          <cell r="AS107" t="str">
            <v>OP6</v>
          </cell>
          <cell r="AT107">
            <v>185249.81</v>
          </cell>
        </row>
        <row r="108">
          <cell r="AS108" t="str">
            <v>OP7</v>
          </cell>
          <cell r="AT108">
            <v>67079899.130000003</v>
          </cell>
        </row>
        <row r="109">
          <cell r="AS109" t="str">
            <v>OP8</v>
          </cell>
          <cell r="AT109">
            <v>0</v>
          </cell>
        </row>
        <row r="110">
          <cell r="AT110">
            <v>2100.04</v>
          </cell>
        </row>
        <row r="111">
          <cell r="AT111">
            <v>-113968757.79000001</v>
          </cell>
        </row>
        <row r="112">
          <cell r="AT112">
            <v>0</v>
          </cell>
        </row>
        <row r="113">
          <cell r="AT113">
            <v>-113970857.83000001</v>
          </cell>
        </row>
      </sheetData>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10_1recheck"/>
      <sheetName val="Sheet1-tb1145_2"/>
      <sheetName val="Sheet1-1145_2"/>
      <sheetName val="3C1-Reviseทะเบียนทรัพย์สิน"/>
      <sheetName val="3C- reviseทะเบียนทรัพย์สิน"/>
      <sheetName val="Sheet1-update 10 -ครั้งที่ 2"/>
      <sheetName val="Sheet1 (2)-update09"/>
      <sheetName val="C- Database GL"/>
      <sheetName val="D-2545-08"/>
      <sheetName val="TB_DataPresent"/>
      <sheetName val="TB-phototype-TLrevised8-9-previ"/>
      <sheetName val="TB_previous-อาจลบทิ้ง"/>
      <sheetName val="Sheet2-สำรองค่าเสื่อม"/>
      <sheetName val="Sheet3-ค่าเสื่อมราคา"/>
      <sheetName val="acc.depre-report-old"/>
      <sheetName val="Summary depre. life"/>
      <sheetName val="JV-New"/>
      <sheetName val="1A-ทะเบียนทรัพย์สิน-record-old"/>
      <sheetName val="ทะเบียนทรัพย์สิน (2)"/>
      <sheetName val="JV-previous"/>
      <sheetName val="Sheet1"/>
      <sheetName val="ค่าเสื่อมและดอกเบี้ย-Rosaporn"/>
      <sheetName val="Asset Reno-record"/>
      <sheetName val="1.detail_profit&amp;loss"/>
      <sheetName val="2.Balance Sheet K.Dorn"/>
      <sheetName val="3.detail_balance sheet"/>
      <sheetName val="งบบริหาร PL-repor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ow r="1">
          <cell r="A1">
            <v>1</v>
          </cell>
          <cell r="C1">
            <v>2</v>
          </cell>
          <cell r="T1">
            <v>76</v>
          </cell>
        </row>
        <row r="2">
          <cell r="A2" t="str">
            <v>A</v>
          </cell>
          <cell r="B2" t="str">
            <v>B</v>
          </cell>
          <cell r="C2" t="str">
            <v>C</v>
          </cell>
          <cell r="E2" t="str">
            <v>E</v>
          </cell>
          <cell r="T2" t="str">
            <v xml:space="preserve">T </v>
          </cell>
        </row>
        <row r="4">
          <cell r="T4" t="str">
            <v>T = ( W - S )</v>
          </cell>
        </row>
        <row r="5">
          <cell r="A5" t="str">
            <v>BS</v>
          </cell>
          <cell r="B5" t="str">
            <v>PL</v>
          </cell>
          <cell r="C5" t="str">
            <v>BS</v>
          </cell>
          <cell r="T5" t="str">
            <v xml:space="preserve">Link YTD - 9 </v>
          </cell>
        </row>
        <row r="6">
          <cell r="T6" t="str">
            <v>BS-สำรอง/เดือน</v>
          </cell>
        </row>
        <row r="7">
          <cell r="A7" t="str">
            <v>สำรองค่าเสื่อม GL</v>
          </cell>
          <cell r="B7" t="str">
            <v>ค่าเสื่อมราคา GL</v>
          </cell>
          <cell r="C7" t="str">
            <v>ทรัพย์สิน-GL</v>
          </cell>
          <cell r="E7" t="str">
            <v>ค่าเสื่อมราคา-GL</v>
          </cell>
          <cell r="T7" t="str">
            <v xml:space="preserve">Excel - Record </v>
          </cell>
        </row>
        <row r="8">
          <cell r="A8" t="str">
            <v>1701-00-009</v>
          </cell>
          <cell r="B8" t="str">
            <v>5050-00-101</v>
          </cell>
          <cell r="C8" t="str">
            <v>1601-00-008</v>
          </cell>
          <cell r="E8" t="str">
            <v>Acc. Dep-Electric Equipment</v>
          </cell>
        </row>
        <row r="9">
          <cell r="A9" t="str">
            <v>1701-00-009</v>
          </cell>
          <cell r="B9" t="str">
            <v>5050-00-101</v>
          </cell>
          <cell r="C9" t="str">
            <v>1601-00-009</v>
          </cell>
          <cell r="E9" t="str">
            <v>Acc. Dep-Electric Equipment</v>
          </cell>
          <cell r="T9">
            <v>31259.533443835797</v>
          </cell>
        </row>
        <row r="10">
          <cell r="A10" t="str">
            <v>1701-00-016</v>
          </cell>
          <cell r="B10" t="str">
            <v>5050-00-101</v>
          </cell>
          <cell r="C10" t="str">
            <v>1601-00-016</v>
          </cell>
          <cell r="E10" t="str">
            <v>Acc. Dep-Electric Equipment</v>
          </cell>
          <cell r="T10">
            <v>122.30136986301369</v>
          </cell>
        </row>
        <row r="11">
          <cell r="A11" t="str">
            <v>1702-00-009</v>
          </cell>
          <cell r="B11" t="str">
            <v>5050-00-101</v>
          </cell>
          <cell r="C11" t="str">
            <v>1602-00-009</v>
          </cell>
          <cell r="E11" t="str">
            <v>Acc. Dep-Tel.System-M&amp;E</v>
          </cell>
          <cell r="T11">
            <v>4402.5709143452696</v>
          </cell>
        </row>
        <row r="12">
          <cell r="A12" t="str">
            <v>1702-00-010</v>
          </cell>
          <cell r="B12" t="str">
            <v>5050-00-101</v>
          </cell>
          <cell r="C12" t="str">
            <v>1602-00-010</v>
          </cell>
          <cell r="E12" t="str">
            <v>Acc. Dep-Tel.System-BDA</v>
          </cell>
          <cell r="T12">
            <v>96.597826027397218</v>
          </cell>
        </row>
        <row r="13">
          <cell r="A13" t="str">
            <v>1703-00-005</v>
          </cell>
          <cell r="B13" t="str">
            <v>5050-00-101</v>
          </cell>
          <cell r="C13" t="str">
            <v>1603-00-005</v>
          </cell>
        </row>
        <row r="14">
          <cell r="A14" t="str">
            <v>1703-00-009</v>
          </cell>
          <cell r="B14" t="str">
            <v>5050-00-101</v>
          </cell>
          <cell r="C14" t="str">
            <v>1603-00-006</v>
          </cell>
          <cell r="E14" t="str">
            <v>Acc. Dep-System Work</v>
          </cell>
          <cell r="T14">
            <v>580613.36636964232</v>
          </cell>
        </row>
        <row r="15">
          <cell r="A15" t="str">
            <v>1703-00-008</v>
          </cell>
          <cell r="B15" t="str">
            <v>5050-00-101</v>
          </cell>
          <cell r="C15" t="str">
            <v>1603-00-008</v>
          </cell>
        </row>
        <row r="16">
          <cell r="A16" t="str">
            <v>1703-00-009</v>
          </cell>
          <cell r="B16" t="str">
            <v>5050-00-101</v>
          </cell>
          <cell r="C16" t="str">
            <v>1603-00-009</v>
          </cell>
        </row>
        <row r="17">
          <cell r="A17" t="str">
            <v>1703-00-013</v>
          </cell>
          <cell r="B17" t="str">
            <v>5050-00-101</v>
          </cell>
          <cell r="C17" t="str">
            <v>1603-00-013</v>
          </cell>
        </row>
        <row r="18">
          <cell r="A18" t="str">
            <v>1703-00-016</v>
          </cell>
          <cell r="B18" t="str">
            <v>5050-00-101</v>
          </cell>
          <cell r="C18" t="str">
            <v>1603-00-016</v>
          </cell>
        </row>
        <row r="19">
          <cell r="A19" t="str">
            <v>1704-00-008</v>
          </cell>
          <cell r="B19" t="str">
            <v>5050-00-101</v>
          </cell>
          <cell r="C19" t="str">
            <v>1604-00-008</v>
          </cell>
          <cell r="E19" t="str">
            <v>Acc. Dep-Improvment - Building</v>
          </cell>
          <cell r="T19">
            <v>248280.88728016894</v>
          </cell>
        </row>
        <row r="20">
          <cell r="A20" t="str">
            <v>1705-00-002</v>
          </cell>
          <cell r="B20" t="str">
            <v>5050-00-101</v>
          </cell>
          <cell r="C20" t="str">
            <v>1605-00-002</v>
          </cell>
          <cell r="E20" t="str">
            <v>Acc. Dep-Furn.Fixture</v>
          </cell>
          <cell r="T20">
            <v>565.64383561643808</v>
          </cell>
        </row>
        <row r="21">
          <cell r="A21" t="str">
            <v>1705-00-008</v>
          </cell>
          <cell r="B21" t="str">
            <v>5050-00-101</v>
          </cell>
          <cell r="C21" t="str">
            <v>1605-00-008</v>
          </cell>
          <cell r="E21" t="str">
            <v>Acc. Dep-Furn.Fixture</v>
          </cell>
          <cell r="T21">
            <v>20166.115179797169</v>
          </cell>
        </row>
        <row r="22">
          <cell r="A22" t="str">
            <v>1705-00-201</v>
          </cell>
          <cell r="B22" t="str">
            <v>5050-00-101</v>
          </cell>
          <cell r="C22" t="str">
            <v>1605-00-201</v>
          </cell>
          <cell r="E22" t="str">
            <v>Acc. Dep-Furn.Fixture- Reno</v>
          </cell>
          <cell r="T22">
            <v>0</v>
          </cell>
        </row>
        <row r="23">
          <cell r="A23" t="str">
            <v>1706-00-006</v>
          </cell>
          <cell r="B23" t="str">
            <v>5050-00-101</v>
          </cell>
          <cell r="C23" t="str">
            <v>1606-00-006</v>
          </cell>
          <cell r="E23" t="str">
            <v>Acc. Dep-Interior - DEV</v>
          </cell>
          <cell r="T23">
            <v>108952.29298721068</v>
          </cell>
        </row>
        <row r="24">
          <cell r="A24" t="str">
            <v>1707-00-005</v>
          </cell>
          <cell r="B24" t="str">
            <v>5050-00-101</v>
          </cell>
          <cell r="C24" t="str">
            <v>1607-00-005</v>
          </cell>
        </row>
        <row r="25">
          <cell r="A25" t="str">
            <v>1707-00-006</v>
          </cell>
          <cell r="B25" t="str">
            <v>5050-00-101</v>
          </cell>
          <cell r="C25" t="str">
            <v>1607-00-006</v>
          </cell>
          <cell r="E25" t="str">
            <v>Acc. Dep-Shop Interior</v>
          </cell>
          <cell r="T25">
            <v>253626.60191780608</v>
          </cell>
        </row>
        <row r="26">
          <cell r="A26" t="str">
            <v>1707-00-013</v>
          </cell>
          <cell r="B26" t="str">
            <v>5050-00-101</v>
          </cell>
          <cell r="C26" t="str">
            <v>1607-00-013</v>
          </cell>
        </row>
        <row r="27">
          <cell r="A27" t="str">
            <v>1708-00-002</v>
          </cell>
          <cell r="B27" t="str">
            <v>5050-00-101</v>
          </cell>
          <cell r="C27" t="str">
            <v>1608-00-002</v>
          </cell>
        </row>
        <row r="28">
          <cell r="A28" t="str">
            <v>1708-00-008</v>
          </cell>
          <cell r="B28" t="str">
            <v>5050-00-101</v>
          </cell>
          <cell r="C28" t="str">
            <v>1608-00-008</v>
          </cell>
          <cell r="E28" t="str">
            <v>Acc. Dep-Tree</v>
          </cell>
          <cell r="T28">
            <v>4387.7787287672982</v>
          </cell>
        </row>
        <row r="29">
          <cell r="A29" t="str">
            <v>1709-00-008</v>
          </cell>
          <cell r="B29" t="str">
            <v>5050-00-101</v>
          </cell>
          <cell r="C29" t="str">
            <v>1609-00-008</v>
          </cell>
          <cell r="E29" t="str">
            <v>Acc. Dep-Clock</v>
          </cell>
          <cell r="T29">
            <v>15046.390324479435</v>
          </cell>
        </row>
        <row r="30">
          <cell r="A30" t="str">
            <v>1710-00-000</v>
          </cell>
          <cell r="B30" t="str">
            <v>6423-00-101</v>
          </cell>
          <cell r="C30" t="str">
            <v>1610-00-000</v>
          </cell>
          <cell r="E30" t="str">
            <v>Acc. Dep-Office Equipment</v>
          </cell>
          <cell r="T30">
            <v>68968.392668494023</v>
          </cell>
        </row>
        <row r="31">
          <cell r="A31" t="str">
            <v>1710-00-001</v>
          </cell>
          <cell r="B31" t="str">
            <v>6423-00-101</v>
          </cell>
          <cell r="C31" t="str">
            <v>1610-00-001</v>
          </cell>
          <cell r="E31" t="str">
            <v>Acc. Dep-Office Equipment-Sale</v>
          </cell>
          <cell r="T31">
            <v>962.74856986301347</v>
          </cell>
        </row>
        <row r="32">
          <cell r="A32" t="str">
            <v>1710-00-002</v>
          </cell>
          <cell r="B32" t="str">
            <v>6423-00-101</v>
          </cell>
          <cell r="C32" t="str">
            <v>1610-00-002</v>
          </cell>
          <cell r="E32" t="str">
            <v>Acc. Dep-Office Equipment-Prom</v>
          </cell>
          <cell r="T32">
            <v>344.31912328767066</v>
          </cell>
        </row>
        <row r="33">
          <cell r="A33" t="str">
            <v>1710-00-003</v>
          </cell>
          <cell r="B33" t="str">
            <v>6423-00-101</v>
          </cell>
          <cell r="C33" t="str">
            <v>1610-00-003</v>
          </cell>
          <cell r="E33" t="str">
            <v>Acc. Dep-Office Equipment-PR</v>
          </cell>
          <cell r="T33">
            <v>84.387945205479582</v>
          </cell>
        </row>
        <row r="34">
          <cell r="A34" t="str">
            <v>1710-00-005</v>
          </cell>
          <cell r="B34" t="str">
            <v>6423-00-101</v>
          </cell>
          <cell r="C34" t="str">
            <v>1610-00-005</v>
          </cell>
          <cell r="E34" t="str">
            <v>Acc. Dep-Office Equipment-TCMS</v>
          </cell>
          <cell r="T34">
            <v>1498.0847671232877</v>
          </cell>
        </row>
        <row r="35">
          <cell r="A35" t="str">
            <v>1710-00-006</v>
          </cell>
          <cell r="B35" t="str">
            <v>6423-00-101</v>
          </cell>
          <cell r="C35" t="str">
            <v>1610-00-006</v>
          </cell>
          <cell r="E35" t="str">
            <v>Acc. Dep-Office Equipment-DEV</v>
          </cell>
          <cell r="T35">
            <v>602.18918356164431</v>
          </cell>
        </row>
        <row r="36">
          <cell r="A36" t="str">
            <v>1710-00-007</v>
          </cell>
          <cell r="B36" t="str">
            <v>6423-00-101</v>
          </cell>
          <cell r="C36" t="str">
            <v>1610-00-007</v>
          </cell>
          <cell r="E36" t="str">
            <v>Acc. Dep-Office Equipment-CR</v>
          </cell>
          <cell r="T36">
            <v>937.93684931506868</v>
          </cell>
        </row>
        <row r="37">
          <cell r="A37" t="str">
            <v>1710-00-008</v>
          </cell>
          <cell r="B37" t="str">
            <v>6423-00-101</v>
          </cell>
          <cell r="C37" t="str">
            <v>1610-00-008</v>
          </cell>
          <cell r="E37" t="str">
            <v>Acc. Dep-Office Equipment-BDC</v>
          </cell>
          <cell r="T37">
            <v>1586.9136109589017</v>
          </cell>
        </row>
        <row r="38">
          <cell r="A38" t="str">
            <v>1710-00-009</v>
          </cell>
          <cell r="B38" t="str">
            <v>6423-00-101</v>
          </cell>
          <cell r="C38" t="str">
            <v>1610-00-009</v>
          </cell>
          <cell r="E38" t="str">
            <v>Acc. Dep-Office Equipment-M&amp;E</v>
          </cell>
          <cell r="T38">
            <v>1681.8960821917863</v>
          </cell>
        </row>
        <row r="39">
          <cell r="A39" t="str">
            <v>1710-00-010</v>
          </cell>
          <cell r="B39" t="str">
            <v>6423-00-101</v>
          </cell>
          <cell r="C39" t="str">
            <v>1610-00-010</v>
          </cell>
          <cell r="E39" t="str">
            <v>Acc. Dep-Office Equipment-BDA</v>
          </cell>
          <cell r="T39">
            <v>5906.0839890410862</v>
          </cell>
        </row>
        <row r="40">
          <cell r="A40" t="str">
            <v>1710-00-012</v>
          </cell>
          <cell r="B40" t="str">
            <v>6423-00-101</v>
          </cell>
          <cell r="C40" t="str">
            <v>1610-00-012</v>
          </cell>
          <cell r="E40" t="str">
            <v>Acc. Dep-Office Equipment-Lega</v>
          </cell>
          <cell r="T40">
            <v>545.00547945205471</v>
          </cell>
        </row>
        <row r="41">
          <cell r="A41" t="str">
            <v>1710-00-013</v>
          </cell>
          <cell r="B41" t="str">
            <v>6423-00-101</v>
          </cell>
          <cell r="C41" t="str">
            <v>1610-00-013</v>
          </cell>
          <cell r="E41" t="str">
            <v>Acc. Dep-Office Equipment-MIS</v>
          </cell>
          <cell r="T41">
            <v>7525.7842191780801</v>
          </cell>
        </row>
        <row r="42">
          <cell r="A42" t="str">
            <v>1710-00-014</v>
          </cell>
          <cell r="B42" t="str">
            <v>6423-00-101</v>
          </cell>
          <cell r="C42" t="str">
            <v>1610-00-014</v>
          </cell>
          <cell r="E42" t="str">
            <v>Acc. Dep-Office Equipment-Corp</v>
          </cell>
          <cell r="T42">
            <v>129.21904109589036</v>
          </cell>
        </row>
        <row r="43">
          <cell r="A43" t="str">
            <v>1710-00-015</v>
          </cell>
          <cell r="B43" t="str">
            <v>6423-00-101</v>
          </cell>
          <cell r="C43" t="str">
            <v>1610-00-015</v>
          </cell>
          <cell r="E43" t="str">
            <v>Acc. Dep-Office Equipment-ACC</v>
          </cell>
          <cell r="T43">
            <v>1473.2728767123299</v>
          </cell>
        </row>
        <row r="44">
          <cell r="A44" t="str">
            <v>1710-00-016</v>
          </cell>
          <cell r="B44" t="str">
            <v>6423-00-101</v>
          </cell>
          <cell r="C44" t="str">
            <v>1610-00-016</v>
          </cell>
          <cell r="E44" t="str">
            <v>Acc. Dep-Office Equipment-Tech</v>
          </cell>
          <cell r="T44">
            <v>1043.8561205479418</v>
          </cell>
        </row>
        <row r="45">
          <cell r="A45" t="str">
            <v>1710-00-201</v>
          </cell>
          <cell r="B45" t="str">
            <v>6423-00-101</v>
          </cell>
          <cell r="C45" t="str">
            <v>1610-00-201</v>
          </cell>
          <cell r="E45" t="str">
            <v>Acc. Dep-Office Equipment-Reno</v>
          </cell>
          <cell r="T45">
            <v>0</v>
          </cell>
        </row>
        <row r="46">
          <cell r="A46" t="str">
            <v>1711-00-000</v>
          </cell>
          <cell r="B46" t="str">
            <v>6423-00-101</v>
          </cell>
          <cell r="C46" t="str">
            <v>1611-00-000</v>
          </cell>
          <cell r="E46" t="str">
            <v>Acc. Dep-Office Decor</v>
          </cell>
          <cell r="T46">
            <v>75094.193913699128</v>
          </cell>
        </row>
        <row r="47">
          <cell r="A47" t="str">
            <v>1712-00-000</v>
          </cell>
          <cell r="B47" t="str">
            <v>6423-00-101</v>
          </cell>
          <cell r="C47" t="str">
            <v>1612-00-000</v>
          </cell>
          <cell r="E47" t="str">
            <v>Acc. Dep-Furn.Fix- Office</v>
          </cell>
          <cell r="T47">
            <v>6303.6003013697919</v>
          </cell>
        </row>
        <row r="48">
          <cell r="A48" t="str">
            <v>1713-00-000</v>
          </cell>
          <cell r="B48" t="str">
            <v>6423-00-101</v>
          </cell>
          <cell r="C48" t="str">
            <v>1613-00-000</v>
          </cell>
          <cell r="E48" t="str">
            <v>Acc. Dep-Uniform</v>
          </cell>
          <cell r="T48">
            <v>2694.5191666671308</v>
          </cell>
        </row>
        <row r="49">
          <cell r="A49" t="str">
            <v>1713-00-011</v>
          </cell>
          <cell r="B49" t="str">
            <v>6423-00-102</v>
          </cell>
          <cell r="C49" t="str">
            <v>1613-00-011</v>
          </cell>
          <cell r="E49" t="str">
            <v>Acc. Dep-Uniform</v>
          </cell>
          <cell r="T49">
            <v>237.08333333333303</v>
          </cell>
        </row>
        <row r="50">
          <cell r="A50" t="str">
            <v>1714-00-000</v>
          </cell>
          <cell r="B50" t="str">
            <v>6423-00-101</v>
          </cell>
          <cell r="C50" t="str">
            <v>1614-00-000</v>
          </cell>
          <cell r="E50" t="str">
            <v>Acc. Dep-Vehicle</v>
          </cell>
          <cell r="T50">
            <v>0</v>
          </cell>
        </row>
        <row r="51">
          <cell r="A51" t="str">
            <v>1715-00-000</v>
          </cell>
          <cell r="B51" t="str">
            <v>5050-00-101</v>
          </cell>
          <cell r="C51" t="str">
            <v>1615-00-000</v>
          </cell>
          <cell r="E51" t="str">
            <v>Acc. Dep-Other Asset</v>
          </cell>
          <cell r="T51">
            <v>40437.881375341676</v>
          </cell>
        </row>
        <row r="52">
          <cell r="A52" t="str">
            <v>1715-00-001</v>
          </cell>
          <cell r="B52" t="str">
            <v>6423-00-102</v>
          </cell>
          <cell r="C52" t="str">
            <v>1615-00-001</v>
          </cell>
          <cell r="E52" t="str">
            <v>Acc. Dep-Other Asset</v>
          </cell>
          <cell r="T52">
            <v>40.771030136986298</v>
          </cell>
        </row>
        <row r="53">
          <cell r="A53" t="str">
            <v>1715-00-002</v>
          </cell>
          <cell r="B53" t="str">
            <v>6423-00-102</v>
          </cell>
          <cell r="C53" t="str">
            <v>1615-00-002</v>
          </cell>
        </row>
        <row r="54">
          <cell r="A54" t="str">
            <v>1715-00-010</v>
          </cell>
          <cell r="B54" t="str">
            <v>5050-00-101</v>
          </cell>
          <cell r="C54" t="str">
            <v>1615-00-008</v>
          </cell>
          <cell r="E54" t="str">
            <v>Acc. Dep-Other Asset</v>
          </cell>
          <cell r="T54">
            <v>2034.1557917808223</v>
          </cell>
        </row>
        <row r="55">
          <cell r="A55" t="str">
            <v>1715-00-009</v>
          </cell>
          <cell r="B55" t="str">
            <v>5050-00-101</v>
          </cell>
          <cell r="C55" t="str">
            <v>1615-00-009</v>
          </cell>
          <cell r="E55" t="str">
            <v>Acc. Dep-Other Asset</v>
          </cell>
          <cell r="T55">
            <v>200.62639452054793</v>
          </cell>
        </row>
        <row r="56">
          <cell r="A56" t="str">
            <v>1715-00-010</v>
          </cell>
          <cell r="B56" t="str">
            <v>5050-00-101</v>
          </cell>
          <cell r="C56" t="str">
            <v>1615-00-010</v>
          </cell>
          <cell r="E56" t="str">
            <v>Acc. Dep-Other Asset</v>
          </cell>
          <cell r="T56">
            <v>2034.1557917808223</v>
          </cell>
        </row>
        <row r="57">
          <cell r="A57" t="str">
            <v>1715-00-016</v>
          </cell>
          <cell r="B57" t="str">
            <v>5050-00-101</v>
          </cell>
          <cell r="C57" t="str">
            <v>1615-00-016</v>
          </cell>
          <cell r="E57" t="str">
            <v>Acc. Dep-Other Asset</v>
          </cell>
          <cell r="T57">
            <v>89.859402739726022</v>
          </cell>
        </row>
        <row r="58">
          <cell r="A58" t="str">
            <v>1721-00-009</v>
          </cell>
          <cell r="B58" t="str">
            <v>5050-00-101</v>
          </cell>
          <cell r="C58" t="str">
            <v>1621-00-009</v>
          </cell>
          <cell r="E58" t="str">
            <v>Acc. Dep-Improve. Building-Reno-4.27%</v>
          </cell>
          <cell r="T58">
            <v>790560.00208068488</v>
          </cell>
        </row>
        <row r="59">
          <cell r="A59" t="str">
            <v>1722-00-009</v>
          </cell>
          <cell r="B59" t="str">
            <v>5050-00-101</v>
          </cell>
          <cell r="C59" t="str">
            <v>1622-00-009</v>
          </cell>
          <cell r="E59" t="str">
            <v>Acc. Dep-Improve. Building-Reno-20%</v>
          </cell>
          <cell r="T59">
            <v>689591.74191780831</v>
          </cell>
        </row>
        <row r="60">
          <cell r="A60" t="str">
            <v>1720-00-009</v>
          </cell>
          <cell r="B60" t="str">
            <v>5030-00-101</v>
          </cell>
          <cell r="C60" t="str">
            <v>1620-00-009</v>
          </cell>
        </row>
        <row r="61">
          <cell r="C61" t="str">
            <v>1625-00-002</v>
          </cell>
        </row>
        <row r="62">
          <cell r="T62">
            <v>2970128.7612034511</v>
          </cell>
        </row>
        <row r="64">
          <cell r="A64">
            <v>16681</v>
          </cell>
          <cell r="B64" t="str">
            <v>Dif</v>
          </cell>
        </row>
        <row r="65">
          <cell r="A65" t="str">
            <v>1616-00-000</v>
          </cell>
          <cell r="B65" t="str">
            <v>5050-00-101</v>
          </cell>
          <cell r="C65" t="str">
            <v>1616-00-000</v>
          </cell>
          <cell r="E65" t="str">
            <v>Defered Expense - Rights</v>
          </cell>
          <cell r="T65">
            <v>2167573.8496240675</v>
          </cell>
        </row>
        <row r="66">
          <cell r="A66" t="str">
            <v>1617-00-000</v>
          </cell>
          <cell r="B66" t="str">
            <v>5030-00-101</v>
          </cell>
          <cell r="C66" t="str">
            <v>1617-00-000</v>
          </cell>
          <cell r="E66" t="str">
            <v>Defered Expense - Interest</v>
          </cell>
          <cell r="T66">
            <v>160172.20917293243</v>
          </cell>
        </row>
        <row r="67">
          <cell r="A67" t="str">
            <v>1617-00-201</v>
          </cell>
          <cell r="B67" t="str">
            <v>5030-00-101</v>
          </cell>
          <cell r="C67" t="str">
            <v>1617-00-201</v>
          </cell>
          <cell r="E67" t="str">
            <v>Defered Expense- Interest-Reno</v>
          </cell>
          <cell r="T67">
            <v>36845.645338345843</v>
          </cell>
        </row>
        <row r="110">
          <cell r="A110">
            <v>1</v>
          </cell>
          <cell r="C110">
            <v>1</v>
          </cell>
        </row>
        <row r="111">
          <cell r="A111">
            <v>2</v>
          </cell>
          <cell r="C111">
            <v>2</v>
          </cell>
        </row>
        <row r="112">
          <cell r="A112">
            <v>3</v>
          </cell>
          <cell r="C112">
            <v>3</v>
          </cell>
        </row>
        <row r="113">
          <cell r="A113">
            <v>4</v>
          </cell>
          <cell r="C113">
            <v>4</v>
          </cell>
        </row>
      </sheetData>
      <sheetData sheetId="15" refreshError="1"/>
      <sheetData sheetId="16"/>
      <sheetData sheetId="17"/>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งบบริหาร PL-report"/>
      <sheetName val="BS-Mgm"/>
      <sheetName val="คุณมงคล"/>
      <sheetName val="kai"/>
      <sheetName val="Sheet2- Cost sheet electric"/>
      <sheetName val="Sheet1- Cost Sheet Water"/>
      <sheetName val="DATABASE -sumifTB"/>
      <sheetName val="BS-Mgm-Details Support"/>
      <sheetName val="PL-Mgm-Details support "/>
      <sheetName val="TBdepartment"/>
      <sheetName val="BS-ยังไม่ถูก"/>
      <sheetName val="P&amp;L- ยังไม่ถูก"/>
      <sheetName val="acc.depre-report-old"/>
      <sheetName val="เงินกู้ธนชาติ"/>
      <sheetName val="TB_Gro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Date:</v>
          </cell>
          <cell r="F1" t="str">
            <v xml:space="preserve">Page 1  </v>
          </cell>
        </row>
        <row r="2">
          <cell r="F2">
            <v>1</v>
          </cell>
        </row>
        <row r="14">
          <cell r="E14">
            <v>15000</v>
          </cell>
        </row>
        <row r="15">
          <cell r="E15">
            <v>372122.92</v>
          </cell>
        </row>
        <row r="16">
          <cell r="E16">
            <v>12155612.43</v>
          </cell>
        </row>
        <row r="17">
          <cell r="E17">
            <v>5876023.7300000004</v>
          </cell>
        </row>
        <row r="18">
          <cell r="E18">
            <v>9900</v>
          </cell>
        </row>
        <row r="19">
          <cell r="F19">
            <v>3084697.08</v>
          </cell>
        </row>
        <row r="20">
          <cell r="F20">
            <v>597716.04</v>
          </cell>
        </row>
        <row r="21">
          <cell r="E21">
            <v>0</v>
          </cell>
        </row>
        <row r="22">
          <cell r="E22">
            <v>9273186.1199999992</v>
          </cell>
        </row>
        <row r="23">
          <cell r="E23">
            <v>51820871.68</v>
          </cell>
        </row>
        <row r="24">
          <cell r="E24">
            <v>609276.5</v>
          </cell>
        </row>
        <row r="25">
          <cell r="E25">
            <v>433171.02</v>
          </cell>
        </row>
        <row r="26">
          <cell r="E26">
            <v>269064.19</v>
          </cell>
        </row>
        <row r="27">
          <cell r="E27">
            <v>0</v>
          </cell>
        </row>
        <row r="28">
          <cell r="F28">
            <v>1685486.49</v>
          </cell>
        </row>
        <row r="29">
          <cell r="F29">
            <v>34864099</v>
          </cell>
        </row>
        <row r="30">
          <cell r="F30">
            <v>66600</v>
          </cell>
        </row>
        <row r="31">
          <cell r="E31">
            <v>108395.6</v>
          </cell>
        </row>
        <row r="32">
          <cell r="E32">
            <v>1966902.48</v>
          </cell>
        </row>
        <row r="33">
          <cell r="E33">
            <v>23760.41</v>
          </cell>
        </row>
        <row r="34">
          <cell r="E34">
            <v>18911.98</v>
          </cell>
        </row>
        <row r="35">
          <cell r="E35">
            <v>8793.85</v>
          </cell>
        </row>
        <row r="36">
          <cell r="E36">
            <v>60455.73</v>
          </cell>
        </row>
        <row r="37">
          <cell r="E37">
            <v>158037.75</v>
          </cell>
        </row>
        <row r="38">
          <cell r="E38">
            <v>0</v>
          </cell>
        </row>
        <row r="39">
          <cell r="E39">
            <v>0</v>
          </cell>
        </row>
        <row r="40">
          <cell r="E40">
            <v>3900</v>
          </cell>
        </row>
        <row r="41">
          <cell r="E41">
            <v>5132.63</v>
          </cell>
        </row>
        <row r="42">
          <cell r="E42">
            <v>2910</v>
          </cell>
        </row>
        <row r="43">
          <cell r="E43">
            <v>0</v>
          </cell>
        </row>
        <row r="44">
          <cell r="E44">
            <v>0</v>
          </cell>
        </row>
        <row r="45">
          <cell r="E45">
            <v>0</v>
          </cell>
        </row>
        <row r="46">
          <cell r="E46">
            <v>2074533.5</v>
          </cell>
        </row>
        <row r="47">
          <cell r="E47">
            <v>137828.51</v>
          </cell>
        </row>
        <row r="48">
          <cell r="E48">
            <v>30917.79</v>
          </cell>
        </row>
        <row r="49">
          <cell r="E49">
            <v>0</v>
          </cell>
        </row>
        <row r="50">
          <cell r="E50">
            <v>1220151.04</v>
          </cell>
        </row>
        <row r="51">
          <cell r="E51">
            <v>2431245.67</v>
          </cell>
        </row>
        <row r="52">
          <cell r="E52">
            <v>114000</v>
          </cell>
        </row>
        <row r="53">
          <cell r="E53">
            <v>2537672.73</v>
          </cell>
        </row>
        <row r="54">
          <cell r="E54">
            <v>1556658.32</v>
          </cell>
        </row>
        <row r="55">
          <cell r="E55">
            <v>203978844.28</v>
          </cell>
        </row>
        <row r="56">
          <cell r="E56">
            <v>17576336.059999999</v>
          </cell>
        </row>
        <row r="57">
          <cell r="E57">
            <v>7130322.6200000001</v>
          </cell>
        </row>
        <row r="58">
          <cell r="E58">
            <v>38523284.840000004</v>
          </cell>
        </row>
        <row r="59">
          <cell r="E59">
            <v>15400737.6</v>
          </cell>
        </row>
        <row r="60">
          <cell r="E60">
            <v>1248038.98</v>
          </cell>
        </row>
        <row r="61">
          <cell r="E61">
            <v>5320093.45</v>
          </cell>
        </row>
        <row r="62">
          <cell r="E62">
            <v>8095189.9000000004</v>
          </cell>
        </row>
        <row r="63">
          <cell r="E63">
            <v>3280.95</v>
          </cell>
        </row>
        <row r="64">
          <cell r="E64">
            <v>1656</v>
          </cell>
        </row>
        <row r="65">
          <cell r="E65">
            <v>14697</v>
          </cell>
        </row>
        <row r="66">
          <cell r="E66">
            <v>23833</v>
          </cell>
        </row>
        <row r="67">
          <cell r="E67">
            <v>32085</v>
          </cell>
        </row>
        <row r="68">
          <cell r="E68">
            <v>344209.95</v>
          </cell>
        </row>
        <row r="69">
          <cell r="E69">
            <v>42331.5</v>
          </cell>
        </row>
        <row r="70">
          <cell r="E70">
            <v>7159226.0099999998</v>
          </cell>
        </row>
        <row r="71">
          <cell r="E71">
            <v>764799.05</v>
          </cell>
        </row>
        <row r="72">
          <cell r="E72">
            <v>728187.41</v>
          </cell>
        </row>
        <row r="73">
          <cell r="E73">
            <v>848000</v>
          </cell>
        </row>
        <row r="74">
          <cell r="E74">
            <v>5502561.7300000004</v>
          </cell>
        </row>
        <row r="75">
          <cell r="E75">
            <v>580663826.21000004</v>
          </cell>
        </row>
        <row r="76">
          <cell r="E76">
            <v>46860529.770000003</v>
          </cell>
        </row>
        <row r="77">
          <cell r="E77">
            <v>3490948.54</v>
          </cell>
        </row>
        <row r="78">
          <cell r="F78">
            <v>1565030.63</v>
          </cell>
        </row>
        <row r="79">
          <cell r="F79">
            <v>299967.61</v>
          </cell>
        </row>
        <row r="80">
          <cell r="F80">
            <v>41031941.729999997</v>
          </cell>
        </row>
        <row r="81">
          <cell r="F81">
            <v>7084295.25</v>
          </cell>
        </row>
        <row r="82">
          <cell r="F82">
            <v>2068103.8</v>
          </cell>
        </row>
        <row r="83">
          <cell r="F83">
            <v>7716670.3899999997</v>
          </cell>
        </row>
        <row r="84">
          <cell r="F84">
            <v>5722651.8200000003</v>
          </cell>
        </row>
        <row r="85">
          <cell r="F85">
            <v>1223936.05</v>
          </cell>
        </row>
        <row r="86">
          <cell r="F86">
            <v>1064410.79</v>
          </cell>
        </row>
        <row r="87">
          <cell r="F87">
            <v>16.18</v>
          </cell>
        </row>
        <row r="88">
          <cell r="F88">
            <v>5.44</v>
          </cell>
        </row>
        <row r="89">
          <cell r="F89">
            <v>104.69</v>
          </cell>
        </row>
        <row r="90">
          <cell r="F90">
            <v>4875397.09</v>
          </cell>
        </row>
        <row r="91">
          <cell r="F91">
            <v>386.78</v>
          </cell>
        </row>
        <row r="92">
          <cell r="F92">
            <v>399.67</v>
          </cell>
        </row>
        <row r="93">
          <cell r="F93">
            <v>815.18</v>
          </cell>
        </row>
        <row r="94">
          <cell r="F94">
            <v>1814630.78</v>
          </cell>
        </row>
        <row r="95">
          <cell r="F95">
            <v>433056.06</v>
          </cell>
        </row>
        <row r="96">
          <cell r="F96">
            <v>606434.65</v>
          </cell>
        </row>
        <row r="97">
          <cell r="F97">
            <v>847998.01</v>
          </cell>
        </row>
        <row r="98">
          <cell r="F98">
            <v>4597129.3099999996</v>
          </cell>
        </row>
        <row r="99">
          <cell r="E99">
            <v>1797258.87</v>
          </cell>
        </row>
        <row r="100">
          <cell r="E100">
            <v>23750699.699999999</v>
          </cell>
        </row>
        <row r="101">
          <cell r="E101">
            <v>78000000</v>
          </cell>
        </row>
        <row r="102">
          <cell r="E102">
            <v>4860678.5199999996</v>
          </cell>
        </row>
        <row r="103">
          <cell r="F103">
            <v>78000000</v>
          </cell>
        </row>
        <row r="104">
          <cell r="E104">
            <v>512783.7</v>
          </cell>
        </row>
        <row r="105">
          <cell r="E105">
            <v>25155.4</v>
          </cell>
        </row>
        <row r="106">
          <cell r="E106">
            <v>5000</v>
          </cell>
        </row>
        <row r="107">
          <cell r="E107">
            <v>8000</v>
          </cell>
        </row>
        <row r="108">
          <cell r="F108">
            <v>1367705.16</v>
          </cell>
        </row>
        <row r="109">
          <cell r="F109">
            <v>3898223.1</v>
          </cell>
        </row>
        <row r="110">
          <cell r="F110">
            <v>36440852.700000003</v>
          </cell>
        </row>
        <row r="111">
          <cell r="F111">
            <v>996525.6</v>
          </cell>
        </row>
        <row r="112">
          <cell r="F112">
            <v>51921826.210000001</v>
          </cell>
        </row>
        <row r="113">
          <cell r="F113">
            <v>33240839.420000002</v>
          </cell>
        </row>
        <row r="114">
          <cell r="F114">
            <v>37030123.43</v>
          </cell>
        </row>
        <row r="115">
          <cell r="F115">
            <v>1170910.8700000001</v>
          </cell>
        </row>
        <row r="116">
          <cell r="F116">
            <v>424426.99</v>
          </cell>
        </row>
        <row r="117">
          <cell r="F117">
            <v>93382.32</v>
          </cell>
        </row>
        <row r="118">
          <cell r="F118">
            <v>191866.68</v>
          </cell>
        </row>
        <row r="119">
          <cell r="F119">
            <v>148133.59</v>
          </cell>
        </row>
        <row r="120">
          <cell r="F120">
            <v>209459.75</v>
          </cell>
        </row>
        <row r="121">
          <cell r="F121">
            <v>1181647</v>
          </cell>
        </row>
        <row r="122">
          <cell r="F122">
            <v>3338101.96</v>
          </cell>
        </row>
        <row r="123">
          <cell r="F123">
            <v>59288821.340000004</v>
          </cell>
        </row>
        <row r="124">
          <cell r="F124">
            <v>81929.8</v>
          </cell>
        </row>
        <row r="125">
          <cell r="F125">
            <v>17198503.869999997</v>
          </cell>
        </row>
        <row r="126">
          <cell r="F126">
            <v>2550000</v>
          </cell>
        </row>
        <row r="127">
          <cell r="F127">
            <v>0</v>
          </cell>
        </row>
        <row r="128">
          <cell r="F128">
            <v>2321629.66</v>
          </cell>
        </row>
        <row r="129">
          <cell r="F129">
            <v>0</v>
          </cell>
        </row>
        <row r="130">
          <cell r="F130">
            <v>287997600</v>
          </cell>
        </row>
        <row r="131">
          <cell r="F131">
            <v>200006699</v>
          </cell>
        </row>
        <row r="132">
          <cell r="F132">
            <v>119982202</v>
          </cell>
        </row>
        <row r="133">
          <cell r="F133">
            <v>245000000</v>
          </cell>
        </row>
        <row r="134">
          <cell r="F134">
            <v>200250000</v>
          </cell>
        </row>
        <row r="135">
          <cell r="E135">
            <v>355753600.29000002</v>
          </cell>
        </row>
        <row r="136">
          <cell r="F136">
            <v>5234430.76</v>
          </cell>
        </row>
        <row r="137">
          <cell r="F137">
            <v>2634076</v>
          </cell>
        </row>
        <row r="138">
          <cell r="F138">
            <v>2433280.81</v>
          </cell>
        </row>
        <row r="139">
          <cell r="F139">
            <v>5762584.1600000001</v>
          </cell>
        </row>
        <row r="140">
          <cell r="F140">
            <v>2742806.83</v>
          </cell>
        </row>
        <row r="141">
          <cell r="F141">
            <v>2433280.81</v>
          </cell>
        </row>
        <row r="142">
          <cell r="F142">
            <v>989636.3</v>
          </cell>
        </row>
        <row r="143">
          <cell r="F143">
            <v>1061322.42</v>
          </cell>
        </row>
        <row r="144">
          <cell r="F144">
            <v>171761.2</v>
          </cell>
        </row>
        <row r="145">
          <cell r="F145">
            <v>126.84</v>
          </cell>
        </row>
        <row r="146">
          <cell r="F146">
            <v>83541.350000000006</v>
          </cell>
        </row>
        <row r="147">
          <cell r="F147">
            <v>382997.59</v>
          </cell>
        </row>
        <row r="148">
          <cell r="F148">
            <v>242420.04</v>
          </cell>
        </row>
        <row r="149">
          <cell r="F149">
            <v>111310.48</v>
          </cell>
        </row>
        <row r="150">
          <cell r="F150">
            <v>100652.21</v>
          </cell>
        </row>
        <row r="151">
          <cell r="F151">
            <v>1677.57</v>
          </cell>
        </row>
        <row r="152">
          <cell r="F152">
            <v>2727970.17</v>
          </cell>
        </row>
        <row r="153">
          <cell r="F153">
            <v>67911.240000000005</v>
          </cell>
        </row>
        <row r="154">
          <cell r="F154">
            <v>159000</v>
          </cell>
        </row>
        <row r="155">
          <cell r="F155">
            <v>27000</v>
          </cell>
        </row>
        <row r="156">
          <cell r="F156">
            <v>56542.080000000002</v>
          </cell>
        </row>
        <row r="157">
          <cell r="F157">
            <v>934.58</v>
          </cell>
        </row>
        <row r="158">
          <cell r="F158">
            <v>30000</v>
          </cell>
        </row>
        <row r="159">
          <cell r="F159">
            <v>188887.22</v>
          </cell>
        </row>
        <row r="160">
          <cell r="F160">
            <v>18448.16</v>
          </cell>
        </row>
        <row r="161">
          <cell r="F161">
            <v>77500</v>
          </cell>
        </row>
        <row r="162">
          <cell r="F162">
            <v>70000</v>
          </cell>
        </row>
        <row r="163">
          <cell r="F163">
            <v>10850</v>
          </cell>
        </row>
        <row r="164">
          <cell r="F164">
            <v>3602.92</v>
          </cell>
        </row>
        <row r="165">
          <cell r="F165">
            <v>47801.25</v>
          </cell>
        </row>
        <row r="166">
          <cell r="F166">
            <v>88411.199999999997</v>
          </cell>
        </row>
        <row r="167">
          <cell r="F167">
            <v>140.19</v>
          </cell>
        </row>
        <row r="168">
          <cell r="F168">
            <v>11765.24</v>
          </cell>
        </row>
        <row r="169">
          <cell r="F169">
            <v>9597.09</v>
          </cell>
        </row>
        <row r="170">
          <cell r="F170">
            <v>1008</v>
          </cell>
        </row>
        <row r="171">
          <cell r="F171">
            <v>183.62</v>
          </cell>
        </row>
        <row r="172">
          <cell r="F172">
            <v>11608.77</v>
          </cell>
        </row>
        <row r="173">
          <cell r="F173">
            <v>1214.95</v>
          </cell>
        </row>
        <row r="174">
          <cell r="E174">
            <v>200</v>
          </cell>
        </row>
        <row r="175">
          <cell r="E175">
            <v>0</v>
          </cell>
        </row>
        <row r="176">
          <cell r="E176">
            <v>4089181.88</v>
          </cell>
        </row>
        <row r="177">
          <cell r="E177">
            <v>327696.02</v>
          </cell>
        </row>
        <row r="178">
          <cell r="E178">
            <v>2452528.3199999998</v>
          </cell>
        </row>
        <row r="179">
          <cell r="E179">
            <v>450920.35</v>
          </cell>
        </row>
        <row r="180">
          <cell r="E180">
            <v>893003.29</v>
          </cell>
        </row>
        <row r="181">
          <cell r="E181">
            <v>75088.94</v>
          </cell>
        </row>
        <row r="182">
          <cell r="E182">
            <v>923743.54</v>
          </cell>
        </row>
        <row r="183">
          <cell r="E183">
            <v>130.97</v>
          </cell>
        </row>
        <row r="184">
          <cell r="E184">
            <v>56784.47</v>
          </cell>
        </row>
        <row r="185">
          <cell r="E185">
            <v>166989.99</v>
          </cell>
        </row>
        <row r="186">
          <cell r="E186">
            <v>267840.78000000003</v>
          </cell>
        </row>
        <row r="187">
          <cell r="E187">
            <v>243293.6</v>
          </cell>
        </row>
        <row r="188">
          <cell r="E188">
            <v>109632.29</v>
          </cell>
        </row>
        <row r="189">
          <cell r="E189">
            <v>95466.61</v>
          </cell>
        </row>
        <row r="190">
          <cell r="E190">
            <v>4005.45</v>
          </cell>
        </row>
        <row r="191">
          <cell r="E191">
            <v>2085549.15</v>
          </cell>
        </row>
        <row r="192">
          <cell r="E192">
            <v>80902.66</v>
          </cell>
        </row>
        <row r="193">
          <cell r="E193">
            <v>7881.99</v>
          </cell>
        </row>
        <row r="194">
          <cell r="E194">
            <v>57.19</v>
          </cell>
        </row>
        <row r="195">
          <cell r="E195">
            <v>10350.52</v>
          </cell>
        </row>
        <row r="196">
          <cell r="E196">
            <v>880.79</v>
          </cell>
        </row>
        <row r="197">
          <cell r="E197">
            <v>63669.49</v>
          </cell>
        </row>
        <row r="198">
          <cell r="E198">
            <v>45233.66</v>
          </cell>
        </row>
        <row r="199">
          <cell r="E199">
            <v>90654.2</v>
          </cell>
        </row>
        <row r="200">
          <cell r="E200">
            <v>74743.34</v>
          </cell>
        </row>
        <row r="201">
          <cell r="E201">
            <v>269766</v>
          </cell>
        </row>
        <row r="202">
          <cell r="E202">
            <v>322484</v>
          </cell>
        </row>
        <row r="203">
          <cell r="E203">
            <v>11333.3</v>
          </cell>
        </row>
        <row r="204">
          <cell r="E204">
            <v>0</v>
          </cell>
        </row>
        <row r="205">
          <cell r="E205">
            <v>3649999.66</v>
          </cell>
        </row>
        <row r="206">
          <cell r="E206">
            <v>70799.990000000005</v>
          </cell>
        </row>
        <row r="207">
          <cell r="E207">
            <v>17502.5</v>
          </cell>
        </row>
        <row r="208">
          <cell r="E208">
            <v>4000</v>
          </cell>
        </row>
        <row r="209">
          <cell r="E209">
            <v>1334288</v>
          </cell>
        </row>
        <row r="210">
          <cell r="E210">
            <v>5944.84</v>
          </cell>
        </row>
        <row r="211">
          <cell r="E211">
            <v>63749</v>
          </cell>
        </row>
        <row r="212">
          <cell r="E212">
            <v>93690.98</v>
          </cell>
        </row>
        <row r="213">
          <cell r="E213">
            <v>137768.88</v>
          </cell>
        </row>
        <row r="214">
          <cell r="E214">
            <v>9000</v>
          </cell>
        </row>
        <row r="215">
          <cell r="E215">
            <v>58449.98</v>
          </cell>
        </row>
        <row r="216">
          <cell r="E216">
            <v>51668.43</v>
          </cell>
        </row>
        <row r="217">
          <cell r="E217">
            <v>70700</v>
          </cell>
        </row>
        <row r="218">
          <cell r="E218">
            <v>25500</v>
          </cell>
        </row>
        <row r="219">
          <cell r="E219">
            <v>160000</v>
          </cell>
        </row>
        <row r="220">
          <cell r="E220">
            <v>0</v>
          </cell>
        </row>
        <row r="221">
          <cell r="E221">
            <v>576216.9</v>
          </cell>
        </row>
        <row r="222">
          <cell r="E222">
            <v>1597.2</v>
          </cell>
        </row>
        <row r="223">
          <cell r="E223">
            <v>0</v>
          </cell>
        </row>
        <row r="224">
          <cell r="E224">
            <v>74.77</v>
          </cell>
        </row>
        <row r="225">
          <cell r="E225">
            <v>2009</v>
          </cell>
        </row>
        <row r="226">
          <cell r="E226">
            <v>3000</v>
          </cell>
        </row>
        <row r="227">
          <cell r="E227">
            <v>80000</v>
          </cell>
        </row>
        <row r="228">
          <cell r="E228">
            <v>10000</v>
          </cell>
        </row>
        <row r="229">
          <cell r="E229">
            <v>675</v>
          </cell>
        </row>
        <row r="230">
          <cell r="E230">
            <v>67273.47</v>
          </cell>
        </row>
        <row r="231">
          <cell r="E231">
            <v>20000</v>
          </cell>
        </row>
        <row r="232">
          <cell r="E232">
            <v>102180.65</v>
          </cell>
        </row>
        <row r="233">
          <cell r="E233">
            <v>30806.31</v>
          </cell>
        </row>
        <row r="234">
          <cell r="E234">
            <v>10575</v>
          </cell>
        </row>
        <row r="235">
          <cell r="E235">
            <v>7542</v>
          </cell>
        </row>
        <row r="236">
          <cell r="E236">
            <v>1054</v>
          </cell>
        </row>
        <row r="237">
          <cell r="E237">
            <v>314092.38</v>
          </cell>
        </row>
        <row r="238">
          <cell r="E238">
            <v>61638</v>
          </cell>
        </row>
        <row r="239">
          <cell r="E239">
            <v>26015.34</v>
          </cell>
        </row>
        <row r="240">
          <cell r="E240">
            <v>440</v>
          </cell>
        </row>
        <row r="241">
          <cell r="E241">
            <v>64.5</v>
          </cell>
        </row>
        <row r="242">
          <cell r="E242">
            <v>625</v>
          </cell>
        </row>
        <row r="243">
          <cell r="E243">
            <v>351</v>
          </cell>
        </row>
        <row r="244">
          <cell r="E244">
            <v>36242.14</v>
          </cell>
        </row>
        <row r="245">
          <cell r="E245">
            <v>38</v>
          </cell>
        </row>
        <row r="246">
          <cell r="E246">
            <v>4120</v>
          </cell>
        </row>
        <row r="247">
          <cell r="E247">
            <v>2069.46</v>
          </cell>
        </row>
        <row r="248">
          <cell r="E248">
            <v>9378.59</v>
          </cell>
        </row>
        <row r="249">
          <cell r="E249">
            <v>6350</v>
          </cell>
        </row>
        <row r="250">
          <cell r="E250">
            <v>26798</v>
          </cell>
        </row>
        <row r="251">
          <cell r="E251">
            <v>100</v>
          </cell>
        </row>
        <row r="252">
          <cell r="E252">
            <v>2060</v>
          </cell>
        </row>
        <row r="253">
          <cell r="E253">
            <v>1835.97</v>
          </cell>
        </row>
        <row r="254">
          <cell r="E254">
            <v>8737</v>
          </cell>
        </row>
        <row r="255">
          <cell r="E255">
            <v>4235</v>
          </cell>
        </row>
        <row r="256">
          <cell r="E256">
            <v>5320</v>
          </cell>
        </row>
        <row r="257">
          <cell r="E257">
            <v>4500</v>
          </cell>
        </row>
        <row r="258">
          <cell r="E258">
            <v>4784.25</v>
          </cell>
        </row>
        <row r="259">
          <cell r="E259">
            <v>3895.5</v>
          </cell>
        </row>
        <row r="260">
          <cell r="E260">
            <v>1160</v>
          </cell>
        </row>
        <row r="261">
          <cell r="E261">
            <v>12690.74</v>
          </cell>
        </row>
        <row r="262">
          <cell r="E262">
            <v>2000</v>
          </cell>
        </row>
        <row r="263">
          <cell r="E263">
            <v>31089.17</v>
          </cell>
        </row>
        <row r="264">
          <cell r="E264">
            <v>5000</v>
          </cell>
        </row>
        <row r="265">
          <cell r="E265">
            <v>522.23</v>
          </cell>
        </row>
        <row r="266">
          <cell r="E266">
            <v>0</v>
          </cell>
        </row>
        <row r="267">
          <cell r="E267">
            <v>29630.92</v>
          </cell>
        </row>
        <row r="268">
          <cell r="E268">
            <v>5344.71</v>
          </cell>
        </row>
        <row r="269">
          <cell r="E269">
            <v>8595</v>
          </cell>
        </row>
        <row r="270">
          <cell r="E270">
            <v>1270</v>
          </cell>
        </row>
        <row r="271">
          <cell r="E271">
            <v>180</v>
          </cell>
        </row>
        <row r="272">
          <cell r="E272">
            <v>100</v>
          </cell>
        </row>
        <row r="273">
          <cell r="E273">
            <v>4328.5</v>
          </cell>
        </row>
        <row r="274">
          <cell r="E274">
            <v>7113</v>
          </cell>
        </row>
        <row r="275">
          <cell r="E275">
            <v>150</v>
          </cell>
        </row>
        <row r="276">
          <cell r="E276">
            <v>100</v>
          </cell>
        </row>
        <row r="277">
          <cell r="E277">
            <v>25752.01</v>
          </cell>
        </row>
        <row r="278">
          <cell r="E278">
            <v>16590</v>
          </cell>
        </row>
        <row r="279">
          <cell r="E279">
            <v>101517.35</v>
          </cell>
        </row>
        <row r="280">
          <cell r="E280">
            <v>65012</v>
          </cell>
        </row>
        <row r="281">
          <cell r="E281">
            <v>377538</v>
          </cell>
        </row>
        <row r="282">
          <cell r="E282">
            <v>1105</v>
          </cell>
        </row>
        <row r="283">
          <cell r="E283">
            <v>24682.45</v>
          </cell>
        </row>
        <row r="284">
          <cell r="E284">
            <v>398779.92</v>
          </cell>
        </row>
        <row r="285">
          <cell r="E285">
            <v>15690</v>
          </cell>
        </row>
        <row r="286">
          <cell r="E286">
            <v>55537</v>
          </cell>
        </row>
        <row r="287">
          <cell r="E287">
            <v>4672.3999999999996</v>
          </cell>
        </row>
        <row r="288">
          <cell r="E288">
            <v>1290</v>
          </cell>
        </row>
        <row r="289">
          <cell r="E289">
            <v>40988.839999999997</v>
          </cell>
        </row>
        <row r="290">
          <cell r="E290">
            <v>2061.25</v>
          </cell>
        </row>
        <row r="291">
          <cell r="E291">
            <v>181100</v>
          </cell>
        </row>
        <row r="292">
          <cell r="E292">
            <v>433113.66</v>
          </cell>
        </row>
        <row r="293">
          <cell r="F293">
            <v>17.78</v>
          </cell>
        </row>
        <row r="294">
          <cell r="E294">
            <v>1080</v>
          </cell>
        </row>
        <row r="295">
          <cell r="E295">
            <v>3443.74</v>
          </cell>
        </row>
        <row r="296">
          <cell r="E296">
            <v>7139</v>
          </cell>
        </row>
        <row r="297">
          <cell r="E297">
            <v>700</v>
          </cell>
        </row>
        <row r="298">
          <cell r="E298">
            <v>4832.26</v>
          </cell>
        </row>
        <row r="299">
          <cell r="E299">
            <v>305.05</v>
          </cell>
        </row>
        <row r="300">
          <cell r="E300">
            <v>1457.96</v>
          </cell>
        </row>
        <row r="301">
          <cell r="E301">
            <v>530</v>
          </cell>
        </row>
        <row r="302">
          <cell r="E302">
            <v>220</v>
          </cell>
        </row>
        <row r="303">
          <cell r="E303">
            <v>16481.02</v>
          </cell>
        </row>
        <row r="304">
          <cell r="E304">
            <v>148.6</v>
          </cell>
        </row>
        <row r="305">
          <cell r="E305">
            <v>2188.04</v>
          </cell>
        </row>
        <row r="306">
          <cell r="E306">
            <v>290</v>
          </cell>
        </row>
        <row r="307">
          <cell r="E307">
            <v>3900</v>
          </cell>
        </row>
        <row r="308">
          <cell r="E308">
            <v>1129.5</v>
          </cell>
        </row>
        <row r="309">
          <cell r="E309">
            <v>100</v>
          </cell>
        </row>
        <row r="310">
          <cell r="E310">
            <v>583333.34</v>
          </cell>
        </row>
        <row r="311">
          <cell r="E311">
            <v>6343.2</v>
          </cell>
        </row>
        <row r="312">
          <cell r="E312">
            <v>200</v>
          </cell>
        </row>
        <row r="313">
          <cell r="E313">
            <v>1915</v>
          </cell>
        </row>
        <row r="314">
          <cell r="E314">
            <v>2106.89</v>
          </cell>
        </row>
        <row r="315">
          <cell r="E315">
            <v>5.25</v>
          </cell>
        </row>
        <row r="316">
          <cell r="E316">
            <v>17705.099999999999</v>
          </cell>
        </row>
        <row r="317">
          <cell r="E317">
            <v>5728.31</v>
          </cell>
        </row>
        <row r="318">
          <cell r="E318">
            <v>3367</v>
          </cell>
        </row>
        <row r="319">
          <cell r="E319">
            <v>482.93</v>
          </cell>
        </row>
        <row r="320">
          <cell r="E320">
            <v>802.9</v>
          </cell>
        </row>
        <row r="321">
          <cell r="E321">
            <v>921.79</v>
          </cell>
        </row>
        <row r="322">
          <cell r="E322">
            <v>2101.96</v>
          </cell>
        </row>
        <row r="323">
          <cell r="E323">
            <v>20324.36</v>
          </cell>
        </row>
        <row r="324">
          <cell r="E324">
            <v>3735.01</v>
          </cell>
        </row>
        <row r="325">
          <cell r="E325">
            <v>405.12</v>
          </cell>
        </row>
        <row r="326">
          <cell r="E326">
            <v>3.73</v>
          </cell>
        </row>
        <row r="327">
          <cell r="E327">
            <v>2669.57</v>
          </cell>
        </row>
        <row r="328">
          <cell r="E328">
            <v>3.5</v>
          </cell>
        </row>
        <row r="329">
          <cell r="E329">
            <v>0.82</v>
          </cell>
        </row>
        <row r="330">
          <cell r="E330">
            <v>2.61</v>
          </cell>
        </row>
        <row r="331">
          <cell r="E331">
            <v>2.61</v>
          </cell>
        </row>
        <row r="332">
          <cell r="E332">
            <v>42.74</v>
          </cell>
        </row>
        <row r="333">
          <cell r="E333">
            <v>1.54</v>
          </cell>
        </row>
        <row r="334">
          <cell r="E334">
            <v>12.1</v>
          </cell>
        </row>
        <row r="335">
          <cell r="E335">
            <v>10375</v>
          </cell>
        </row>
        <row r="336">
          <cell r="E336">
            <v>2.62</v>
          </cell>
        </row>
        <row r="337">
          <cell r="E337">
            <v>20000.3</v>
          </cell>
        </row>
        <row r="338">
          <cell r="E338">
            <v>4122705.39</v>
          </cell>
        </row>
        <row r="339">
          <cell r="E339">
            <v>2863109.59</v>
          </cell>
        </row>
        <row r="340">
          <cell r="E340">
            <v>1718553.46</v>
          </cell>
        </row>
        <row r="341">
          <cell r="E341">
            <v>87171.92</v>
          </cell>
        </row>
        <row r="342">
          <cell r="E342">
            <v>36503.43</v>
          </cell>
        </row>
        <row r="344">
          <cell r="E344">
            <v>1533579690.8</v>
          </cell>
          <cell r="F344">
            <v>1533579690.8</v>
          </cell>
        </row>
        <row r="346">
          <cell r="E346">
            <v>3822758.06</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valid date"/>
      <sheetName val="KPI_2004"/>
      <sheetName val="Sub."/>
      <sheetName val="PL 2003-04"/>
      <sheetName val="CF 2003"/>
      <sheetName val="2003"/>
      <sheetName val="pl_oct_11"/>
      <sheetName val="sub&amp;bwd"/>
      <sheetName val="BCG_avg_may_jun"/>
      <sheetName val="summary"/>
      <sheetName val="Test_BCG_04_allo"/>
      <sheetName val="BCG-MATRIX"/>
      <sheetName val="Bwd_assumption"/>
      <sheetName val="BCG_Jan_Jul"/>
      <sheetName val="Sales_assumption"/>
      <sheetName val="Revenue_&amp;_sub"/>
      <sheetName val="Jun_board_report"/>
      <sheetName val="normalizeJUL03"/>
      <sheetName val="8.CSC_Revenue Drivers_jan-jul03"/>
      <sheetName val="cslox_arpu"/>
      <sheetName val="9.LXS_Revenue Drivers_jan_jul03"/>
      <sheetName val="14.1. LoxMovData"/>
      <sheetName val="12.1.GraphData"/>
      <sheetName val="13.1CSCMovData"/>
      <sheetName val="Used_Acc"/>
      <sheetName val="Debt"/>
      <sheetName val="Sum"/>
      <sheetName val="OpEx"/>
      <sheetName val="210010"/>
      <sheetName val="BSLA"/>
      <sheetName val="Budget_&amp;BCG"/>
      <sheetName val="Sheet1"/>
      <sheetName val="ยานพาหนะ"/>
      <sheetName val="DW"/>
      <sheetName val="GIVTR00P"/>
      <sheetName val="TrialBalance Q3-2002"/>
      <sheetName val="10-1 Media"/>
      <sheetName val="10-cu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 E-Audit"/>
      <sheetName val="Sum Grouping (Pivot)"/>
      <sheetName val="TB"/>
      <sheetName val="List valid date"/>
    </sheetNames>
    <sheetDataSet>
      <sheetData sheetId="0" refreshError="1"/>
      <sheetData sheetId="1" refreshError="1"/>
      <sheetData sheetId="2" refreshError="1"/>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amp;cash flow"/>
      <sheetName val="conso-PL"/>
      <sheetName val="asimar cf"/>
      <sheetName val="conso cf "/>
      <sheetName val="eliminate_BS"/>
      <sheetName val="eliminate_PL"/>
      <sheetName val="BS"/>
      <sheetName val="PL"/>
      <sheetName val="pending"/>
      <sheetName val="PM &amp; TE-calculation"/>
      <sheetName val="REC"/>
      <sheetName val="SAD"/>
      <sheetName val="ADJ"/>
      <sheetName val="Sum lead"/>
      <sheetName val="C-Cash&amp;Bank"/>
      <sheetName val="E-Accounts Receivable"/>
      <sheetName val="F-Inventory"/>
      <sheetName val="G-Other CA"/>
      <sheetName val="H-Investment"/>
      <sheetName val="H-3"/>
      <sheetName val="I-Intercompany"/>
      <sheetName val="J-Other Assets"/>
      <sheetName val="K-Fixed Asset"/>
      <sheetName val="M-Accounts Payable"/>
      <sheetName val="N-Other CL"/>
      <sheetName val="Q-Other Liabilities"/>
      <sheetName val="Q-3"/>
      <sheetName val="T-Equity"/>
      <sheetName val="U-Profit&amp;Loss"/>
      <sheetName val="U-1.1_GP by Seg"/>
      <sheetName val="U-Service Income"/>
      <sheetName val="U-Other Income"/>
      <sheetName val="U-Cost of Service"/>
      <sheetName val="U-4-1"/>
      <sheetName val="U-Selling&amp;Admin"/>
      <sheetName val="U-Interest Exp"/>
      <sheetName val="Trial Balance"/>
      <sheetName val="เงินกู้ MGC"/>
      <sheetName val="TB"/>
      <sheetName val="เงินกู้ธนชาติ"/>
      <sheetName val="K-1A"/>
      <sheetName val="Approved Renov Payment Schedule"/>
      <sheetName val="TrialBalance Q3-2002"/>
      <sheetName val="C-3"/>
      <sheetName val="Tiers"/>
      <sheetName val="U-5"/>
      <sheetName val="ตั๋วเงินรับ"/>
      <sheetName val="Data Salary"/>
      <sheetName val="Input_Undue"/>
      <sheetName val="Deposit_Other"/>
      <sheetName val="Wkgs_BS Lead"/>
      <sheetName val="Cashflow"/>
      <sheetName val="Exp"/>
      <sheetName val="Macro1"/>
      <sheetName val="PA"/>
      <sheetName val="2002"/>
      <sheetName val="KPI48"/>
      <sheetName val="노무비"/>
      <sheetName val="10-1 Media"/>
      <sheetName val="10-cut"/>
      <sheetName val="input"/>
      <sheetName val="TB-BAC"/>
      <sheetName val="code"/>
      <sheetName val=""/>
      <sheetName val="trfc02-26(Fes+Ses)"/>
      <sheetName val="BS ATTACH"/>
      <sheetName val="S001"/>
      <sheetName val="conso&amp;cash_flow"/>
      <sheetName val="asimar_cf"/>
      <sheetName val="conso_cf_"/>
      <sheetName val="PM_&amp;_TE-calculation"/>
      <sheetName val="Sum_lead"/>
      <sheetName val="E-Accounts_Receivable"/>
      <sheetName val="G-Other_CA"/>
      <sheetName val="J-Other_Assets"/>
      <sheetName val="K-Fixed_Asset"/>
      <sheetName val="M-Accounts_Payable"/>
      <sheetName val="N-Other_CL"/>
      <sheetName val="Q-Other_Liabilities"/>
      <sheetName val="U-1_1_GP_by_Seg"/>
      <sheetName val="U-Service_Income"/>
      <sheetName val="U-Other_Income"/>
      <sheetName val="U-Cost_of_Service"/>
      <sheetName val="U-Interest_Exp"/>
      <sheetName val="Trial_Balance"/>
      <sheetName val="เงินกู้_MGC"/>
      <sheetName val=" IB-PL-YTD"/>
      <sheetName val="CostCtr"/>
      <sheetName val="Legal"/>
      <sheetName val="acc.depre-report-old"/>
      <sheetName val="conso&amp;cash_flow1"/>
      <sheetName val="asimar_cf1"/>
      <sheetName val="conso_cf_1"/>
      <sheetName val="PM_&amp;_TE-calculation1"/>
      <sheetName val="Sum_lead1"/>
      <sheetName val="E-Accounts_Receivable1"/>
      <sheetName val="G-Other_CA1"/>
      <sheetName val="J-Other_Assets1"/>
      <sheetName val="K-Fixed_Asset1"/>
      <sheetName val="M-Accounts_Payable1"/>
      <sheetName val="N-Other_CL1"/>
      <sheetName val="Q-Other_Liabilities1"/>
      <sheetName val="U-1_1_GP_by_Seg1"/>
      <sheetName val="U-Service_Income1"/>
      <sheetName val="U-Other_Income1"/>
      <sheetName val="U-Cost_of_Service1"/>
      <sheetName val="U-Interest_Exp1"/>
      <sheetName val="Trial_Balance1"/>
      <sheetName val="เงินกู้_MGC1"/>
      <sheetName val="Approved_Renov_Payment_Schedule"/>
      <sheetName val="TrialBalance_Q3-2002"/>
      <sheetName val="Wkgs_BS_Lead"/>
      <sheetName val="Data_Salary"/>
      <sheetName val="10-1_Media"/>
      <sheetName val="_IB-PL-YTD"/>
      <sheetName val="BS_ATTACH"/>
      <sheetName val="acc_depre-report-old"/>
      <sheetName val="Masterประเภท"/>
      <sheetName val="BUILD95"/>
      <sheetName val="workbook control"/>
      <sheetName val="Month v YTD"/>
      <sheetName val="I-203"/>
      <sheetName val="V310"/>
      <sheetName val="DEP12"/>
      <sheetName val="securities movement"/>
      <sheetName val="Worksheet"/>
      <sheetName val="securities_movement"/>
      <sheetName val="Assumptions"/>
      <sheetName val="손익계산서"/>
      <sheetName val="Hidden"/>
      <sheetName val="Vendor"/>
      <sheetName val="(1b)Company"/>
      <sheetName val="(4A)J-Market"/>
      <sheetName val="(10) ProdType"/>
      <sheetName val="Working Capital "/>
      <sheetName val="BW"/>
      <sheetName val="設計通知"/>
      <sheetName val="ราคาไม้"/>
      <sheetName val="Sheet1"/>
      <sheetName val="P&amp;L INPUT"/>
      <sheetName val="Int. SanRam"/>
      <sheetName val="ID"/>
      <sheetName val="ประมาณการประตูหน้าต่าง "/>
      <sheetName val="Aging"/>
      <sheetName val="FASTables Austria at1SC Retirem"/>
      <sheetName val="InputPO_Del"/>
      <sheetName val="CJEs"/>
      <sheetName val="Memo"/>
      <sheetName val="Customize Your Purchase Or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1">
          <cell r="A1" t="str">
            <v xml:space="preserve">บริษัท เอเชียน มารีน เซอร์วิสส์ จำกัด (มหาชน) </v>
          </cell>
        </row>
        <row r="2">
          <cell r="A2" t="str">
            <v>งบทดลอง</v>
          </cell>
        </row>
        <row r="3">
          <cell r="A3" t="str">
            <v>ระหว่างวันที่ 1.4.2546- 30.6.2456</v>
          </cell>
        </row>
        <row r="4">
          <cell r="C4" t="str">
            <v>ยอดยกมา</v>
          </cell>
          <cell r="E4" t="str">
            <v>ยอดงวดปัจจุบัน</v>
          </cell>
          <cell r="G4" t="str">
            <v>ยอดยกไป</v>
          </cell>
        </row>
        <row r="5">
          <cell r="A5" t="str">
            <v>รหัสบัญชี</v>
          </cell>
          <cell r="B5" t="str">
            <v>ชื่อบัญชี</v>
          </cell>
          <cell r="C5" t="str">
            <v>เดบิต</v>
          </cell>
          <cell r="D5" t="str">
            <v>เครดิต</v>
          </cell>
          <cell r="E5" t="str">
            <v>เดบิต</v>
          </cell>
          <cell r="F5" t="str">
            <v>Period 31.12.2002</v>
          </cell>
          <cell r="G5" t="str">
            <v>เดบิต</v>
          </cell>
          <cell r="H5" t="str">
            <v>เครดิต</v>
          </cell>
        </row>
        <row r="6">
          <cell r="A6" t="str">
            <v>11101</v>
          </cell>
          <cell r="B6" t="str">
            <v>เงินสด</v>
          </cell>
          <cell r="C6">
            <v>100000</v>
          </cell>
          <cell r="D6">
            <v>0</v>
          </cell>
          <cell r="E6">
            <v>0</v>
          </cell>
          <cell r="F6">
            <v>0</v>
          </cell>
          <cell r="G6">
            <v>100000</v>
          </cell>
          <cell r="H6">
            <v>0</v>
          </cell>
        </row>
        <row r="7">
          <cell r="A7" t="str">
            <v>11102</v>
          </cell>
          <cell r="B7" t="str">
            <v>เงินฝากประจำ - ธ.ทหารไทย</v>
          </cell>
          <cell r="C7">
            <v>0</v>
          </cell>
          <cell r="D7">
            <v>0</v>
          </cell>
          <cell r="E7">
            <v>0</v>
          </cell>
          <cell r="F7">
            <v>0</v>
          </cell>
          <cell r="G7">
            <v>0</v>
          </cell>
          <cell r="H7">
            <v>0</v>
          </cell>
        </row>
        <row r="8">
          <cell r="A8" t="str">
            <v>11103</v>
          </cell>
          <cell r="B8" t="str">
            <v>เงินฝากกระแสรายวัน - ธ.ไทยพาณิชย์ สาขาเจริญนคร</v>
          </cell>
          <cell r="C8">
            <v>0</v>
          </cell>
          <cell r="D8">
            <v>0</v>
          </cell>
          <cell r="E8">
            <v>0</v>
          </cell>
          <cell r="F8">
            <v>0</v>
          </cell>
          <cell r="G8">
            <v>0</v>
          </cell>
          <cell r="H8">
            <v>0</v>
          </cell>
        </row>
        <row r="9">
          <cell r="A9" t="str">
            <v>11104</v>
          </cell>
          <cell r="B9" t="str">
            <v>เงินฝากกระแสรายวัน - ธ.กสิกรไทย สาขาบางครุ</v>
          </cell>
          <cell r="C9">
            <v>30909.42</v>
          </cell>
          <cell r="D9">
            <v>0</v>
          </cell>
          <cell r="E9">
            <v>0</v>
          </cell>
          <cell r="F9">
            <v>0</v>
          </cell>
          <cell r="G9">
            <v>30909.42</v>
          </cell>
          <cell r="H9">
            <v>0</v>
          </cell>
        </row>
        <row r="10">
          <cell r="A10" t="str">
            <v>11105</v>
          </cell>
          <cell r="B10" t="str">
            <v>เงินฝากออมทรัพย์ - ธ.ไทยพาณิชย์</v>
          </cell>
          <cell r="C10">
            <v>872662.1</v>
          </cell>
          <cell r="D10">
            <v>0</v>
          </cell>
          <cell r="E10">
            <v>1076.94</v>
          </cell>
          <cell r="F10">
            <v>0</v>
          </cell>
          <cell r="G10">
            <v>873739.04</v>
          </cell>
          <cell r="H10">
            <v>0</v>
          </cell>
        </row>
        <row r="11">
          <cell r="A11" t="str">
            <v>11106</v>
          </cell>
          <cell r="B11" t="str">
            <v>เงินฝากระหว่างทาง</v>
          </cell>
          <cell r="C11">
            <v>0</v>
          </cell>
          <cell r="D11">
            <v>0</v>
          </cell>
          <cell r="E11">
            <v>0</v>
          </cell>
          <cell r="F11">
            <v>0</v>
          </cell>
          <cell r="G11">
            <v>0</v>
          </cell>
          <cell r="H11">
            <v>0</v>
          </cell>
        </row>
        <row r="12">
          <cell r="A12" t="str">
            <v>11107</v>
          </cell>
          <cell r="B12" t="str">
            <v>เงินฝากเงินตราต่างประเทศ - ธ.ไทยพาณิชย์ (US$)</v>
          </cell>
          <cell r="C12">
            <v>1089415.69</v>
          </cell>
          <cell r="D12">
            <v>0</v>
          </cell>
          <cell r="E12">
            <v>0</v>
          </cell>
          <cell r="F12">
            <v>20844.52</v>
          </cell>
          <cell r="G12">
            <v>1068571.17</v>
          </cell>
          <cell r="H12">
            <v>0</v>
          </cell>
        </row>
        <row r="13">
          <cell r="A13" t="str">
            <v>11108</v>
          </cell>
          <cell r="B13" t="str">
            <v>เงินฝากออมทรัพย์ - ธ.กรุงไทย สาขาบางครุ</v>
          </cell>
          <cell r="C13">
            <v>8436543.5199999996</v>
          </cell>
          <cell r="D13">
            <v>0</v>
          </cell>
          <cell r="E13">
            <v>50997769.810000002</v>
          </cell>
          <cell r="F13">
            <v>0</v>
          </cell>
          <cell r="G13">
            <v>59434313.329999998</v>
          </cell>
          <cell r="H13">
            <v>0</v>
          </cell>
        </row>
        <row r="14">
          <cell r="A14" t="str">
            <v>11109</v>
          </cell>
          <cell r="B14" t="str">
            <v>เงินฝากออมทรัพย์ - ธ.กสิกรไทย สาขาบางครุ</v>
          </cell>
          <cell r="C14">
            <v>5186531.87</v>
          </cell>
          <cell r="D14">
            <v>0</v>
          </cell>
          <cell r="E14">
            <v>0</v>
          </cell>
          <cell r="F14">
            <v>4865560.97</v>
          </cell>
          <cell r="G14">
            <v>320970.90000000002</v>
          </cell>
          <cell r="H14">
            <v>0</v>
          </cell>
        </row>
        <row r="15">
          <cell r="A15" t="str">
            <v>11110</v>
          </cell>
          <cell r="B15" t="str">
            <v>เงินฝากประจำ - ธ.กสิกรไทย สาขาบางครุ</v>
          </cell>
          <cell r="C15">
            <v>1019898.01</v>
          </cell>
          <cell r="D15">
            <v>0</v>
          </cell>
          <cell r="E15">
            <v>0</v>
          </cell>
          <cell r="F15">
            <v>0</v>
          </cell>
          <cell r="G15">
            <v>1019898.01</v>
          </cell>
          <cell r="H15">
            <v>0</v>
          </cell>
        </row>
        <row r="16">
          <cell r="A16" t="str">
            <v>11111</v>
          </cell>
          <cell r="B16" t="str">
            <v>เงินฝากกระแสรายวัน - CITIBANK</v>
          </cell>
          <cell r="C16">
            <v>0</v>
          </cell>
          <cell r="D16">
            <v>0</v>
          </cell>
          <cell r="E16">
            <v>0</v>
          </cell>
          <cell r="F16">
            <v>0</v>
          </cell>
          <cell r="G16">
            <v>0</v>
          </cell>
          <cell r="H16">
            <v>0</v>
          </cell>
        </row>
        <row r="17">
          <cell r="A17" t="str">
            <v>11112</v>
          </cell>
          <cell r="B17" t="str">
            <v>เงินฝากออมทรัพย์ - CITIBANK</v>
          </cell>
          <cell r="C17">
            <v>2131.08</v>
          </cell>
          <cell r="D17">
            <v>0</v>
          </cell>
          <cell r="E17">
            <v>163.25</v>
          </cell>
          <cell r="F17">
            <v>0</v>
          </cell>
          <cell r="G17">
            <v>2294.33</v>
          </cell>
          <cell r="H17">
            <v>0</v>
          </cell>
        </row>
        <row r="18">
          <cell r="A18" t="str">
            <v>11113</v>
          </cell>
          <cell r="B18" t="str">
            <v>เงินฝากเงินตราต่างประเทศ - CITIBANK</v>
          </cell>
          <cell r="C18">
            <v>4674991.4800000004</v>
          </cell>
          <cell r="D18">
            <v>0</v>
          </cell>
          <cell r="E18">
            <v>4237101.82</v>
          </cell>
          <cell r="F18">
            <v>0</v>
          </cell>
          <cell r="G18">
            <v>8912093.3000000007</v>
          </cell>
          <cell r="H18">
            <v>0</v>
          </cell>
        </row>
        <row r="19">
          <cell r="A19" t="str">
            <v>11114</v>
          </cell>
          <cell r="B19" t="str">
            <v>เงินสด - เงินตราต่างประเทศ</v>
          </cell>
          <cell r="C19">
            <v>0</v>
          </cell>
          <cell r="D19">
            <v>0</v>
          </cell>
          <cell r="E19">
            <v>0</v>
          </cell>
          <cell r="F19">
            <v>0</v>
          </cell>
          <cell r="G19">
            <v>0</v>
          </cell>
          <cell r="H19">
            <v>0</v>
          </cell>
        </row>
        <row r="20">
          <cell r="A20" t="str">
            <v>11115</v>
          </cell>
          <cell r="B20" t="str">
            <v>เงินฝากประจำ - CITIBANK</v>
          </cell>
          <cell r="C20">
            <v>2000000</v>
          </cell>
          <cell r="D20">
            <v>0</v>
          </cell>
          <cell r="E20">
            <v>0</v>
          </cell>
          <cell r="F20">
            <v>0</v>
          </cell>
          <cell r="G20">
            <v>2000000</v>
          </cell>
          <cell r="H20">
            <v>0</v>
          </cell>
        </row>
        <row r="21">
          <cell r="A21" t="str">
            <v>11116</v>
          </cell>
          <cell r="B21" t="str">
            <v>เงินฝากออมทรัพย์ - ธ.ไทยพาณิชย์ สาขาบางครุ</v>
          </cell>
          <cell r="C21">
            <v>0</v>
          </cell>
          <cell r="D21">
            <v>0</v>
          </cell>
          <cell r="E21">
            <v>0</v>
          </cell>
          <cell r="F21">
            <v>0</v>
          </cell>
          <cell r="G21">
            <v>0</v>
          </cell>
          <cell r="H21">
            <v>0</v>
          </cell>
        </row>
        <row r="22">
          <cell r="A22" t="str">
            <v>11117</v>
          </cell>
          <cell r="B22" t="str">
            <v>เงินฝากกระแสรายวัน - ธ.ไทยพาณิชย์ สาขาบางครุ</v>
          </cell>
          <cell r="C22">
            <v>0</v>
          </cell>
          <cell r="D22">
            <v>0</v>
          </cell>
          <cell r="E22">
            <v>0</v>
          </cell>
          <cell r="F22">
            <v>0</v>
          </cell>
          <cell r="G22">
            <v>0</v>
          </cell>
          <cell r="H22">
            <v>0</v>
          </cell>
        </row>
        <row r="23">
          <cell r="A23" t="str">
            <v>11119</v>
          </cell>
          <cell r="B23" t="str">
            <v>อากรแสตมป์</v>
          </cell>
          <cell r="C23">
            <v>1000</v>
          </cell>
          <cell r="D23">
            <v>0</v>
          </cell>
          <cell r="E23">
            <v>0</v>
          </cell>
          <cell r="F23">
            <v>280</v>
          </cell>
          <cell r="G23">
            <v>720</v>
          </cell>
          <cell r="H23">
            <v>0</v>
          </cell>
        </row>
        <row r="24">
          <cell r="A24" t="str">
            <v>11120</v>
          </cell>
          <cell r="B24" t="str">
            <v>เงินฝากออมทรัพย์ - ธ.กสิกรไทย สาขาพระสมุทรเจดีย์</v>
          </cell>
          <cell r="C24">
            <v>0</v>
          </cell>
          <cell r="D24">
            <v>0</v>
          </cell>
          <cell r="E24">
            <v>0</v>
          </cell>
          <cell r="F24">
            <v>0</v>
          </cell>
          <cell r="G24">
            <v>0</v>
          </cell>
          <cell r="H24">
            <v>0</v>
          </cell>
        </row>
        <row r="25">
          <cell r="A25" t="str">
            <v>11121</v>
          </cell>
          <cell r="B25" t="str">
            <v>เงินฝากกระแสรายวัน - ธ.กสิกรไทย สาขาพระสมุทรเจดีย์</v>
          </cell>
          <cell r="C25">
            <v>96560.4</v>
          </cell>
          <cell r="D25">
            <v>0</v>
          </cell>
          <cell r="E25">
            <v>74523.11</v>
          </cell>
          <cell r="F25">
            <v>0</v>
          </cell>
          <cell r="G25">
            <v>171083.51</v>
          </cell>
          <cell r="H25">
            <v>0</v>
          </cell>
        </row>
        <row r="26">
          <cell r="A26" t="str">
            <v>11122</v>
          </cell>
          <cell r="B26" t="str">
            <v>เงินฝากกระแสรายวัน - ธ.ไทยพาณิชย์ สาขาพระประแดง</v>
          </cell>
          <cell r="C26">
            <v>12168.03</v>
          </cell>
          <cell r="D26">
            <v>0</v>
          </cell>
          <cell r="E26">
            <v>0</v>
          </cell>
          <cell r="F26">
            <v>255</v>
          </cell>
          <cell r="G26">
            <v>11913.03</v>
          </cell>
          <cell r="H26">
            <v>0</v>
          </cell>
        </row>
        <row r="27">
          <cell r="A27">
            <v>11123</v>
          </cell>
          <cell r="B27" t="str">
            <v>เงินฝากกระแสรายวัน - ธ.กรุงไทย สาขาบางครุ</v>
          </cell>
          <cell r="C27">
            <v>0</v>
          </cell>
          <cell r="D27">
            <v>0</v>
          </cell>
          <cell r="E27">
            <v>0</v>
          </cell>
          <cell r="F27">
            <v>0</v>
          </cell>
          <cell r="G27">
            <v>0</v>
          </cell>
          <cell r="H27">
            <v>0</v>
          </cell>
        </row>
        <row r="28">
          <cell r="A28" t="str">
            <v>11124</v>
          </cell>
          <cell r="B28" t="str">
            <v>เงินฝากออมทรัพย์ - ธ.กรุงไทย สาขาเทพารักษ์</v>
          </cell>
          <cell r="C28">
            <v>79423.360000000001</v>
          </cell>
          <cell r="D28">
            <v>0</v>
          </cell>
          <cell r="E28">
            <v>1585.17</v>
          </cell>
          <cell r="F28">
            <v>0</v>
          </cell>
          <cell r="G28">
            <v>81008.53</v>
          </cell>
          <cell r="H28">
            <v>0</v>
          </cell>
        </row>
        <row r="29">
          <cell r="A29" t="str">
            <v>11125</v>
          </cell>
          <cell r="B29" t="str">
            <v>เงินฝากออมทรัพย์ - ธ.ไทยพาณิชย์ สาขาบางครุ - หุ้นสามัญ</v>
          </cell>
          <cell r="C29">
            <v>0</v>
          </cell>
          <cell r="D29">
            <v>0</v>
          </cell>
          <cell r="E29">
            <v>3707.67</v>
          </cell>
          <cell r="F29">
            <v>0</v>
          </cell>
          <cell r="G29">
            <v>3707.67</v>
          </cell>
          <cell r="H29">
            <v>0</v>
          </cell>
        </row>
        <row r="30">
          <cell r="A30" t="str">
            <v>11201</v>
          </cell>
          <cell r="B30" t="str">
            <v>เงินลงทุน - ตั๋วสัญญาใช้เงิน</v>
          </cell>
          <cell r="C30">
            <v>0</v>
          </cell>
          <cell r="D30">
            <v>0</v>
          </cell>
          <cell r="E30">
            <v>0</v>
          </cell>
          <cell r="F30">
            <v>0</v>
          </cell>
          <cell r="G30">
            <v>0</v>
          </cell>
          <cell r="H30">
            <v>0</v>
          </cell>
        </row>
        <row r="31">
          <cell r="A31" t="str">
            <v>11202</v>
          </cell>
          <cell r="B31" t="str">
            <v>เงินลงทุนชั่วคราว</v>
          </cell>
          <cell r="C31">
            <v>69363528.469999999</v>
          </cell>
          <cell r="D31">
            <v>0</v>
          </cell>
          <cell r="E31">
            <v>0</v>
          </cell>
          <cell r="F31">
            <v>55781614.659999996</v>
          </cell>
          <cell r="G31">
            <v>13581913.810000001</v>
          </cell>
          <cell r="H31">
            <v>0</v>
          </cell>
        </row>
        <row r="32">
          <cell r="A32" t="str">
            <v>11301</v>
          </cell>
          <cell r="B32" t="str">
            <v>ลูกหนี้การค้า</v>
          </cell>
          <cell r="C32">
            <v>40689360.07</v>
          </cell>
          <cell r="D32">
            <v>0</v>
          </cell>
          <cell r="E32">
            <v>41248082.229999997</v>
          </cell>
          <cell r="F32">
            <v>0</v>
          </cell>
          <cell r="G32">
            <v>81937442.299999997</v>
          </cell>
          <cell r="H32">
            <v>0</v>
          </cell>
        </row>
        <row r="33">
          <cell r="A33" t="str">
            <v>11302</v>
          </cell>
          <cell r="B33" t="str">
            <v>ลูกหนี้ต่อเรือ</v>
          </cell>
          <cell r="C33">
            <v>7050000.0499999998</v>
          </cell>
          <cell r="D33">
            <v>0</v>
          </cell>
          <cell r="E33">
            <v>0</v>
          </cell>
          <cell r="F33">
            <v>0</v>
          </cell>
          <cell r="G33">
            <v>7050000.0499999998</v>
          </cell>
          <cell r="H33">
            <v>0</v>
          </cell>
        </row>
        <row r="34">
          <cell r="A34" t="str">
            <v>11303</v>
          </cell>
          <cell r="B34" t="str">
            <v>ค่าเผื่อหนี้สงสัยจะสูญ</v>
          </cell>
          <cell r="C34">
            <v>0</v>
          </cell>
          <cell r="D34">
            <v>16311118.609999999</v>
          </cell>
          <cell r="E34">
            <v>0</v>
          </cell>
          <cell r="F34">
            <v>0</v>
          </cell>
          <cell r="G34">
            <v>0</v>
          </cell>
          <cell r="H34">
            <v>16311118.609999999</v>
          </cell>
        </row>
        <row r="35">
          <cell r="A35" t="str">
            <v>11304</v>
          </cell>
          <cell r="B35" t="str">
            <v>เช็คลงวันที่รับล่วงหน้า</v>
          </cell>
          <cell r="C35">
            <v>44572.4</v>
          </cell>
          <cell r="D35">
            <v>0</v>
          </cell>
          <cell r="E35">
            <v>0</v>
          </cell>
          <cell r="F35">
            <v>0</v>
          </cell>
          <cell r="G35">
            <v>44572.4</v>
          </cell>
          <cell r="H35">
            <v>0</v>
          </cell>
        </row>
        <row r="36">
          <cell r="A36" t="str">
            <v>11305</v>
          </cell>
          <cell r="B36" t="str">
            <v>งานระหว่างก่อสร้างตามสัญญา</v>
          </cell>
          <cell r="C36">
            <v>11760000</v>
          </cell>
          <cell r="D36">
            <v>0</v>
          </cell>
          <cell r="E36">
            <v>0</v>
          </cell>
          <cell r="F36">
            <v>1260000</v>
          </cell>
          <cell r="G36">
            <v>10500000</v>
          </cell>
          <cell r="H36">
            <v>0</v>
          </cell>
        </row>
        <row r="37">
          <cell r="A37" t="str">
            <v>11306</v>
          </cell>
          <cell r="B37" t="str">
            <v>ลูกหนี้ - Forward Exchange</v>
          </cell>
          <cell r="C37">
            <v>47061420</v>
          </cell>
          <cell r="D37">
            <v>0</v>
          </cell>
          <cell r="E37">
            <v>51447377.640000001</v>
          </cell>
          <cell r="F37">
            <v>0</v>
          </cell>
          <cell r="G37">
            <v>98508797.640000001</v>
          </cell>
          <cell r="H37">
            <v>0</v>
          </cell>
        </row>
        <row r="38">
          <cell r="A38" t="str">
            <v>11307</v>
          </cell>
          <cell r="B38" t="str">
            <v>เช็ครับยังไม่นำเข้า</v>
          </cell>
          <cell r="C38">
            <v>9255764.0199999996</v>
          </cell>
          <cell r="D38">
            <v>0</v>
          </cell>
          <cell r="E38">
            <v>0</v>
          </cell>
          <cell r="F38">
            <v>3068049.49</v>
          </cell>
          <cell r="G38">
            <v>6187714.5300000003</v>
          </cell>
          <cell r="H38">
            <v>0</v>
          </cell>
        </row>
        <row r="39">
          <cell r="A39" t="str">
            <v>11319</v>
          </cell>
          <cell r="B39" t="str">
            <v>ลูกหนี้อื่น ๆ</v>
          </cell>
          <cell r="C39">
            <v>341.2</v>
          </cell>
          <cell r="D39">
            <v>0</v>
          </cell>
          <cell r="E39">
            <v>3624843.69</v>
          </cell>
          <cell r="F39">
            <v>0</v>
          </cell>
          <cell r="G39">
            <v>3625184.89</v>
          </cell>
          <cell r="H39">
            <v>0</v>
          </cell>
        </row>
        <row r="40">
          <cell r="A40" t="str">
            <v>11401</v>
          </cell>
          <cell r="B40" t="str">
            <v>วัตถุดิบคงเหลือ</v>
          </cell>
          <cell r="C40">
            <v>33942887.950000003</v>
          </cell>
          <cell r="D40">
            <v>0</v>
          </cell>
          <cell r="E40">
            <v>15591086.35</v>
          </cell>
          <cell r="F40">
            <v>0</v>
          </cell>
          <cell r="G40">
            <v>49533974.299999997</v>
          </cell>
          <cell r="H40">
            <v>0</v>
          </cell>
        </row>
        <row r="41">
          <cell r="A41" t="str">
            <v>11402</v>
          </cell>
          <cell r="B41" t="str">
            <v>วัตถุดิบระหว่างทาง</v>
          </cell>
          <cell r="C41">
            <v>0</v>
          </cell>
          <cell r="D41">
            <v>0</v>
          </cell>
          <cell r="E41">
            <v>0</v>
          </cell>
          <cell r="F41">
            <v>0</v>
          </cell>
          <cell r="G41">
            <v>0</v>
          </cell>
          <cell r="H41">
            <v>0</v>
          </cell>
        </row>
        <row r="42">
          <cell r="A42" t="str">
            <v>11403</v>
          </cell>
          <cell r="B42" t="str">
            <v>วัสดุแปรสภาพ</v>
          </cell>
          <cell r="C42">
            <v>1392357.7</v>
          </cell>
          <cell r="D42">
            <v>0</v>
          </cell>
          <cell r="E42">
            <v>2195136.0499999998</v>
          </cell>
          <cell r="F42">
            <v>0</v>
          </cell>
          <cell r="G42">
            <v>3587493.75</v>
          </cell>
          <cell r="H42">
            <v>0</v>
          </cell>
        </row>
        <row r="43">
          <cell r="A43" t="str">
            <v>11404</v>
          </cell>
          <cell r="B43" t="str">
            <v>วัสดุสำนักงานคงคลัง</v>
          </cell>
          <cell r="C43">
            <v>54097.93</v>
          </cell>
          <cell r="D43">
            <v>0</v>
          </cell>
          <cell r="E43">
            <v>0</v>
          </cell>
          <cell r="F43">
            <v>16217.24</v>
          </cell>
          <cell r="G43">
            <v>37880.69</v>
          </cell>
          <cell r="H43">
            <v>0</v>
          </cell>
        </row>
        <row r="44">
          <cell r="A44" t="str">
            <v>11501</v>
          </cell>
          <cell r="B44" t="str">
            <v>เงินให้กู้ยืมแก่บริษัท เจนเนอรัลคลังสินค้า จำกัด</v>
          </cell>
          <cell r="C44">
            <v>10800000</v>
          </cell>
          <cell r="D44">
            <v>0</v>
          </cell>
          <cell r="E44">
            <v>0</v>
          </cell>
          <cell r="F44">
            <v>0</v>
          </cell>
          <cell r="G44">
            <v>10800000</v>
          </cell>
          <cell r="H44">
            <v>0</v>
          </cell>
        </row>
        <row r="45">
          <cell r="A45" t="str">
            <v>11601</v>
          </cell>
          <cell r="B45" t="str">
            <v>เงินจ่ายล่วงหน้าค่าสินค้า</v>
          </cell>
          <cell r="C45">
            <v>26970674.34</v>
          </cell>
          <cell r="D45">
            <v>0</v>
          </cell>
          <cell r="E45">
            <v>0</v>
          </cell>
          <cell r="F45">
            <v>1667574.15</v>
          </cell>
          <cell r="G45">
            <v>25303100.190000001</v>
          </cell>
          <cell r="H45">
            <v>0</v>
          </cell>
        </row>
        <row r="46">
          <cell r="A46" t="str">
            <v>11602</v>
          </cell>
          <cell r="B46" t="str">
            <v>ค่าเบี้ยประกันจ่ายล่วงหน้า</v>
          </cell>
          <cell r="C46">
            <v>569924.94999999995</v>
          </cell>
          <cell r="D46">
            <v>0</v>
          </cell>
          <cell r="E46">
            <v>0</v>
          </cell>
          <cell r="F46">
            <v>316910.19</v>
          </cell>
          <cell r="G46">
            <v>253014.76</v>
          </cell>
          <cell r="H46">
            <v>0</v>
          </cell>
        </row>
        <row r="47">
          <cell r="A47" t="str">
            <v>11603</v>
          </cell>
          <cell r="B47" t="str">
            <v>ค่าแรงจ่ายล่วงหน้า</v>
          </cell>
          <cell r="C47">
            <v>0</v>
          </cell>
          <cell r="D47">
            <v>0</v>
          </cell>
          <cell r="E47">
            <v>0</v>
          </cell>
          <cell r="F47">
            <v>0</v>
          </cell>
          <cell r="G47">
            <v>0</v>
          </cell>
          <cell r="H47">
            <v>0</v>
          </cell>
        </row>
        <row r="48">
          <cell r="A48" t="str">
            <v>11604</v>
          </cell>
          <cell r="B48" t="str">
            <v>เงินทดรองจ่าย - คุณสุเทพ</v>
          </cell>
          <cell r="C48">
            <v>0</v>
          </cell>
          <cell r="D48">
            <v>0</v>
          </cell>
          <cell r="E48">
            <v>0</v>
          </cell>
          <cell r="F48">
            <v>0</v>
          </cell>
          <cell r="G48">
            <v>0</v>
          </cell>
          <cell r="H48">
            <v>0</v>
          </cell>
        </row>
        <row r="49">
          <cell r="A49" t="str">
            <v>11605</v>
          </cell>
          <cell r="B49" t="str">
            <v>เงินทดรองจ่าย - คุณจรัล</v>
          </cell>
          <cell r="C49">
            <v>120000</v>
          </cell>
          <cell r="D49">
            <v>0</v>
          </cell>
          <cell r="E49">
            <v>0</v>
          </cell>
          <cell r="F49">
            <v>77111</v>
          </cell>
          <cell r="G49">
            <v>42889</v>
          </cell>
          <cell r="H49">
            <v>0</v>
          </cell>
        </row>
        <row r="50">
          <cell r="A50" t="str">
            <v>11606</v>
          </cell>
          <cell r="B50" t="str">
            <v>เงินทดรองจ่าย - พนักงานอื่น ๆ</v>
          </cell>
          <cell r="C50">
            <v>130434</v>
          </cell>
          <cell r="D50">
            <v>0</v>
          </cell>
          <cell r="E50">
            <v>0</v>
          </cell>
          <cell r="F50">
            <v>71022</v>
          </cell>
          <cell r="G50">
            <v>59412</v>
          </cell>
          <cell r="H50">
            <v>0</v>
          </cell>
        </row>
        <row r="51">
          <cell r="A51" t="str">
            <v>11608</v>
          </cell>
          <cell r="B51" t="str">
            <v>ค่าใช้จ่ายจ่ายล่วงหน้า</v>
          </cell>
          <cell r="C51">
            <v>922749.46</v>
          </cell>
          <cell r="D51">
            <v>0</v>
          </cell>
          <cell r="E51">
            <v>0</v>
          </cell>
          <cell r="F51">
            <v>145998.07</v>
          </cell>
          <cell r="G51">
            <v>776751.39</v>
          </cell>
          <cell r="H51">
            <v>0</v>
          </cell>
        </row>
        <row r="52">
          <cell r="A52" t="str">
            <v>11609</v>
          </cell>
          <cell r="B52" t="str">
            <v>ดอกเบี้ยค้างรับ</v>
          </cell>
          <cell r="C52">
            <v>15612.96</v>
          </cell>
          <cell r="D52">
            <v>0</v>
          </cell>
          <cell r="E52">
            <v>263981.19</v>
          </cell>
          <cell r="F52">
            <v>0</v>
          </cell>
          <cell r="G52">
            <v>279594.15000000002</v>
          </cell>
          <cell r="H52">
            <v>0</v>
          </cell>
        </row>
        <row r="53">
          <cell r="A53" t="str">
            <v>11610</v>
          </cell>
          <cell r="B53" t="str">
            <v>เงินทดรองจ่ายบริษัทในเครือ</v>
          </cell>
          <cell r="C53">
            <v>241778.87</v>
          </cell>
          <cell r="D53">
            <v>0</v>
          </cell>
          <cell r="E53">
            <v>0</v>
          </cell>
          <cell r="F53">
            <v>1167589.3400000001</v>
          </cell>
          <cell r="G53">
            <v>0</v>
          </cell>
          <cell r="H53">
            <v>925810.47</v>
          </cell>
        </row>
        <row r="54">
          <cell r="A54" t="str">
            <v>11611</v>
          </cell>
          <cell r="B54" t="str">
            <v>ภาษีซื้อ</v>
          </cell>
          <cell r="C54">
            <v>0</v>
          </cell>
          <cell r="D54">
            <v>0</v>
          </cell>
          <cell r="E54">
            <v>377791.1</v>
          </cell>
          <cell r="F54">
            <v>0</v>
          </cell>
          <cell r="G54">
            <v>377791.1</v>
          </cell>
          <cell r="H54">
            <v>0</v>
          </cell>
        </row>
        <row r="55">
          <cell r="A55" t="str">
            <v>11612</v>
          </cell>
          <cell r="B55" t="str">
            <v>ภาษีซื้อยังไม่ถึงกำหนด</v>
          </cell>
          <cell r="C55">
            <v>933.32</v>
          </cell>
          <cell r="D55">
            <v>0</v>
          </cell>
          <cell r="E55">
            <v>2675.64</v>
          </cell>
          <cell r="F55">
            <v>0</v>
          </cell>
          <cell r="G55">
            <v>3608.96</v>
          </cell>
          <cell r="H55">
            <v>0</v>
          </cell>
        </row>
        <row r="56">
          <cell r="A56" t="str">
            <v>11613</v>
          </cell>
          <cell r="B56" t="str">
            <v>ลูกหนี้กรมสรรพากร</v>
          </cell>
          <cell r="C56">
            <v>173804.45</v>
          </cell>
          <cell r="D56">
            <v>0</v>
          </cell>
          <cell r="E56">
            <v>0</v>
          </cell>
          <cell r="F56">
            <v>173804.45</v>
          </cell>
          <cell r="G56">
            <v>0</v>
          </cell>
          <cell r="H56">
            <v>0</v>
          </cell>
        </row>
        <row r="57">
          <cell r="A57" t="str">
            <v>11614</v>
          </cell>
          <cell r="B57" t="str">
            <v>เงินให้กู้ยืมแก่บริษัทอื่น</v>
          </cell>
          <cell r="C57">
            <v>0</v>
          </cell>
          <cell r="D57">
            <v>0</v>
          </cell>
          <cell r="E57">
            <v>0</v>
          </cell>
          <cell r="F57">
            <v>0</v>
          </cell>
          <cell r="G57">
            <v>0</v>
          </cell>
          <cell r="H57">
            <v>0</v>
          </cell>
        </row>
        <row r="58">
          <cell r="A58" t="str">
            <v>11615</v>
          </cell>
          <cell r="B58" t="str">
            <v>ดอกผลเช่าซื้อรอตัดบัญชี</v>
          </cell>
          <cell r="C58">
            <v>0</v>
          </cell>
          <cell r="D58">
            <v>0</v>
          </cell>
          <cell r="E58">
            <v>0</v>
          </cell>
          <cell r="F58">
            <v>0</v>
          </cell>
          <cell r="G58">
            <v>0</v>
          </cell>
          <cell r="H58">
            <v>0</v>
          </cell>
        </row>
        <row r="59">
          <cell r="A59" t="str">
            <v>11616</v>
          </cell>
          <cell r="B59" t="str">
            <v>ส่วนเพิ่มจากการซื้อเงินตราต่างประเทศล่วงหน้ารอตัดบ</v>
          </cell>
          <cell r="C59">
            <v>9765.77</v>
          </cell>
          <cell r="D59">
            <v>0</v>
          </cell>
          <cell r="E59">
            <v>0</v>
          </cell>
          <cell r="F59">
            <v>6086.91</v>
          </cell>
          <cell r="G59">
            <v>3678.86</v>
          </cell>
          <cell r="H59">
            <v>0</v>
          </cell>
        </row>
        <row r="60">
          <cell r="A60" t="str">
            <v>11617</v>
          </cell>
          <cell r="B60" t="str">
            <v>ภาษีซื้อขอคืนเป็นเงินสด</v>
          </cell>
          <cell r="C60">
            <v>0</v>
          </cell>
          <cell r="D60">
            <v>0</v>
          </cell>
          <cell r="E60">
            <v>0</v>
          </cell>
          <cell r="F60">
            <v>0</v>
          </cell>
          <cell r="G60">
            <v>0</v>
          </cell>
          <cell r="H60">
            <v>0</v>
          </cell>
        </row>
        <row r="61">
          <cell r="A61" t="str">
            <v>11618</v>
          </cell>
          <cell r="B61" t="str">
            <v>ค่าวัสดุรอหักเงินผู้รับเหมา</v>
          </cell>
          <cell r="C61">
            <v>0</v>
          </cell>
          <cell r="D61">
            <v>0</v>
          </cell>
          <cell r="E61">
            <v>0</v>
          </cell>
          <cell r="F61">
            <v>0</v>
          </cell>
          <cell r="G61">
            <v>0</v>
          </cell>
          <cell r="H61">
            <v>0</v>
          </cell>
        </row>
        <row r="62">
          <cell r="A62" t="str">
            <v>11619</v>
          </cell>
          <cell r="B62" t="str">
            <v>ลูกหนี้-ผู้รับเหมา</v>
          </cell>
          <cell r="C62">
            <v>117722.16</v>
          </cell>
          <cell r="D62">
            <v>0</v>
          </cell>
          <cell r="E62">
            <v>6864.78</v>
          </cell>
          <cell r="F62">
            <v>0</v>
          </cell>
          <cell r="G62">
            <v>124586.94</v>
          </cell>
          <cell r="H62">
            <v>0</v>
          </cell>
        </row>
        <row r="63">
          <cell r="A63" t="str">
            <v>11620</v>
          </cell>
          <cell r="B63" t="str">
            <v>ภาษีรอหัก ณ ที่จ่าย</v>
          </cell>
          <cell r="C63">
            <v>221.05</v>
          </cell>
          <cell r="D63">
            <v>0</v>
          </cell>
          <cell r="E63">
            <v>2387.09</v>
          </cell>
          <cell r="F63">
            <v>0</v>
          </cell>
          <cell r="G63">
            <v>2608.14</v>
          </cell>
          <cell r="H63">
            <v>0</v>
          </cell>
        </row>
        <row r="64">
          <cell r="A64" t="str">
            <v>12001</v>
          </cell>
          <cell r="B64" t="str">
            <v>เงินลงทุนในบริษัท เจนเนอรัล คลังสินค้า จำกัด</v>
          </cell>
          <cell r="C64">
            <v>9460000</v>
          </cell>
          <cell r="D64">
            <v>0</v>
          </cell>
          <cell r="E64">
            <v>0</v>
          </cell>
          <cell r="F64">
            <v>0</v>
          </cell>
          <cell r="G64">
            <v>9460000</v>
          </cell>
          <cell r="H64">
            <v>0</v>
          </cell>
        </row>
        <row r="65">
          <cell r="A65" t="str">
            <v>12002</v>
          </cell>
          <cell r="B65" t="str">
            <v>เงินลงทุน ร.ร.นาวิกวาณิชย์</v>
          </cell>
          <cell r="C65">
            <v>500000</v>
          </cell>
          <cell r="D65">
            <v>0</v>
          </cell>
          <cell r="E65">
            <v>0</v>
          </cell>
          <cell r="F65">
            <v>0</v>
          </cell>
          <cell r="G65">
            <v>500000</v>
          </cell>
          <cell r="H65">
            <v>0</v>
          </cell>
        </row>
        <row r="66">
          <cell r="A66" t="str">
            <v>12003</v>
          </cell>
          <cell r="B66" t="str">
            <v>เงินลงทุนในบริษัท แปซิฟิค ซีทราน ไลน์ จำกัด</v>
          </cell>
          <cell r="C66">
            <v>0</v>
          </cell>
          <cell r="D66">
            <v>0</v>
          </cell>
          <cell r="E66">
            <v>0</v>
          </cell>
          <cell r="F66">
            <v>0</v>
          </cell>
          <cell r="G66">
            <v>0</v>
          </cell>
          <cell r="H66">
            <v>0</v>
          </cell>
        </row>
        <row r="67">
          <cell r="A67" t="str">
            <v>12004</v>
          </cell>
          <cell r="B67" t="str">
            <v>ส่วนได้เสียในเงินลงทุนตามวิธีส่วนได้เสีย</v>
          </cell>
          <cell r="C67">
            <v>0</v>
          </cell>
          <cell r="D67">
            <v>7791373.5700000003</v>
          </cell>
          <cell r="E67">
            <v>423927.34</v>
          </cell>
          <cell r="F67">
            <v>0</v>
          </cell>
          <cell r="G67">
            <v>0</v>
          </cell>
          <cell r="H67">
            <v>7367446.2300000004</v>
          </cell>
        </row>
        <row r="68">
          <cell r="A68" t="str">
            <v>12005</v>
          </cell>
          <cell r="B68" t="str">
            <v>ส่วนเกินกว่ามูลค่าเงินลงทุนระยะยาว</v>
          </cell>
          <cell r="C68">
            <v>0</v>
          </cell>
          <cell r="D68">
            <v>0</v>
          </cell>
          <cell r="E68">
            <v>0</v>
          </cell>
          <cell r="F68">
            <v>0</v>
          </cell>
          <cell r="G68">
            <v>0</v>
          </cell>
          <cell r="H68">
            <v>0</v>
          </cell>
        </row>
        <row r="69">
          <cell r="A69" t="str">
            <v>12006</v>
          </cell>
          <cell r="B69" t="str">
            <v>เงินฝากสถาบันการเงิน</v>
          </cell>
          <cell r="C69">
            <v>0</v>
          </cell>
          <cell r="D69">
            <v>0</v>
          </cell>
          <cell r="E69">
            <v>0</v>
          </cell>
          <cell r="F69">
            <v>0</v>
          </cell>
          <cell r="G69">
            <v>0</v>
          </cell>
          <cell r="H69">
            <v>0</v>
          </cell>
        </row>
        <row r="70">
          <cell r="A70" t="str">
            <v>12007</v>
          </cell>
          <cell r="B70" t="str">
            <v>เงินลงทุนระยะยาว</v>
          </cell>
          <cell r="C70">
            <v>3778350</v>
          </cell>
          <cell r="D70">
            <v>0</v>
          </cell>
          <cell r="E70">
            <v>0</v>
          </cell>
          <cell r="F70">
            <v>3778350</v>
          </cell>
          <cell r="G70">
            <v>0</v>
          </cell>
          <cell r="H70">
            <v>0</v>
          </cell>
        </row>
        <row r="71">
          <cell r="A71" t="str">
            <v>12008</v>
          </cell>
          <cell r="B71" t="str">
            <v>เงินลงทุนในบริษัท อู่เรือมารีน แอ็คมี ไทย จำกัด</v>
          </cell>
          <cell r="C71">
            <v>10000000</v>
          </cell>
          <cell r="D71">
            <v>0</v>
          </cell>
          <cell r="E71">
            <v>0</v>
          </cell>
          <cell r="F71">
            <v>0</v>
          </cell>
          <cell r="G71">
            <v>10000000</v>
          </cell>
          <cell r="H71">
            <v>0</v>
          </cell>
        </row>
        <row r="72">
          <cell r="A72" t="str">
            <v>12009</v>
          </cell>
          <cell r="B72" t="str">
            <v>ส่วนได้เสียในเงินลงทุนตามวิธีส่วนได้เสีย-ACME</v>
          </cell>
          <cell r="C72">
            <v>0</v>
          </cell>
          <cell r="D72">
            <v>631803.05000000005</v>
          </cell>
          <cell r="E72">
            <v>0</v>
          </cell>
          <cell r="F72">
            <v>0</v>
          </cell>
          <cell r="G72">
            <v>0</v>
          </cell>
          <cell r="H72">
            <v>631803.05000000005</v>
          </cell>
        </row>
        <row r="73">
          <cell r="A73" t="str">
            <v>13101</v>
          </cell>
          <cell r="B73" t="str">
            <v>ที่ดิน</v>
          </cell>
          <cell r="C73">
            <v>2733086</v>
          </cell>
          <cell r="D73">
            <v>0</v>
          </cell>
          <cell r="E73">
            <v>0</v>
          </cell>
          <cell r="F73">
            <v>0</v>
          </cell>
          <cell r="G73">
            <v>2733086</v>
          </cell>
          <cell r="H73">
            <v>0</v>
          </cell>
        </row>
        <row r="74">
          <cell r="A74" t="str">
            <v>13110</v>
          </cell>
          <cell r="B74" t="str">
            <v>อู่ลอย 1</v>
          </cell>
          <cell r="C74">
            <v>0</v>
          </cell>
          <cell r="D74">
            <v>0</v>
          </cell>
          <cell r="E74">
            <v>0</v>
          </cell>
          <cell r="F74">
            <v>0</v>
          </cell>
          <cell r="G74">
            <v>0</v>
          </cell>
          <cell r="H74">
            <v>0</v>
          </cell>
        </row>
        <row r="75">
          <cell r="A75" t="str">
            <v>13111</v>
          </cell>
          <cell r="B75" t="str">
            <v>อู่ลอย 1 - ส่วนเพิ่มเติม</v>
          </cell>
          <cell r="C75">
            <v>0</v>
          </cell>
          <cell r="D75">
            <v>0</v>
          </cell>
          <cell r="E75">
            <v>0</v>
          </cell>
          <cell r="F75">
            <v>0</v>
          </cell>
          <cell r="G75">
            <v>0</v>
          </cell>
          <cell r="H75">
            <v>0</v>
          </cell>
        </row>
        <row r="76">
          <cell r="A76" t="str">
            <v>13112</v>
          </cell>
          <cell r="B76" t="str">
            <v>อู่ลอย 2</v>
          </cell>
          <cell r="C76">
            <v>163642749.90000001</v>
          </cell>
          <cell r="D76">
            <v>0</v>
          </cell>
          <cell r="E76">
            <v>0</v>
          </cell>
          <cell r="F76">
            <v>0</v>
          </cell>
          <cell r="G76">
            <v>163642749.90000001</v>
          </cell>
          <cell r="H76">
            <v>0</v>
          </cell>
        </row>
        <row r="77">
          <cell r="A77" t="str">
            <v>13121</v>
          </cell>
          <cell r="B77" t="str">
            <v>อาคารสำนักงาน</v>
          </cell>
          <cell r="C77">
            <v>30438497.18</v>
          </cell>
          <cell r="D77">
            <v>0</v>
          </cell>
          <cell r="E77">
            <v>0</v>
          </cell>
          <cell r="F77">
            <v>0</v>
          </cell>
          <cell r="G77">
            <v>30438497.18</v>
          </cell>
          <cell r="H77">
            <v>0</v>
          </cell>
        </row>
        <row r="78">
          <cell r="A78" t="str">
            <v>13122</v>
          </cell>
          <cell r="B78" t="str">
            <v>อาคารโรงงาน</v>
          </cell>
          <cell r="C78">
            <v>13186938.57</v>
          </cell>
          <cell r="D78">
            <v>0</v>
          </cell>
          <cell r="E78">
            <v>0</v>
          </cell>
          <cell r="F78">
            <v>0</v>
          </cell>
          <cell r="G78">
            <v>13186938.57</v>
          </cell>
          <cell r="H78">
            <v>0</v>
          </cell>
        </row>
        <row r="79">
          <cell r="A79" t="str">
            <v>13123</v>
          </cell>
          <cell r="B79" t="str">
            <v>สิ่งปลูกสร้างอื่น</v>
          </cell>
          <cell r="C79">
            <v>51771376.229999997</v>
          </cell>
          <cell r="D79">
            <v>0</v>
          </cell>
          <cell r="E79">
            <v>0</v>
          </cell>
          <cell r="F79">
            <v>0</v>
          </cell>
          <cell r="G79">
            <v>51771376.229999997</v>
          </cell>
          <cell r="H79">
            <v>0</v>
          </cell>
        </row>
        <row r="80">
          <cell r="A80" t="str">
            <v>13124</v>
          </cell>
          <cell r="B80" t="str">
            <v>ออฟฟิศลอยน้ำ</v>
          </cell>
          <cell r="C80">
            <v>0</v>
          </cell>
          <cell r="D80">
            <v>0</v>
          </cell>
          <cell r="E80">
            <v>0</v>
          </cell>
          <cell r="F80">
            <v>0</v>
          </cell>
          <cell r="G80">
            <v>0</v>
          </cell>
          <cell r="H80">
            <v>0</v>
          </cell>
        </row>
        <row r="81">
          <cell r="A81" t="str">
            <v>13131</v>
          </cell>
          <cell r="B81" t="str">
            <v>ค่าปรับปรุงท่าเทียบเก่า</v>
          </cell>
          <cell r="C81">
            <v>0</v>
          </cell>
          <cell r="D81">
            <v>0</v>
          </cell>
          <cell r="E81">
            <v>0</v>
          </cell>
          <cell r="F81">
            <v>0</v>
          </cell>
          <cell r="G81">
            <v>0</v>
          </cell>
          <cell r="H81">
            <v>0</v>
          </cell>
        </row>
        <row r="82">
          <cell r="A82" t="str">
            <v>13132</v>
          </cell>
          <cell r="B82" t="str">
            <v>ค่าปรับปรุงท่าเทียบใหม่</v>
          </cell>
          <cell r="C82">
            <v>3192150</v>
          </cell>
          <cell r="D82">
            <v>0</v>
          </cell>
          <cell r="E82">
            <v>0</v>
          </cell>
          <cell r="F82">
            <v>0</v>
          </cell>
          <cell r="G82">
            <v>3192150</v>
          </cell>
          <cell r="H82">
            <v>0</v>
          </cell>
        </row>
        <row r="83">
          <cell r="A83" t="str">
            <v>13133</v>
          </cell>
          <cell r="B83" t="str">
            <v>ค่าปรับปรุงอาคารสำนักงาน</v>
          </cell>
          <cell r="C83">
            <v>6696974.8300000001</v>
          </cell>
          <cell r="D83">
            <v>0</v>
          </cell>
          <cell r="E83">
            <v>0</v>
          </cell>
          <cell r="F83">
            <v>0</v>
          </cell>
          <cell r="G83">
            <v>6696974.8300000001</v>
          </cell>
          <cell r="H83">
            <v>0</v>
          </cell>
        </row>
        <row r="84">
          <cell r="A84" t="str">
            <v>13134</v>
          </cell>
          <cell r="B84" t="str">
            <v>ค่าปรับปรุงอาคารโรงงาน</v>
          </cell>
          <cell r="C84">
            <v>2706815.1</v>
          </cell>
          <cell r="D84">
            <v>0</v>
          </cell>
          <cell r="E84">
            <v>0</v>
          </cell>
          <cell r="F84">
            <v>0</v>
          </cell>
          <cell r="G84">
            <v>2706815.1</v>
          </cell>
          <cell r="H84">
            <v>0</v>
          </cell>
        </row>
        <row r="85">
          <cell r="A85" t="str">
            <v>13135</v>
          </cell>
          <cell r="B85" t="str">
            <v>ค่าปรับปรุงอู่ลอย</v>
          </cell>
          <cell r="C85">
            <v>2440153.27</v>
          </cell>
          <cell r="D85">
            <v>0</v>
          </cell>
          <cell r="E85">
            <v>0</v>
          </cell>
          <cell r="F85">
            <v>0</v>
          </cell>
          <cell r="G85">
            <v>2440153.27</v>
          </cell>
          <cell r="H85">
            <v>0</v>
          </cell>
        </row>
        <row r="86">
          <cell r="A86" t="str">
            <v>13136</v>
          </cell>
          <cell r="B86" t="str">
            <v>ค่าปรับปรุงสถานที่เช่า</v>
          </cell>
          <cell r="C86">
            <v>0</v>
          </cell>
          <cell r="D86">
            <v>0</v>
          </cell>
          <cell r="E86">
            <v>0</v>
          </cell>
          <cell r="F86">
            <v>0</v>
          </cell>
          <cell r="G86">
            <v>0</v>
          </cell>
          <cell r="H86">
            <v>0</v>
          </cell>
        </row>
        <row r="87">
          <cell r="A87" t="str">
            <v>13140</v>
          </cell>
          <cell r="B87" t="str">
            <v>เครื่องจักรกล</v>
          </cell>
          <cell r="C87">
            <v>43079540.810000002</v>
          </cell>
          <cell r="D87">
            <v>0</v>
          </cell>
          <cell r="E87">
            <v>10000</v>
          </cell>
          <cell r="F87">
            <v>0</v>
          </cell>
          <cell r="G87">
            <v>43089540.810000002</v>
          </cell>
          <cell r="H87">
            <v>0</v>
          </cell>
        </row>
        <row r="88">
          <cell r="A88" t="str">
            <v>13151</v>
          </cell>
          <cell r="B88" t="str">
            <v>อุปกรณ์ไฟฟ้าและเครื่องมือ</v>
          </cell>
          <cell r="C88">
            <v>32971619.350000001</v>
          </cell>
          <cell r="D88">
            <v>0</v>
          </cell>
          <cell r="E88">
            <v>96669</v>
          </cell>
          <cell r="F88">
            <v>0</v>
          </cell>
          <cell r="G88">
            <v>33068288.350000001</v>
          </cell>
          <cell r="H88">
            <v>0</v>
          </cell>
        </row>
        <row r="89">
          <cell r="A89" t="str">
            <v>13152</v>
          </cell>
          <cell r="B89" t="str">
            <v>อุปกรณ์ต่อเรือไฟเบอร์</v>
          </cell>
          <cell r="C89">
            <v>9554234.4299999997</v>
          </cell>
          <cell r="D89">
            <v>0</v>
          </cell>
          <cell r="E89">
            <v>0</v>
          </cell>
          <cell r="F89">
            <v>0</v>
          </cell>
          <cell r="G89">
            <v>9554234.4299999997</v>
          </cell>
          <cell r="H89">
            <v>0</v>
          </cell>
        </row>
        <row r="90">
          <cell r="A90" t="str">
            <v>13161</v>
          </cell>
          <cell r="B90" t="str">
            <v>เครื่องใช้สำนักงาน</v>
          </cell>
          <cell r="C90">
            <v>13151969.6</v>
          </cell>
          <cell r="D90">
            <v>0</v>
          </cell>
          <cell r="E90">
            <v>170206.98</v>
          </cell>
          <cell r="F90">
            <v>0</v>
          </cell>
          <cell r="G90">
            <v>13322176.58</v>
          </cell>
          <cell r="H90">
            <v>0</v>
          </cell>
        </row>
        <row r="91">
          <cell r="A91" t="str">
            <v>13162</v>
          </cell>
          <cell r="B91" t="str">
            <v>เครื่องเฟอร์นิเจอร์</v>
          </cell>
          <cell r="C91">
            <v>7242765.1600000001</v>
          </cell>
          <cell r="D91">
            <v>0</v>
          </cell>
          <cell r="E91">
            <v>1565</v>
          </cell>
          <cell r="F91">
            <v>0</v>
          </cell>
          <cell r="G91">
            <v>7244330.1600000001</v>
          </cell>
          <cell r="H91">
            <v>0</v>
          </cell>
        </row>
        <row r="92">
          <cell r="A92" t="str">
            <v>13163</v>
          </cell>
          <cell r="B92" t="str">
            <v>เครื่องปรับอากาศ</v>
          </cell>
          <cell r="C92">
            <v>4297533.29</v>
          </cell>
          <cell r="D92">
            <v>0</v>
          </cell>
          <cell r="E92">
            <v>14000</v>
          </cell>
          <cell r="F92">
            <v>0</v>
          </cell>
          <cell r="G92">
            <v>4311533.29</v>
          </cell>
          <cell r="H92">
            <v>0</v>
          </cell>
        </row>
        <row r="93">
          <cell r="A93" t="str">
            <v>13164</v>
          </cell>
          <cell r="B93" t="str">
            <v>ค่าปรับปรุงคอมพิวเตอร์</v>
          </cell>
          <cell r="C93">
            <v>28688.32</v>
          </cell>
          <cell r="D93">
            <v>0</v>
          </cell>
          <cell r="E93">
            <v>18879.16</v>
          </cell>
          <cell r="F93">
            <v>0</v>
          </cell>
          <cell r="G93">
            <v>47567.48</v>
          </cell>
          <cell r="H93">
            <v>0</v>
          </cell>
        </row>
        <row r="94">
          <cell r="A94" t="str">
            <v>13171</v>
          </cell>
          <cell r="B94" t="str">
            <v>รถยนต์</v>
          </cell>
          <cell r="C94">
            <v>14632627.619999999</v>
          </cell>
          <cell r="D94">
            <v>0</v>
          </cell>
          <cell r="E94">
            <v>0</v>
          </cell>
          <cell r="F94">
            <v>150000</v>
          </cell>
          <cell r="G94">
            <v>14482627.619999999</v>
          </cell>
          <cell r="H94">
            <v>0</v>
          </cell>
        </row>
        <row r="95">
          <cell r="A95" t="str">
            <v>13172</v>
          </cell>
          <cell r="B95" t="str">
            <v>รถจักรยานยนต์</v>
          </cell>
          <cell r="C95">
            <v>0</v>
          </cell>
          <cell r="D95">
            <v>0</v>
          </cell>
          <cell r="E95">
            <v>0</v>
          </cell>
          <cell r="F95">
            <v>0</v>
          </cell>
          <cell r="G95">
            <v>0</v>
          </cell>
          <cell r="H95">
            <v>0</v>
          </cell>
        </row>
        <row r="96">
          <cell r="A96" t="str">
            <v>13181</v>
          </cell>
          <cell r="B96" t="str">
            <v>เรือทัก</v>
          </cell>
          <cell r="C96">
            <v>886755.98</v>
          </cell>
          <cell r="D96">
            <v>0</v>
          </cell>
          <cell r="E96">
            <v>0</v>
          </cell>
          <cell r="F96">
            <v>0</v>
          </cell>
          <cell r="G96">
            <v>886755.98</v>
          </cell>
          <cell r="H96">
            <v>0</v>
          </cell>
        </row>
        <row r="97">
          <cell r="A97" t="str">
            <v>13182</v>
          </cell>
          <cell r="B97" t="str">
            <v>เรือบดและเรือบริการ</v>
          </cell>
          <cell r="C97">
            <v>12616350.619999999</v>
          </cell>
          <cell r="D97">
            <v>0</v>
          </cell>
          <cell r="E97">
            <v>0</v>
          </cell>
          <cell r="F97">
            <v>0</v>
          </cell>
          <cell r="G97">
            <v>12616350.619999999</v>
          </cell>
          <cell r="H97">
            <v>0</v>
          </cell>
        </row>
        <row r="98">
          <cell r="A98" t="str">
            <v>13191</v>
          </cell>
          <cell r="B98" t="str">
            <v>สิ่งระหว่างปลูกสร้าง</v>
          </cell>
          <cell r="C98">
            <v>2351634.31</v>
          </cell>
          <cell r="D98">
            <v>0</v>
          </cell>
          <cell r="E98">
            <v>1147677.3700000001</v>
          </cell>
          <cell r="F98">
            <v>0</v>
          </cell>
          <cell r="G98">
            <v>3499311.68</v>
          </cell>
          <cell r="H98">
            <v>0</v>
          </cell>
        </row>
        <row r="99">
          <cell r="A99" t="str">
            <v>13192</v>
          </cell>
          <cell r="B99" t="str">
            <v>เรือระหว่างสร้าง</v>
          </cell>
          <cell r="C99">
            <v>3023066.82</v>
          </cell>
          <cell r="D99">
            <v>0</v>
          </cell>
          <cell r="E99">
            <v>4279.75</v>
          </cell>
          <cell r="F99">
            <v>0</v>
          </cell>
          <cell r="G99">
            <v>3027346.57</v>
          </cell>
          <cell r="H99">
            <v>0</v>
          </cell>
        </row>
        <row r="100">
          <cell r="A100" t="str">
            <v>13210</v>
          </cell>
          <cell r="B100" t="str">
            <v>ค่าเสื่อมราคาสะสม - อู่ลอย</v>
          </cell>
          <cell r="C100">
            <v>0</v>
          </cell>
          <cell r="D100">
            <v>65040223.520000003</v>
          </cell>
          <cell r="E100">
            <v>0</v>
          </cell>
          <cell r="F100">
            <v>1835937.16</v>
          </cell>
          <cell r="G100">
            <v>0</v>
          </cell>
          <cell r="H100">
            <v>66876160.68</v>
          </cell>
        </row>
        <row r="101">
          <cell r="A101" t="str">
            <v>13211</v>
          </cell>
          <cell r="B101" t="str">
            <v>ค่าเสื่อมราคาสะสม - อู่ลอยเพิ่มเติม</v>
          </cell>
          <cell r="C101">
            <v>0</v>
          </cell>
          <cell r="D101">
            <v>0</v>
          </cell>
          <cell r="E101">
            <v>0</v>
          </cell>
          <cell r="F101">
            <v>0</v>
          </cell>
          <cell r="G101">
            <v>0</v>
          </cell>
          <cell r="H101">
            <v>0</v>
          </cell>
        </row>
        <row r="102">
          <cell r="A102" t="str">
            <v>13221</v>
          </cell>
          <cell r="B102" t="str">
            <v>ค่าเสื่อมราคาสะสม - อาคารสำนักงาน</v>
          </cell>
          <cell r="C102">
            <v>0</v>
          </cell>
          <cell r="D102">
            <v>6178668.8300000001</v>
          </cell>
          <cell r="E102">
            <v>0</v>
          </cell>
          <cell r="F102">
            <v>360466.86</v>
          </cell>
          <cell r="G102">
            <v>0</v>
          </cell>
          <cell r="H102">
            <v>6539135.6900000004</v>
          </cell>
        </row>
        <row r="103">
          <cell r="A103" t="str">
            <v>13222</v>
          </cell>
          <cell r="B103" t="str">
            <v>ค่าเสื่อมราคาสะสม - อาคารโรงงาน</v>
          </cell>
          <cell r="C103">
            <v>0</v>
          </cell>
          <cell r="D103">
            <v>2550411.1</v>
          </cell>
          <cell r="E103">
            <v>0</v>
          </cell>
          <cell r="F103">
            <v>156165.85999999999</v>
          </cell>
          <cell r="G103">
            <v>0</v>
          </cell>
          <cell r="H103">
            <v>2706576.96</v>
          </cell>
        </row>
        <row r="104">
          <cell r="A104" t="str">
            <v>13223</v>
          </cell>
          <cell r="B104" t="str">
            <v>ค่าเสื่อมราคาสะสม - สิ่งปลูกสร้างอื่น</v>
          </cell>
          <cell r="C104">
            <v>0</v>
          </cell>
          <cell r="D104">
            <v>12629307.529999999</v>
          </cell>
          <cell r="E104">
            <v>0</v>
          </cell>
          <cell r="F104">
            <v>616407.61</v>
          </cell>
          <cell r="G104">
            <v>0</v>
          </cell>
          <cell r="H104">
            <v>13245715.140000001</v>
          </cell>
        </row>
        <row r="105">
          <cell r="A105" t="str">
            <v>13224</v>
          </cell>
          <cell r="B105" t="str">
            <v>ค่าเสื่อมราคาสะสม - ออฟฟิศลอยน้ำ</v>
          </cell>
          <cell r="C105">
            <v>0</v>
          </cell>
          <cell r="D105">
            <v>0</v>
          </cell>
          <cell r="E105">
            <v>0</v>
          </cell>
          <cell r="F105">
            <v>0</v>
          </cell>
          <cell r="G105">
            <v>0</v>
          </cell>
          <cell r="H105">
            <v>0</v>
          </cell>
        </row>
        <row r="106">
          <cell r="A106" t="str">
            <v>13231</v>
          </cell>
          <cell r="B106" t="str">
            <v>ค่าเสื่อมราคาสะสม - ท่าเทียบเก่า</v>
          </cell>
          <cell r="C106">
            <v>0</v>
          </cell>
          <cell r="D106">
            <v>0</v>
          </cell>
          <cell r="E106">
            <v>0</v>
          </cell>
          <cell r="F106">
            <v>0</v>
          </cell>
          <cell r="G106">
            <v>0</v>
          </cell>
          <cell r="H106">
            <v>0</v>
          </cell>
        </row>
        <row r="107">
          <cell r="A107" t="str">
            <v>13232</v>
          </cell>
          <cell r="B107" t="str">
            <v>ค่าเสื่อมราคาสะสม - ท่าเทียบอู่ใหม่</v>
          </cell>
          <cell r="C107">
            <v>0</v>
          </cell>
          <cell r="D107">
            <v>644114.66</v>
          </cell>
          <cell r="E107">
            <v>0</v>
          </cell>
          <cell r="F107">
            <v>39792.550000000003</v>
          </cell>
          <cell r="G107">
            <v>0</v>
          </cell>
          <cell r="H107">
            <v>683907.21</v>
          </cell>
        </row>
        <row r="108">
          <cell r="A108" t="str">
            <v>13233</v>
          </cell>
          <cell r="B108" t="str">
            <v>ค่าเสื่อมราคาสะสม - ส่วนปรับปรุงอาคารสำนักงาน</v>
          </cell>
          <cell r="C108">
            <v>0</v>
          </cell>
          <cell r="D108">
            <v>2338362.27</v>
          </cell>
          <cell r="E108">
            <v>0</v>
          </cell>
          <cell r="F108">
            <v>83482.86</v>
          </cell>
          <cell r="G108">
            <v>0</v>
          </cell>
          <cell r="H108">
            <v>2421845.13</v>
          </cell>
        </row>
        <row r="109">
          <cell r="A109" t="str">
            <v>13234</v>
          </cell>
          <cell r="B109" t="str">
            <v>ค่าเสื่อมราคาสะสม - ส่วนปรับปรุงอาคารโรงงาน</v>
          </cell>
          <cell r="C109">
            <v>0</v>
          </cell>
          <cell r="D109">
            <v>904491.53</v>
          </cell>
          <cell r="E109">
            <v>0</v>
          </cell>
          <cell r="F109">
            <v>33742.480000000003</v>
          </cell>
          <cell r="G109">
            <v>0</v>
          </cell>
          <cell r="H109">
            <v>938234.01</v>
          </cell>
        </row>
        <row r="110">
          <cell r="A110" t="str">
            <v>13235</v>
          </cell>
          <cell r="B110" t="str">
            <v>ค่าเสื่อมราคาสะสม - ส่วนปรับปรุงอู่ลอย</v>
          </cell>
          <cell r="C110">
            <v>0</v>
          </cell>
          <cell r="D110">
            <v>774635.45</v>
          </cell>
          <cell r="E110">
            <v>0</v>
          </cell>
          <cell r="F110">
            <v>30418.33</v>
          </cell>
          <cell r="G110">
            <v>0</v>
          </cell>
          <cell r="H110">
            <v>805053.78</v>
          </cell>
        </row>
        <row r="111">
          <cell r="A111" t="str">
            <v>13240</v>
          </cell>
          <cell r="B111" t="str">
            <v>ค่าเสื่อมราคาสะสม - เครื่องจักรกล</v>
          </cell>
          <cell r="C111">
            <v>0</v>
          </cell>
          <cell r="D111">
            <v>39742056.939999998</v>
          </cell>
          <cell r="E111">
            <v>0</v>
          </cell>
          <cell r="F111">
            <v>351705.41</v>
          </cell>
          <cell r="G111">
            <v>0</v>
          </cell>
          <cell r="H111">
            <v>40093762.350000001</v>
          </cell>
        </row>
        <row r="112">
          <cell r="A112" t="str">
            <v>13251</v>
          </cell>
          <cell r="B112" t="str">
            <v>ค่าเสื่อมราคาสะสม - อุปกรณ์ไฟฟ้าและเครื่องมือ</v>
          </cell>
          <cell r="C112">
            <v>0</v>
          </cell>
          <cell r="D112">
            <v>29623401.129999999</v>
          </cell>
          <cell r="E112">
            <v>0</v>
          </cell>
          <cell r="F112">
            <v>216740.02</v>
          </cell>
          <cell r="G112">
            <v>0</v>
          </cell>
          <cell r="H112">
            <v>29840141.149999999</v>
          </cell>
        </row>
        <row r="113">
          <cell r="A113" t="str">
            <v>13252</v>
          </cell>
          <cell r="B113" t="str">
            <v>ค่าเสื่อมราคาสะสม - อุปกรณ์ต่อเรือไฟเบอร์</v>
          </cell>
          <cell r="C113">
            <v>0</v>
          </cell>
          <cell r="D113">
            <v>9076522.6999999993</v>
          </cell>
          <cell r="E113">
            <v>0</v>
          </cell>
          <cell r="F113">
            <v>0</v>
          </cell>
          <cell r="G113">
            <v>0</v>
          </cell>
          <cell r="H113">
            <v>9076522.6999999993</v>
          </cell>
        </row>
        <row r="114">
          <cell r="A114" t="str">
            <v>13261</v>
          </cell>
          <cell r="B114" t="str">
            <v>ค่าเสื่อมราคาสะสม - เครื่องใช้สำนักงาน</v>
          </cell>
          <cell r="C114">
            <v>0</v>
          </cell>
          <cell r="D114">
            <v>10789250.02</v>
          </cell>
          <cell r="E114">
            <v>0</v>
          </cell>
          <cell r="F114">
            <v>223181.72</v>
          </cell>
          <cell r="G114">
            <v>0</v>
          </cell>
          <cell r="H114">
            <v>11012431.74</v>
          </cell>
        </row>
        <row r="115">
          <cell r="A115" t="str">
            <v>13262</v>
          </cell>
          <cell r="B115" t="str">
            <v>ค่าเสื่อมราคาสะสม - เครื่องเฟอร์นิเจอร์</v>
          </cell>
          <cell r="C115">
            <v>0</v>
          </cell>
          <cell r="D115">
            <v>6619190.1299999999</v>
          </cell>
          <cell r="E115">
            <v>0</v>
          </cell>
          <cell r="F115">
            <v>91560.2</v>
          </cell>
          <cell r="G115">
            <v>0</v>
          </cell>
          <cell r="H115">
            <v>6710750.3300000001</v>
          </cell>
        </row>
        <row r="116">
          <cell r="A116" t="str">
            <v>13263</v>
          </cell>
          <cell r="B116" t="str">
            <v>ค่าเสื่อมราคาสะสม - เครื่องปรับอากาศ</v>
          </cell>
          <cell r="C116">
            <v>0</v>
          </cell>
          <cell r="D116">
            <v>4044597.23</v>
          </cell>
          <cell r="E116">
            <v>0</v>
          </cell>
          <cell r="F116">
            <v>4889.6899999999996</v>
          </cell>
          <cell r="G116">
            <v>0</v>
          </cell>
          <cell r="H116">
            <v>4049486.92</v>
          </cell>
        </row>
        <row r="117">
          <cell r="A117" t="str">
            <v>13271</v>
          </cell>
          <cell r="B117" t="str">
            <v>ค่าเสื่อมราคาสะสม - รถยนต์</v>
          </cell>
          <cell r="C117">
            <v>0</v>
          </cell>
          <cell r="D117">
            <v>7888605.0800000001</v>
          </cell>
          <cell r="E117">
            <v>0</v>
          </cell>
          <cell r="F117">
            <v>261460.23</v>
          </cell>
          <cell r="G117">
            <v>0</v>
          </cell>
          <cell r="H117">
            <v>8150065.3099999996</v>
          </cell>
        </row>
        <row r="118">
          <cell r="A118" t="str">
            <v>13272</v>
          </cell>
          <cell r="B118" t="str">
            <v>ค่าเสื่อมราคาสะสม - รถจักรยานยนต์</v>
          </cell>
          <cell r="C118">
            <v>0</v>
          </cell>
          <cell r="D118">
            <v>0</v>
          </cell>
          <cell r="E118">
            <v>0</v>
          </cell>
          <cell r="F118">
            <v>0</v>
          </cell>
          <cell r="G118">
            <v>0</v>
          </cell>
          <cell r="H118">
            <v>0</v>
          </cell>
        </row>
        <row r="119">
          <cell r="A119" t="str">
            <v>13281</v>
          </cell>
          <cell r="B119" t="str">
            <v>ค่าเสื่อมราคาสะสม - เรือทัก</v>
          </cell>
          <cell r="C119">
            <v>0</v>
          </cell>
          <cell r="D119">
            <v>773410.13</v>
          </cell>
          <cell r="E119">
            <v>0</v>
          </cell>
          <cell r="F119">
            <v>16268.74</v>
          </cell>
          <cell r="G119">
            <v>0</v>
          </cell>
          <cell r="H119">
            <v>789678.87</v>
          </cell>
        </row>
        <row r="120">
          <cell r="A120" t="str">
            <v>13282</v>
          </cell>
          <cell r="B120" t="str">
            <v>ค่าเสื่อมราคาสะสม - เรือบดและเรือบริการ</v>
          </cell>
          <cell r="C120">
            <v>0</v>
          </cell>
          <cell r="D120">
            <v>11609133.460000001</v>
          </cell>
          <cell r="E120">
            <v>0</v>
          </cell>
          <cell r="F120">
            <v>27405.58</v>
          </cell>
          <cell r="G120">
            <v>0</v>
          </cell>
          <cell r="H120">
            <v>11636539.039999999</v>
          </cell>
        </row>
        <row r="121">
          <cell r="A121" t="str">
            <v>19001</v>
          </cell>
          <cell r="B121" t="str">
            <v>เงินมัดจำ</v>
          </cell>
          <cell r="C121">
            <v>5701644.9699999997</v>
          </cell>
          <cell r="D121">
            <v>0</v>
          </cell>
          <cell r="E121">
            <v>0</v>
          </cell>
          <cell r="F121">
            <v>748451.51</v>
          </cell>
          <cell r="G121">
            <v>4953193.46</v>
          </cell>
          <cell r="H121">
            <v>0</v>
          </cell>
        </row>
        <row r="122">
          <cell r="A122" t="str">
            <v>19002</v>
          </cell>
          <cell r="B122" t="str">
            <v>เงินประกันโทรศัพท์</v>
          </cell>
          <cell r="C122">
            <v>67000</v>
          </cell>
          <cell r="D122">
            <v>0</v>
          </cell>
          <cell r="E122">
            <v>0</v>
          </cell>
          <cell r="F122">
            <v>23918.18</v>
          </cell>
          <cell r="G122">
            <v>43081.82</v>
          </cell>
          <cell r="H122">
            <v>0</v>
          </cell>
        </row>
        <row r="123">
          <cell r="A123" t="str">
            <v>19003</v>
          </cell>
          <cell r="B123" t="str">
            <v>ภาษีหัก ณ ที่จ่าย</v>
          </cell>
          <cell r="C123">
            <v>12852341.789999999</v>
          </cell>
          <cell r="D123">
            <v>0</v>
          </cell>
          <cell r="E123">
            <v>1088199.24</v>
          </cell>
          <cell r="F123">
            <v>0</v>
          </cell>
          <cell r="G123">
            <v>13940541.029999999</v>
          </cell>
          <cell r="H123">
            <v>0</v>
          </cell>
        </row>
        <row r="124">
          <cell r="A124" t="str">
            <v>19004</v>
          </cell>
          <cell r="B124" t="str">
            <v>พันธบัตรองค์การโทรศัพท์</v>
          </cell>
          <cell r="C124">
            <v>15000</v>
          </cell>
          <cell r="D124">
            <v>0</v>
          </cell>
          <cell r="E124">
            <v>0</v>
          </cell>
          <cell r="F124">
            <v>0</v>
          </cell>
          <cell r="G124">
            <v>15000</v>
          </cell>
          <cell r="H124">
            <v>0</v>
          </cell>
        </row>
        <row r="125">
          <cell r="A125" t="str">
            <v>19005</v>
          </cell>
          <cell r="B125" t="str">
            <v>ค่าใช้จ่ายรอตัดจ่าย</v>
          </cell>
          <cell r="C125">
            <v>0</v>
          </cell>
          <cell r="D125">
            <v>0</v>
          </cell>
          <cell r="E125">
            <v>0</v>
          </cell>
          <cell r="F125">
            <v>0</v>
          </cell>
          <cell r="G125">
            <v>0</v>
          </cell>
          <cell r="H125">
            <v>0</v>
          </cell>
        </row>
        <row r="126">
          <cell r="A126" t="str">
            <v>19007</v>
          </cell>
          <cell r="B126" t="str">
            <v>เงินทดรองจ่ายแทนลูกค้า</v>
          </cell>
          <cell r="C126">
            <v>0</v>
          </cell>
          <cell r="D126">
            <v>336</v>
          </cell>
          <cell r="E126">
            <v>0</v>
          </cell>
          <cell r="F126">
            <v>0</v>
          </cell>
          <cell r="G126">
            <v>0</v>
          </cell>
          <cell r="H126">
            <v>336</v>
          </cell>
        </row>
        <row r="127">
          <cell r="A127" t="str">
            <v>19008</v>
          </cell>
          <cell r="B127" t="str">
            <v>ค่าบริการซ่อมเรือค้างรับ</v>
          </cell>
          <cell r="C127">
            <v>101663779.12</v>
          </cell>
          <cell r="D127">
            <v>0</v>
          </cell>
          <cell r="E127">
            <v>72032628.5</v>
          </cell>
          <cell r="F127">
            <v>0</v>
          </cell>
          <cell r="G127">
            <v>173696407.62</v>
          </cell>
          <cell r="H127">
            <v>0</v>
          </cell>
        </row>
        <row r="128">
          <cell r="A128" t="str">
            <v>19009</v>
          </cell>
          <cell r="B128" t="str">
            <v>รายได้ค่าต่อเรือค้างรับ</v>
          </cell>
          <cell r="C128">
            <v>0</v>
          </cell>
          <cell r="D128">
            <v>0</v>
          </cell>
          <cell r="E128">
            <v>0</v>
          </cell>
          <cell r="F128">
            <v>0</v>
          </cell>
          <cell r="G128">
            <v>0</v>
          </cell>
          <cell r="H128">
            <v>0</v>
          </cell>
        </row>
        <row r="129">
          <cell r="A129" t="str">
            <v>19010</v>
          </cell>
          <cell r="B129" t="str">
            <v>เงินมัดจำค่าสินค้า</v>
          </cell>
          <cell r="C129">
            <v>0</v>
          </cell>
          <cell r="D129">
            <v>0</v>
          </cell>
          <cell r="E129">
            <v>0</v>
          </cell>
          <cell r="F129">
            <v>0</v>
          </cell>
          <cell r="G129">
            <v>0</v>
          </cell>
          <cell r="H129">
            <v>0</v>
          </cell>
        </row>
        <row r="130">
          <cell r="A130" t="str">
            <v>19012</v>
          </cell>
          <cell r="B130" t="str">
            <v>รายได้เงินปันผลค้างรับ</v>
          </cell>
          <cell r="C130">
            <v>0</v>
          </cell>
          <cell r="D130">
            <v>0</v>
          </cell>
          <cell r="E130">
            <v>0</v>
          </cell>
          <cell r="F130">
            <v>0</v>
          </cell>
          <cell r="G130">
            <v>0</v>
          </cell>
          <cell r="H130">
            <v>0</v>
          </cell>
        </row>
        <row r="131">
          <cell r="A131" t="str">
            <v>21101</v>
          </cell>
          <cell r="B131" t="str">
            <v>เงินเบิกเกินบัญชี - ธ.ไทยพาณิชย์ สาขาพระประแดง</v>
          </cell>
          <cell r="C131">
            <v>0</v>
          </cell>
          <cell r="D131">
            <v>0</v>
          </cell>
          <cell r="E131">
            <v>0</v>
          </cell>
          <cell r="F131">
            <v>0</v>
          </cell>
          <cell r="G131">
            <v>0</v>
          </cell>
          <cell r="H131">
            <v>0</v>
          </cell>
        </row>
        <row r="132">
          <cell r="A132" t="str">
            <v>21102</v>
          </cell>
          <cell r="B132" t="str">
            <v>เจ้าหนี้ T/R</v>
          </cell>
          <cell r="C132">
            <v>0</v>
          </cell>
          <cell r="D132">
            <v>873670.61</v>
          </cell>
          <cell r="E132">
            <v>0</v>
          </cell>
          <cell r="F132">
            <v>11054062.029999999</v>
          </cell>
          <cell r="G132">
            <v>0</v>
          </cell>
          <cell r="H132">
            <v>11927732.640000001</v>
          </cell>
        </row>
        <row r="133">
          <cell r="A133" t="str">
            <v>21103</v>
          </cell>
          <cell r="B133" t="str">
            <v>เงินเบิกเกินบัญชี - ธ.ไทยพาณิชย์ สาขาบางครุ</v>
          </cell>
          <cell r="C133">
            <v>0</v>
          </cell>
          <cell r="D133">
            <v>2297153.6</v>
          </cell>
          <cell r="E133">
            <v>0</v>
          </cell>
          <cell r="F133">
            <v>4654654.1500000004</v>
          </cell>
          <cell r="G133">
            <v>0</v>
          </cell>
          <cell r="H133">
            <v>6951807.75</v>
          </cell>
        </row>
        <row r="134">
          <cell r="A134" t="str">
            <v>21201</v>
          </cell>
          <cell r="B134" t="str">
            <v>เจ้าหนี้การค้า</v>
          </cell>
          <cell r="C134">
            <v>0</v>
          </cell>
          <cell r="D134">
            <v>9774509.2400000002</v>
          </cell>
          <cell r="E134">
            <v>2851453.6</v>
          </cell>
          <cell r="F134">
            <v>0</v>
          </cell>
          <cell r="G134">
            <v>0</v>
          </cell>
          <cell r="H134">
            <v>6923055.6399999997</v>
          </cell>
        </row>
        <row r="135">
          <cell r="A135" t="str">
            <v>21202</v>
          </cell>
          <cell r="B135" t="str">
            <v>เช็คค้างจ่าย</v>
          </cell>
          <cell r="C135">
            <v>0</v>
          </cell>
          <cell r="D135">
            <v>0</v>
          </cell>
          <cell r="E135">
            <v>0</v>
          </cell>
          <cell r="F135">
            <v>0</v>
          </cell>
          <cell r="G135">
            <v>0</v>
          </cell>
          <cell r="H135">
            <v>0</v>
          </cell>
        </row>
        <row r="136">
          <cell r="A136" t="str">
            <v>21203</v>
          </cell>
          <cell r="B136" t="str">
            <v>เจ้าหนี้ - Forward Exchange</v>
          </cell>
          <cell r="C136">
            <v>0</v>
          </cell>
          <cell r="D136">
            <v>46879000</v>
          </cell>
          <cell r="E136">
            <v>0</v>
          </cell>
          <cell r="F136">
            <v>48259528</v>
          </cell>
          <cell r="G136">
            <v>0</v>
          </cell>
          <cell r="H136">
            <v>95138528</v>
          </cell>
        </row>
        <row r="137">
          <cell r="A137" t="str">
            <v>21204</v>
          </cell>
          <cell r="B137" t="str">
            <v>ตั๋วสัญญาใช้เงิน</v>
          </cell>
          <cell r="C137">
            <v>0</v>
          </cell>
          <cell r="D137">
            <v>0</v>
          </cell>
          <cell r="E137">
            <v>0</v>
          </cell>
          <cell r="F137">
            <v>0</v>
          </cell>
          <cell r="G137">
            <v>0</v>
          </cell>
          <cell r="H137">
            <v>0</v>
          </cell>
        </row>
        <row r="138">
          <cell r="A138" t="str">
            <v>21301</v>
          </cell>
          <cell r="B138" t="str">
            <v>เงินกู้ระยะยาวที่ถึงกำหนดชำระภายในหนึ่งปี</v>
          </cell>
          <cell r="C138">
            <v>0</v>
          </cell>
          <cell r="D138">
            <v>0</v>
          </cell>
          <cell r="E138">
            <v>0</v>
          </cell>
          <cell r="F138">
            <v>2500000</v>
          </cell>
          <cell r="G138">
            <v>0</v>
          </cell>
          <cell r="H138">
            <v>2500000</v>
          </cell>
        </row>
        <row r="139">
          <cell r="A139" t="str">
            <v>21401</v>
          </cell>
          <cell r="B139" t="str">
            <v>เงินรับล่วงหน้า - ค่าต่อเรือและซ่อมเรือ</v>
          </cell>
          <cell r="C139">
            <v>0</v>
          </cell>
          <cell r="D139">
            <v>81645280.370000005</v>
          </cell>
          <cell r="E139">
            <v>0</v>
          </cell>
          <cell r="F139">
            <v>43538831.789999999</v>
          </cell>
          <cell r="G139">
            <v>0</v>
          </cell>
          <cell r="H139">
            <v>125184112.16</v>
          </cell>
        </row>
        <row r="140">
          <cell r="A140" t="str">
            <v>21402</v>
          </cell>
          <cell r="B140" t="str">
            <v>เช็ครับลงวันที่รับล่วงหน้า</v>
          </cell>
          <cell r="C140">
            <v>0</v>
          </cell>
          <cell r="D140">
            <v>9230456.0199999996</v>
          </cell>
          <cell r="E140">
            <v>3568506.55</v>
          </cell>
          <cell r="F140">
            <v>0</v>
          </cell>
          <cell r="G140">
            <v>0</v>
          </cell>
          <cell r="H140">
            <v>5661949.4699999997</v>
          </cell>
        </row>
        <row r="141">
          <cell r="A141" t="str">
            <v>21901</v>
          </cell>
          <cell r="B141" t="str">
            <v>เจ้าหนี้-บริษัทอื่นในเครือ</v>
          </cell>
          <cell r="C141">
            <v>0</v>
          </cell>
          <cell r="D141">
            <v>0</v>
          </cell>
          <cell r="E141">
            <v>0</v>
          </cell>
          <cell r="F141">
            <v>0</v>
          </cell>
          <cell r="G141">
            <v>0</v>
          </cell>
          <cell r="H141">
            <v>0</v>
          </cell>
        </row>
        <row r="142">
          <cell r="A142" t="str">
            <v>21902</v>
          </cell>
          <cell r="B142" t="str">
            <v>ดอกเบี้ยเงินกู้ค้างจ่าย</v>
          </cell>
          <cell r="C142">
            <v>0</v>
          </cell>
          <cell r="D142">
            <v>0</v>
          </cell>
          <cell r="E142">
            <v>0</v>
          </cell>
          <cell r="F142">
            <v>0</v>
          </cell>
          <cell r="G142">
            <v>0</v>
          </cell>
          <cell r="H142">
            <v>0</v>
          </cell>
        </row>
        <row r="143">
          <cell r="A143" t="str">
            <v>21903</v>
          </cell>
          <cell r="B143" t="str">
            <v>ภาษีหักไว้ ณ ที่จ่าย ภงด.1</v>
          </cell>
          <cell r="C143">
            <v>0</v>
          </cell>
          <cell r="D143">
            <v>382297.51</v>
          </cell>
          <cell r="E143">
            <v>143724.98000000001</v>
          </cell>
          <cell r="F143">
            <v>0</v>
          </cell>
          <cell r="G143">
            <v>0</v>
          </cell>
          <cell r="H143">
            <v>238572.53</v>
          </cell>
        </row>
        <row r="144">
          <cell r="A144" t="str">
            <v>21904</v>
          </cell>
          <cell r="B144" t="str">
            <v>โบนัสค้างจ่าย</v>
          </cell>
          <cell r="C144">
            <v>0</v>
          </cell>
          <cell r="D144">
            <v>0</v>
          </cell>
          <cell r="E144">
            <v>0</v>
          </cell>
          <cell r="F144">
            <v>0</v>
          </cell>
          <cell r="G144">
            <v>0</v>
          </cell>
          <cell r="H144">
            <v>0</v>
          </cell>
        </row>
        <row r="145">
          <cell r="A145" t="str">
            <v>21905</v>
          </cell>
          <cell r="B145" t="str">
            <v>ค่าน้ำประปาค้างจ่าย</v>
          </cell>
          <cell r="C145">
            <v>0</v>
          </cell>
          <cell r="D145">
            <v>50000</v>
          </cell>
          <cell r="E145">
            <v>0</v>
          </cell>
          <cell r="F145">
            <v>0</v>
          </cell>
          <cell r="G145">
            <v>0</v>
          </cell>
          <cell r="H145">
            <v>50000</v>
          </cell>
        </row>
        <row r="146">
          <cell r="A146" t="str">
            <v>21906</v>
          </cell>
          <cell r="B146" t="str">
            <v>ค่าไฟฟ้าค้างจ่าย</v>
          </cell>
          <cell r="C146">
            <v>0</v>
          </cell>
          <cell r="D146">
            <v>700000</v>
          </cell>
          <cell r="E146">
            <v>0</v>
          </cell>
          <cell r="F146">
            <v>0</v>
          </cell>
          <cell r="G146">
            <v>0</v>
          </cell>
          <cell r="H146">
            <v>700000</v>
          </cell>
        </row>
        <row r="147">
          <cell r="A147" t="str">
            <v>21907</v>
          </cell>
          <cell r="B147" t="str">
            <v>ค่าโทรศัพท์ค้างจ่าย</v>
          </cell>
          <cell r="C147">
            <v>0</v>
          </cell>
          <cell r="D147">
            <v>110512.86</v>
          </cell>
          <cell r="E147">
            <v>0</v>
          </cell>
          <cell r="F147">
            <v>0</v>
          </cell>
          <cell r="G147">
            <v>0</v>
          </cell>
          <cell r="H147">
            <v>110512.86</v>
          </cell>
        </row>
        <row r="148">
          <cell r="A148" t="str">
            <v>21908</v>
          </cell>
          <cell r="B148" t="str">
            <v>ค่าสอบบัญชีค้างจ่าย</v>
          </cell>
          <cell r="C148">
            <v>0</v>
          </cell>
          <cell r="D148">
            <v>377750.03</v>
          </cell>
          <cell r="E148">
            <v>65750</v>
          </cell>
          <cell r="F148">
            <v>0</v>
          </cell>
          <cell r="G148">
            <v>0</v>
          </cell>
          <cell r="H148">
            <v>312000.03000000003</v>
          </cell>
        </row>
        <row r="149">
          <cell r="A149" t="str">
            <v>21909</v>
          </cell>
          <cell r="B149" t="str">
            <v>ค่าแรงเหมาค้างจ่าย</v>
          </cell>
          <cell r="C149">
            <v>0</v>
          </cell>
          <cell r="D149">
            <v>4122607.69</v>
          </cell>
          <cell r="E149">
            <v>0</v>
          </cell>
          <cell r="F149">
            <v>2807417.92</v>
          </cell>
          <cell r="G149">
            <v>0</v>
          </cell>
          <cell r="H149">
            <v>6930025.6100000003</v>
          </cell>
        </row>
        <row r="150">
          <cell r="A150" t="str">
            <v>21910</v>
          </cell>
          <cell r="B150" t="str">
            <v>เงินประกันสังคมหัก ณ ที่จ่ายค้างจ่าย</v>
          </cell>
          <cell r="C150">
            <v>0</v>
          </cell>
          <cell r="D150">
            <v>109066</v>
          </cell>
          <cell r="E150">
            <v>0</v>
          </cell>
          <cell r="F150">
            <v>3545</v>
          </cell>
          <cell r="G150">
            <v>0</v>
          </cell>
          <cell r="H150">
            <v>112611</v>
          </cell>
        </row>
        <row r="151">
          <cell r="A151" t="str">
            <v>21911</v>
          </cell>
          <cell r="B151" t="str">
            <v>ภาษีขาย</v>
          </cell>
          <cell r="C151">
            <v>0</v>
          </cell>
          <cell r="D151">
            <v>0</v>
          </cell>
          <cell r="E151">
            <v>0</v>
          </cell>
          <cell r="F151">
            <v>1008458.21</v>
          </cell>
          <cell r="G151">
            <v>0</v>
          </cell>
          <cell r="H151">
            <v>1008458.21</v>
          </cell>
        </row>
        <row r="152">
          <cell r="A152" t="str">
            <v>21912</v>
          </cell>
          <cell r="B152" t="str">
            <v>ค่าใช้จ่ายค้างจ่าย</v>
          </cell>
          <cell r="C152">
            <v>0</v>
          </cell>
          <cell r="D152">
            <v>1200267.6499999999</v>
          </cell>
          <cell r="E152">
            <v>0</v>
          </cell>
          <cell r="F152">
            <v>1553769.1</v>
          </cell>
          <cell r="G152">
            <v>0</v>
          </cell>
          <cell r="H152">
            <v>2754036.75</v>
          </cell>
        </row>
        <row r="153">
          <cell r="A153" t="str">
            <v>21913</v>
          </cell>
          <cell r="B153" t="str">
            <v>เงินปันผลค้างจ่าย</v>
          </cell>
          <cell r="C153">
            <v>0</v>
          </cell>
          <cell r="D153">
            <v>52197.5</v>
          </cell>
          <cell r="E153">
            <v>0</v>
          </cell>
          <cell r="F153">
            <v>12232.32</v>
          </cell>
          <cell r="G153">
            <v>0</v>
          </cell>
          <cell r="H153">
            <v>64429.82</v>
          </cell>
        </row>
        <row r="154">
          <cell r="A154" t="str">
            <v>21914</v>
          </cell>
          <cell r="B154" t="str">
            <v>เจ้าหนี้กรมสรรพากร</v>
          </cell>
          <cell r="C154">
            <v>0</v>
          </cell>
          <cell r="D154">
            <v>2662398.7000000002</v>
          </cell>
          <cell r="E154">
            <v>2662398.7000000002</v>
          </cell>
          <cell r="F154">
            <v>0</v>
          </cell>
          <cell r="G154">
            <v>0</v>
          </cell>
          <cell r="H154">
            <v>0</v>
          </cell>
        </row>
        <row r="155">
          <cell r="A155" t="str">
            <v>21915</v>
          </cell>
          <cell r="B155" t="str">
            <v>ภาษีเงินได้นิติบุคคลค้างจ่าย</v>
          </cell>
          <cell r="C155">
            <v>0</v>
          </cell>
          <cell r="D155">
            <v>0</v>
          </cell>
          <cell r="E155">
            <v>0</v>
          </cell>
          <cell r="F155">
            <v>0</v>
          </cell>
          <cell r="G155">
            <v>0</v>
          </cell>
          <cell r="H155">
            <v>0</v>
          </cell>
        </row>
        <row r="156">
          <cell r="A156" t="str">
            <v>21916</v>
          </cell>
          <cell r="B156" t="str">
            <v>เงินกองทุนสำรองเลี้ยงชีพ</v>
          </cell>
          <cell r="C156">
            <v>0</v>
          </cell>
          <cell r="D156">
            <v>0</v>
          </cell>
          <cell r="E156">
            <v>0</v>
          </cell>
          <cell r="F156">
            <v>0</v>
          </cell>
          <cell r="G156">
            <v>0</v>
          </cell>
          <cell r="H156">
            <v>0</v>
          </cell>
        </row>
        <row r="157">
          <cell r="A157" t="str">
            <v>21917</v>
          </cell>
          <cell r="B157" t="str">
            <v>เจ้าหนี้ - ต่อเรือ</v>
          </cell>
          <cell r="C157">
            <v>0</v>
          </cell>
          <cell r="D157">
            <v>75131200.930000007</v>
          </cell>
          <cell r="E157">
            <v>0</v>
          </cell>
          <cell r="F157">
            <v>47416194.950000003</v>
          </cell>
          <cell r="G157">
            <v>0</v>
          </cell>
          <cell r="H157">
            <v>122547395.88</v>
          </cell>
        </row>
        <row r="158">
          <cell r="A158" t="str">
            <v>21918</v>
          </cell>
          <cell r="B158" t="str">
            <v>เจ้าหนี้ T/T</v>
          </cell>
          <cell r="C158">
            <v>0</v>
          </cell>
          <cell r="D158">
            <v>0</v>
          </cell>
          <cell r="E158">
            <v>0</v>
          </cell>
          <cell r="F158">
            <v>0</v>
          </cell>
          <cell r="G158">
            <v>0</v>
          </cell>
          <cell r="H158">
            <v>0</v>
          </cell>
        </row>
        <row r="159">
          <cell r="A159" t="str">
            <v>21919</v>
          </cell>
          <cell r="B159" t="str">
            <v>เจ้าหนี้เช่าซื้อที่ถึงกำหนดชำระภายในหนึ่งปี</v>
          </cell>
          <cell r="C159">
            <v>0</v>
          </cell>
          <cell r="D159">
            <v>1165419.57</v>
          </cell>
          <cell r="E159">
            <v>0</v>
          </cell>
          <cell r="F159">
            <v>14978.92</v>
          </cell>
          <cell r="G159">
            <v>0</v>
          </cell>
          <cell r="H159">
            <v>1180398.49</v>
          </cell>
        </row>
        <row r="160">
          <cell r="A160" t="str">
            <v>21920</v>
          </cell>
          <cell r="B160" t="str">
            <v>ภาษีขายไม่ถึงกำหนด</v>
          </cell>
          <cell r="C160">
            <v>0</v>
          </cell>
          <cell r="D160">
            <v>1580903.51</v>
          </cell>
          <cell r="E160">
            <v>0</v>
          </cell>
          <cell r="F160">
            <v>2913705.31</v>
          </cell>
          <cell r="G160">
            <v>0</v>
          </cell>
          <cell r="H160">
            <v>4494608.82</v>
          </cell>
        </row>
        <row r="161">
          <cell r="A161" t="str">
            <v>21921</v>
          </cell>
          <cell r="B161" t="str">
            <v>ส่วนลดจากการขายเงินตราต่างประเทศล่วงหน้ารอตัดบัญชี</v>
          </cell>
          <cell r="C161">
            <v>0</v>
          </cell>
          <cell r="D161">
            <v>0</v>
          </cell>
          <cell r="E161">
            <v>0</v>
          </cell>
          <cell r="F161">
            <v>31178.19</v>
          </cell>
          <cell r="G161">
            <v>0</v>
          </cell>
          <cell r="H161">
            <v>31178.19</v>
          </cell>
        </row>
        <row r="162">
          <cell r="A162" t="str">
            <v>21922</v>
          </cell>
          <cell r="B162" t="str">
            <v>ดอกเบี้ยค้างจ่าย - เจ้าหนี้ T/R</v>
          </cell>
          <cell r="C162">
            <v>0</v>
          </cell>
          <cell r="D162">
            <v>861.7</v>
          </cell>
          <cell r="E162">
            <v>861.7</v>
          </cell>
          <cell r="F162">
            <v>0</v>
          </cell>
          <cell r="G162">
            <v>0</v>
          </cell>
          <cell r="H162">
            <v>0</v>
          </cell>
        </row>
        <row r="163">
          <cell r="A163" t="str">
            <v>21923</v>
          </cell>
          <cell r="B163" t="str">
            <v>ดอกเบี้ยค้างจ่าย - อื่น ๆ</v>
          </cell>
          <cell r="C163">
            <v>0</v>
          </cell>
          <cell r="D163">
            <v>0</v>
          </cell>
          <cell r="E163">
            <v>0</v>
          </cell>
          <cell r="F163">
            <v>0</v>
          </cell>
          <cell r="G163">
            <v>0</v>
          </cell>
          <cell r="H163">
            <v>0</v>
          </cell>
        </row>
        <row r="164">
          <cell r="A164" t="str">
            <v>21924</v>
          </cell>
          <cell r="B164" t="str">
            <v>ดอกเบี้ยรับรอตัดบัญชี</v>
          </cell>
          <cell r="C164">
            <v>0</v>
          </cell>
          <cell r="D164">
            <v>0</v>
          </cell>
          <cell r="E164">
            <v>0</v>
          </cell>
          <cell r="F164">
            <v>0</v>
          </cell>
          <cell r="G164">
            <v>0</v>
          </cell>
          <cell r="H164">
            <v>0</v>
          </cell>
        </row>
        <row r="165">
          <cell r="A165" t="str">
            <v>21925</v>
          </cell>
          <cell r="B165" t="str">
            <v>ภาษีหัก ณ ที่จ่าย ภงด.3</v>
          </cell>
          <cell r="C165">
            <v>0</v>
          </cell>
          <cell r="D165">
            <v>63359.68</v>
          </cell>
          <cell r="E165">
            <v>18934.78</v>
          </cell>
          <cell r="F165">
            <v>0</v>
          </cell>
          <cell r="G165">
            <v>0</v>
          </cell>
          <cell r="H165">
            <v>44424.9</v>
          </cell>
        </row>
        <row r="166">
          <cell r="A166" t="str">
            <v>21926</v>
          </cell>
          <cell r="B166" t="str">
            <v>ภาษีหัก ณ ที่จ่าย ภงด.53</v>
          </cell>
          <cell r="C166">
            <v>0</v>
          </cell>
          <cell r="D166">
            <v>43223.26</v>
          </cell>
          <cell r="E166">
            <v>0</v>
          </cell>
          <cell r="F166">
            <v>1251.01</v>
          </cell>
          <cell r="G166">
            <v>0</v>
          </cell>
          <cell r="H166">
            <v>44474.27</v>
          </cell>
        </row>
        <row r="167">
          <cell r="A167" t="str">
            <v>21927</v>
          </cell>
          <cell r="B167" t="str">
            <v>ค่าปรับค้างจ่าย</v>
          </cell>
          <cell r="C167">
            <v>0</v>
          </cell>
          <cell r="D167">
            <v>0</v>
          </cell>
          <cell r="E167">
            <v>0</v>
          </cell>
          <cell r="F167">
            <v>0</v>
          </cell>
          <cell r="G167">
            <v>0</v>
          </cell>
          <cell r="H167">
            <v>0</v>
          </cell>
        </row>
        <row r="168">
          <cell r="A168" t="str">
            <v>22001</v>
          </cell>
          <cell r="B168" t="str">
            <v>เงินกู้ยืมธนาคารระยะยาว - ธ.ไทยพาณิชย์</v>
          </cell>
          <cell r="C168">
            <v>0</v>
          </cell>
          <cell r="D168">
            <v>181544000</v>
          </cell>
          <cell r="E168">
            <v>2500000</v>
          </cell>
          <cell r="F168">
            <v>0</v>
          </cell>
          <cell r="G168">
            <v>0</v>
          </cell>
          <cell r="H168">
            <v>179044000</v>
          </cell>
        </row>
        <row r="169">
          <cell r="A169" t="str">
            <v>29004</v>
          </cell>
          <cell r="B169" t="str">
            <v>เงินค้ำประกันพนักงาน</v>
          </cell>
          <cell r="C169">
            <v>0</v>
          </cell>
          <cell r="D169">
            <v>5000</v>
          </cell>
          <cell r="E169">
            <v>0</v>
          </cell>
          <cell r="F169">
            <v>2000</v>
          </cell>
          <cell r="G169">
            <v>0</v>
          </cell>
          <cell r="H169">
            <v>7000</v>
          </cell>
        </row>
        <row r="170">
          <cell r="A170" t="str">
            <v>29005</v>
          </cell>
          <cell r="B170" t="str">
            <v>เงินประกันผลงาน</v>
          </cell>
          <cell r="C170">
            <v>0</v>
          </cell>
          <cell r="D170">
            <v>85959.9</v>
          </cell>
          <cell r="E170">
            <v>25000</v>
          </cell>
          <cell r="F170">
            <v>0</v>
          </cell>
          <cell r="G170">
            <v>0</v>
          </cell>
          <cell r="H170">
            <v>60959.9</v>
          </cell>
        </row>
        <row r="171">
          <cell r="A171" t="str">
            <v>29007</v>
          </cell>
          <cell r="B171" t="str">
            <v>หนี้สินภาษีเงินได้ของส่วนเกินทุนจากการตีราคาที่ดิน</v>
          </cell>
          <cell r="C171">
            <v>0</v>
          </cell>
          <cell r="D171">
            <v>0</v>
          </cell>
          <cell r="E171">
            <v>0</v>
          </cell>
          <cell r="F171">
            <v>0</v>
          </cell>
          <cell r="G171">
            <v>0</v>
          </cell>
          <cell r="H171">
            <v>0</v>
          </cell>
        </row>
        <row r="172">
          <cell r="A172" t="str">
            <v>29008</v>
          </cell>
          <cell r="B172" t="str">
            <v xml:space="preserve">เจ้าหนี้เช่าซื้อ </v>
          </cell>
          <cell r="C172">
            <v>0</v>
          </cell>
          <cell r="D172">
            <v>2743284.38</v>
          </cell>
          <cell r="E172">
            <v>300787.69</v>
          </cell>
          <cell r="F172">
            <v>0</v>
          </cell>
          <cell r="G172">
            <v>0</v>
          </cell>
          <cell r="H172">
            <v>2442496.69</v>
          </cell>
        </row>
        <row r="173">
          <cell r="A173" t="str">
            <v>31001</v>
          </cell>
          <cell r="B173" t="str">
            <v>ทุนจดทะเบียน</v>
          </cell>
          <cell r="C173">
            <v>0</v>
          </cell>
          <cell r="D173">
            <v>119000000</v>
          </cell>
          <cell r="E173">
            <v>0</v>
          </cell>
          <cell r="F173">
            <v>38004817</v>
          </cell>
          <cell r="G173">
            <v>0</v>
          </cell>
          <cell r="H173">
            <v>157004817</v>
          </cell>
        </row>
        <row r="174">
          <cell r="A174" t="str">
            <v>31002</v>
          </cell>
          <cell r="B174" t="str">
            <v>ส่วนเกินมูลค่าหุ้นสามัญ</v>
          </cell>
          <cell r="C174">
            <v>0</v>
          </cell>
          <cell r="D174">
            <v>0</v>
          </cell>
          <cell r="E174">
            <v>0</v>
          </cell>
          <cell r="F174">
            <v>0</v>
          </cell>
          <cell r="G174">
            <v>0</v>
          </cell>
          <cell r="H174">
            <v>0</v>
          </cell>
        </row>
        <row r="175">
          <cell r="A175" t="str">
            <v>31003</v>
          </cell>
          <cell r="B175" t="str">
            <v>ส่วนเกินจากการตีราคาทรัพย์สินเพิ่มขึ้น</v>
          </cell>
          <cell r="C175">
            <v>0</v>
          </cell>
          <cell r="D175">
            <v>0</v>
          </cell>
          <cell r="E175">
            <v>0</v>
          </cell>
          <cell r="F175">
            <v>0</v>
          </cell>
          <cell r="G175">
            <v>0</v>
          </cell>
          <cell r="H175">
            <v>0</v>
          </cell>
        </row>
        <row r="176">
          <cell r="A176" t="str">
            <v>31004</v>
          </cell>
          <cell r="B176" t="str">
            <v>กำไร-ขาดทุนสุทธิ</v>
          </cell>
          <cell r="C176">
            <v>0</v>
          </cell>
          <cell r="D176">
            <v>0</v>
          </cell>
          <cell r="E176">
            <v>0</v>
          </cell>
          <cell r="F176">
            <v>0</v>
          </cell>
          <cell r="G176">
            <v>0</v>
          </cell>
          <cell r="H176">
            <v>0</v>
          </cell>
        </row>
        <row r="177">
          <cell r="A177" t="str">
            <v>31005</v>
          </cell>
          <cell r="B177" t="str">
            <v>กำไรสะสมยังไม่ได้จัดสรร</v>
          </cell>
          <cell r="C177">
            <v>0</v>
          </cell>
          <cell r="D177">
            <v>67957302.219999999</v>
          </cell>
          <cell r="E177">
            <v>39975971.840000004</v>
          </cell>
          <cell r="F177">
            <v>0</v>
          </cell>
          <cell r="G177">
            <v>0</v>
          </cell>
          <cell r="H177">
            <v>27981330.379999999</v>
          </cell>
        </row>
        <row r="178">
          <cell r="A178" t="str">
            <v>31006</v>
          </cell>
          <cell r="B178" t="str">
            <v>สำรองตามกฎหมาย</v>
          </cell>
          <cell r="C178">
            <v>0</v>
          </cell>
          <cell r="D178">
            <v>3576700.12</v>
          </cell>
          <cell r="E178">
            <v>0</v>
          </cell>
          <cell r="F178">
            <v>0</v>
          </cell>
          <cell r="G178">
            <v>0</v>
          </cell>
          <cell r="H178">
            <v>3576700.12</v>
          </cell>
        </row>
        <row r="179">
          <cell r="A179" t="str">
            <v>31007</v>
          </cell>
          <cell r="B179" t="str">
            <v>กำไร(ขาดทุน)สุทธิที่ยังไม่เกิดขึ้นจากหลักทรัพย์เพื</v>
          </cell>
          <cell r="C179">
            <v>1606487.12</v>
          </cell>
          <cell r="D179">
            <v>0</v>
          </cell>
          <cell r="E179">
            <v>0</v>
          </cell>
          <cell r="F179">
            <v>1654342.31</v>
          </cell>
          <cell r="G179">
            <v>0</v>
          </cell>
          <cell r="H179">
            <v>47855.19</v>
          </cell>
        </row>
        <row r="180">
          <cell r="A180" t="str">
            <v>41001</v>
          </cell>
          <cell r="B180" t="str">
            <v>รายได้ค่าซ่อมเรือ</v>
          </cell>
          <cell r="C180">
            <v>0</v>
          </cell>
          <cell r="D180">
            <v>106513259.66</v>
          </cell>
          <cell r="E180">
            <v>0</v>
          </cell>
          <cell r="F180">
            <v>105482103.76000001</v>
          </cell>
          <cell r="G180">
            <v>0</v>
          </cell>
          <cell r="H180">
            <v>211995363.41999999</v>
          </cell>
        </row>
        <row r="181">
          <cell r="A181" t="str">
            <v>41002</v>
          </cell>
          <cell r="B181" t="str">
            <v>รายได้ค่าจ้างต่อเรือ</v>
          </cell>
          <cell r="C181">
            <v>0</v>
          </cell>
          <cell r="D181">
            <v>930500</v>
          </cell>
          <cell r="E181">
            <v>0</v>
          </cell>
          <cell r="F181">
            <v>0</v>
          </cell>
          <cell r="G181">
            <v>0</v>
          </cell>
          <cell r="H181">
            <v>930500</v>
          </cell>
        </row>
        <row r="182">
          <cell r="A182" t="str">
            <v>41009</v>
          </cell>
          <cell r="B182" t="str">
            <v>ส่วนลดจ่าย</v>
          </cell>
          <cell r="C182">
            <v>0.03</v>
          </cell>
          <cell r="D182">
            <v>0</v>
          </cell>
          <cell r="E182">
            <v>0</v>
          </cell>
          <cell r="F182">
            <v>0</v>
          </cell>
          <cell r="G182">
            <v>0.03</v>
          </cell>
          <cell r="H182">
            <v>0</v>
          </cell>
        </row>
        <row r="183">
          <cell r="A183" t="str">
            <v>42001</v>
          </cell>
          <cell r="B183" t="str">
            <v>รายได้ค่าขายเศษเหล็ก</v>
          </cell>
          <cell r="C183">
            <v>0</v>
          </cell>
          <cell r="D183">
            <v>33443.93</v>
          </cell>
          <cell r="E183">
            <v>0</v>
          </cell>
          <cell r="F183">
            <v>31201.87</v>
          </cell>
          <cell r="G183">
            <v>0</v>
          </cell>
          <cell r="H183">
            <v>64645.8</v>
          </cell>
        </row>
        <row r="184">
          <cell r="A184" t="str">
            <v>42002</v>
          </cell>
          <cell r="B184" t="str">
            <v>ส่วนลดรับ</v>
          </cell>
          <cell r="C184">
            <v>0</v>
          </cell>
          <cell r="D184">
            <v>0</v>
          </cell>
          <cell r="E184">
            <v>0</v>
          </cell>
          <cell r="F184">
            <v>0</v>
          </cell>
          <cell r="G184">
            <v>0</v>
          </cell>
          <cell r="H184">
            <v>0</v>
          </cell>
        </row>
        <row r="185">
          <cell r="A185" t="str">
            <v>42003</v>
          </cell>
          <cell r="B185" t="str">
            <v>รายได้ดอกเบี้ยรับ</v>
          </cell>
          <cell r="C185">
            <v>0</v>
          </cell>
          <cell r="D185">
            <v>198363.62</v>
          </cell>
          <cell r="E185">
            <v>0</v>
          </cell>
          <cell r="F185">
            <v>258003.7</v>
          </cell>
          <cell r="G185">
            <v>0</v>
          </cell>
          <cell r="H185">
            <v>456367.32</v>
          </cell>
        </row>
        <row r="186">
          <cell r="A186" t="str">
            <v>42004</v>
          </cell>
          <cell r="B186" t="str">
            <v>รายได้เบ็ดเตล็ด</v>
          </cell>
          <cell r="C186">
            <v>0</v>
          </cell>
          <cell r="D186">
            <v>414790.77</v>
          </cell>
          <cell r="E186">
            <v>0</v>
          </cell>
          <cell r="F186">
            <v>6227839.8899999997</v>
          </cell>
          <cell r="G186">
            <v>0</v>
          </cell>
          <cell r="H186">
            <v>6642630.6600000001</v>
          </cell>
        </row>
        <row r="187">
          <cell r="A187" t="str">
            <v>42005</v>
          </cell>
          <cell r="B187" t="str">
            <v>กำไรจากการจำหน่ายทรัพย์สิน</v>
          </cell>
          <cell r="C187">
            <v>0</v>
          </cell>
          <cell r="D187">
            <v>405289.82</v>
          </cell>
          <cell r="E187">
            <v>0</v>
          </cell>
          <cell r="F187">
            <v>63129.91</v>
          </cell>
          <cell r="G187">
            <v>0</v>
          </cell>
          <cell r="H187">
            <v>468419.73</v>
          </cell>
        </row>
        <row r="188">
          <cell r="A188" t="str">
            <v>42006</v>
          </cell>
          <cell r="B188" t="str">
            <v>กำไรจากอัตราแลกเปลี่ยน</v>
          </cell>
          <cell r="C188">
            <v>0</v>
          </cell>
          <cell r="D188">
            <v>611782.18000000005</v>
          </cell>
          <cell r="E188">
            <v>0</v>
          </cell>
          <cell r="F188">
            <v>4111854.5</v>
          </cell>
          <cell r="G188">
            <v>0</v>
          </cell>
          <cell r="H188">
            <v>4723636.68</v>
          </cell>
        </row>
        <row r="189">
          <cell r="A189" t="str">
            <v>42008</v>
          </cell>
          <cell r="B189" t="str">
            <v>ส่วนลดจากการซื้อ-ขายเงินตรา ตปท.ล่วงหน้าตัดบัญชี</v>
          </cell>
          <cell r="C189">
            <v>0</v>
          </cell>
          <cell r="D189">
            <v>0</v>
          </cell>
          <cell r="E189">
            <v>0</v>
          </cell>
          <cell r="F189">
            <v>27280.89</v>
          </cell>
          <cell r="G189">
            <v>0</v>
          </cell>
          <cell r="H189">
            <v>27280.89</v>
          </cell>
        </row>
        <row r="190">
          <cell r="A190" t="str">
            <v>42009</v>
          </cell>
          <cell r="B190" t="str">
            <v>เงินปันผล</v>
          </cell>
          <cell r="C190">
            <v>0</v>
          </cell>
          <cell r="D190">
            <v>1020072.73</v>
          </cell>
          <cell r="E190">
            <v>0</v>
          </cell>
          <cell r="F190">
            <v>273465</v>
          </cell>
          <cell r="G190">
            <v>0</v>
          </cell>
          <cell r="H190">
            <v>1293537.73</v>
          </cell>
        </row>
        <row r="191">
          <cell r="A191" t="str">
            <v>42010</v>
          </cell>
          <cell r="B191" t="str">
            <v>กำไรที่เกิดขึ้นจากการจำหน่ายเงินลงทุน</v>
          </cell>
          <cell r="C191">
            <v>0</v>
          </cell>
          <cell r="D191">
            <v>179041.73</v>
          </cell>
          <cell r="E191">
            <v>0</v>
          </cell>
          <cell r="F191">
            <v>33279.919999999998</v>
          </cell>
          <cell r="G191">
            <v>0</v>
          </cell>
          <cell r="H191">
            <v>212321.65</v>
          </cell>
        </row>
        <row r="192">
          <cell r="A192" t="str">
            <v>42011</v>
          </cell>
          <cell r="B192" t="str">
            <v>กำไรจากการลงทุนในบริษัทย่อย</v>
          </cell>
          <cell r="C192">
            <v>0</v>
          </cell>
          <cell r="D192">
            <v>312012.65999999997</v>
          </cell>
          <cell r="E192">
            <v>0</v>
          </cell>
          <cell r="F192">
            <v>423927.34</v>
          </cell>
          <cell r="G192">
            <v>0</v>
          </cell>
          <cell r="H192">
            <v>735940</v>
          </cell>
        </row>
        <row r="193">
          <cell r="A193" t="str">
            <v>51000</v>
          </cell>
          <cell r="B193" t="str">
            <v>Materials</v>
          </cell>
          <cell r="C193">
            <v>9492124</v>
          </cell>
          <cell r="D193">
            <v>0</v>
          </cell>
          <cell r="E193">
            <v>24248486.84</v>
          </cell>
          <cell r="F193">
            <v>0</v>
          </cell>
          <cell r="G193">
            <v>33740610.840000004</v>
          </cell>
          <cell r="H193">
            <v>0</v>
          </cell>
        </row>
        <row r="194">
          <cell r="A194" t="str">
            <v>51100</v>
          </cell>
          <cell r="B194" t="str">
            <v>Piping System</v>
          </cell>
          <cell r="C194">
            <v>0</v>
          </cell>
          <cell r="D194">
            <v>0</v>
          </cell>
          <cell r="E194">
            <v>0</v>
          </cell>
          <cell r="F194">
            <v>0</v>
          </cell>
          <cell r="G194">
            <v>0</v>
          </cell>
          <cell r="H194">
            <v>0</v>
          </cell>
        </row>
        <row r="195">
          <cell r="A195" t="str">
            <v>51200</v>
          </cell>
          <cell r="B195" t="str">
            <v>Air-condition &amp; Ventilation System</v>
          </cell>
          <cell r="C195">
            <v>0</v>
          </cell>
          <cell r="D195">
            <v>0</v>
          </cell>
          <cell r="E195">
            <v>0</v>
          </cell>
          <cell r="F195">
            <v>0</v>
          </cell>
          <cell r="G195">
            <v>0</v>
          </cell>
          <cell r="H195">
            <v>0</v>
          </cell>
        </row>
        <row r="196">
          <cell r="A196" t="str">
            <v>51300</v>
          </cell>
          <cell r="B196" t="str">
            <v>Hull,Superstructure &amp; Outfitting</v>
          </cell>
          <cell r="C196">
            <v>0</v>
          </cell>
          <cell r="D196">
            <v>0</v>
          </cell>
          <cell r="E196">
            <v>0</v>
          </cell>
          <cell r="F196">
            <v>0</v>
          </cell>
          <cell r="G196">
            <v>0</v>
          </cell>
          <cell r="H196">
            <v>0</v>
          </cell>
        </row>
        <row r="197">
          <cell r="A197" t="str">
            <v>51400</v>
          </cell>
          <cell r="B197" t="str">
            <v>Electrical &amp; Lighting System</v>
          </cell>
          <cell r="C197">
            <v>0</v>
          </cell>
          <cell r="D197">
            <v>0</v>
          </cell>
          <cell r="E197">
            <v>0</v>
          </cell>
          <cell r="F197">
            <v>0</v>
          </cell>
          <cell r="G197">
            <v>0</v>
          </cell>
          <cell r="H197">
            <v>0</v>
          </cell>
        </row>
        <row r="198">
          <cell r="A198" t="str">
            <v>51500</v>
          </cell>
          <cell r="B198" t="str">
            <v>Navigation &amp; Communication System</v>
          </cell>
          <cell r="C198">
            <v>0</v>
          </cell>
          <cell r="D198">
            <v>0</v>
          </cell>
          <cell r="E198">
            <v>0</v>
          </cell>
          <cell r="F198">
            <v>0</v>
          </cell>
          <cell r="G198">
            <v>0</v>
          </cell>
          <cell r="H198">
            <v>0</v>
          </cell>
        </row>
        <row r="199">
          <cell r="A199" t="str">
            <v>51600</v>
          </cell>
          <cell r="B199" t="str">
            <v>Initial Supply / Ship Equipment</v>
          </cell>
          <cell r="C199">
            <v>0</v>
          </cell>
          <cell r="D199">
            <v>0</v>
          </cell>
          <cell r="E199">
            <v>0</v>
          </cell>
          <cell r="F199">
            <v>0</v>
          </cell>
          <cell r="G199">
            <v>0</v>
          </cell>
          <cell r="H199">
            <v>0</v>
          </cell>
        </row>
        <row r="200">
          <cell r="A200" t="str">
            <v>51800</v>
          </cell>
          <cell r="B200" t="str">
            <v>Special System</v>
          </cell>
          <cell r="C200">
            <v>0</v>
          </cell>
          <cell r="D200">
            <v>0</v>
          </cell>
          <cell r="E200">
            <v>0</v>
          </cell>
          <cell r="F200">
            <v>0</v>
          </cell>
          <cell r="G200">
            <v>0</v>
          </cell>
          <cell r="H200">
            <v>0</v>
          </cell>
        </row>
        <row r="201">
          <cell r="A201" t="str">
            <v>51900</v>
          </cell>
          <cell r="B201" t="str">
            <v>Miscellaneous / General supplies</v>
          </cell>
          <cell r="C201">
            <v>0</v>
          </cell>
          <cell r="D201">
            <v>0</v>
          </cell>
          <cell r="E201">
            <v>0</v>
          </cell>
          <cell r="F201">
            <v>0</v>
          </cell>
          <cell r="G201">
            <v>0</v>
          </cell>
          <cell r="H201">
            <v>0</v>
          </cell>
        </row>
        <row r="202">
          <cell r="A202" t="str">
            <v>51990</v>
          </cell>
          <cell r="B202" t="str">
            <v>ต้นทุน-ต่อเรือ</v>
          </cell>
          <cell r="C202">
            <v>57363022.060000002</v>
          </cell>
          <cell r="D202">
            <v>0</v>
          </cell>
          <cell r="E202">
            <v>47416194.950000003</v>
          </cell>
          <cell r="F202">
            <v>0</v>
          </cell>
          <cell r="G202">
            <v>104779217.01000001</v>
          </cell>
          <cell r="H202">
            <v>0</v>
          </cell>
        </row>
        <row r="203">
          <cell r="A203" t="str">
            <v>52000</v>
          </cell>
          <cell r="B203" t="str">
            <v>ค่าแรงเหมา-Machinery</v>
          </cell>
          <cell r="C203">
            <v>0</v>
          </cell>
          <cell r="D203">
            <v>0</v>
          </cell>
          <cell r="E203">
            <v>0</v>
          </cell>
          <cell r="F203">
            <v>0</v>
          </cell>
          <cell r="G203">
            <v>0</v>
          </cell>
          <cell r="H203">
            <v>0</v>
          </cell>
        </row>
        <row r="204">
          <cell r="A204" t="str">
            <v>52100</v>
          </cell>
          <cell r="B204" t="str">
            <v>ค่าแรงเหมา-Piping System</v>
          </cell>
          <cell r="C204">
            <v>0</v>
          </cell>
          <cell r="D204">
            <v>0</v>
          </cell>
          <cell r="E204">
            <v>0</v>
          </cell>
          <cell r="F204">
            <v>0</v>
          </cell>
          <cell r="G204">
            <v>0</v>
          </cell>
          <cell r="H204">
            <v>0</v>
          </cell>
        </row>
        <row r="205">
          <cell r="A205" t="str">
            <v>52200</v>
          </cell>
          <cell r="B205" t="str">
            <v>ค่าแรงเหมา-Air Con.&amp;Vent.System</v>
          </cell>
          <cell r="C205">
            <v>0</v>
          </cell>
          <cell r="D205">
            <v>0</v>
          </cell>
          <cell r="E205">
            <v>0</v>
          </cell>
          <cell r="F205">
            <v>0</v>
          </cell>
          <cell r="G205">
            <v>0</v>
          </cell>
          <cell r="H205">
            <v>0</v>
          </cell>
        </row>
        <row r="206">
          <cell r="A206" t="str">
            <v>52300</v>
          </cell>
          <cell r="B206" t="str">
            <v>ค่าแรงเหมา-Hull,Superstruc. &amp; Outfit.</v>
          </cell>
          <cell r="C206">
            <v>27524.2</v>
          </cell>
          <cell r="D206">
            <v>0</v>
          </cell>
          <cell r="E206">
            <v>0</v>
          </cell>
          <cell r="F206">
            <v>0</v>
          </cell>
          <cell r="G206">
            <v>27524.2</v>
          </cell>
          <cell r="H206">
            <v>0</v>
          </cell>
        </row>
        <row r="207">
          <cell r="A207" t="str">
            <v>52400</v>
          </cell>
          <cell r="B207" t="str">
            <v>ค่าแรงเหมา-Electrical</v>
          </cell>
          <cell r="C207">
            <v>0</v>
          </cell>
          <cell r="D207">
            <v>0</v>
          </cell>
          <cell r="E207">
            <v>0</v>
          </cell>
          <cell r="F207">
            <v>0</v>
          </cell>
          <cell r="G207">
            <v>0</v>
          </cell>
          <cell r="H207">
            <v>0</v>
          </cell>
        </row>
        <row r="208">
          <cell r="A208" t="str">
            <v>52500</v>
          </cell>
          <cell r="B208" t="str">
            <v>ค่าแรงเหมา-Navigation &amp; Communication system</v>
          </cell>
          <cell r="C208">
            <v>0</v>
          </cell>
          <cell r="D208">
            <v>0</v>
          </cell>
          <cell r="E208">
            <v>0</v>
          </cell>
          <cell r="F208">
            <v>0</v>
          </cell>
          <cell r="G208">
            <v>0</v>
          </cell>
          <cell r="H208">
            <v>0</v>
          </cell>
        </row>
        <row r="209">
          <cell r="A209" t="str">
            <v>52600</v>
          </cell>
          <cell r="B209" t="str">
            <v>ค่าแรงเหมา-Initial Supply/Ship Equip</v>
          </cell>
          <cell r="C209">
            <v>0</v>
          </cell>
          <cell r="D209">
            <v>0</v>
          </cell>
          <cell r="E209">
            <v>0</v>
          </cell>
          <cell r="F209">
            <v>0</v>
          </cell>
          <cell r="G209">
            <v>0</v>
          </cell>
          <cell r="H209">
            <v>0</v>
          </cell>
        </row>
        <row r="210">
          <cell r="A210" t="str">
            <v>52700</v>
          </cell>
          <cell r="B210" t="str">
            <v>ค่าแรงเหมา-Accommodtion &amp; Insulation</v>
          </cell>
          <cell r="C210">
            <v>0</v>
          </cell>
          <cell r="D210">
            <v>0</v>
          </cell>
          <cell r="E210">
            <v>0</v>
          </cell>
          <cell r="F210">
            <v>0</v>
          </cell>
          <cell r="G210">
            <v>0</v>
          </cell>
          <cell r="H210">
            <v>0</v>
          </cell>
        </row>
        <row r="211">
          <cell r="A211" t="str">
            <v>52800</v>
          </cell>
          <cell r="B211" t="str">
            <v>ค่าแรงเหมา-Special system</v>
          </cell>
          <cell r="C211">
            <v>0</v>
          </cell>
          <cell r="D211">
            <v>0</v>
          </cell>
          <cell r="E211">
            <v>0</v>
          </cell>
          <cell r="F211">
            <v>0</v>
          </cell>
          <cell r="G211">
            <v>0</v>
          </cell>
          <cell r="H211">
            <v>0</v>
          </cell>
        </row>
        <row r="212">
          <cell r="A212" t="str">
            <v>52900</v>
          </cell>
          <cell r="B212" t="str">
            <v>ค่าแรงเหมา-MISC./GEN.Supply</v>
          </cell>
          <cell r="C212">
            <v>7587875.2400000002</v>
          </cell>
          <cell r="D212">
            <v>0</v>
          </cell>
          <cell r="E212">
            <v>9188680.6899999995</v>
          </cell>
          <cell r="F212">
            <v>0</v>
          </cell>
          <cell r="G212">
            <v>16776555.93</v>
          </cell>
          <cell r="H212">
            <v>0</v>
          </cell>
        </row>
        <row r="213">
          <cell r="A213" t="str">
            <v>52950</v>
          </cell>
          <cell r="B213" t="str">
            <v>ค่าแรงปฏิบัติการ</v>
          </cell>
          <cell r="C213">
            <v>3240605.57</v>
          </cell>
          <cell r="D213">
            <v>0</v>
          </cell>
          <cell r="E213">
            <v>3484327.38</v>
          </cell>
          <cell r="F213">
            <v>0</v>
          </cell>
          <cell r="G213">
            <v>6724932.9500000002</v>
          </cell>
          <cell r="H213">
            <v>0</v>
          </cell>
        </row>
        <row r="214">
          <cell r="A214" t="str">
            <v>52951</v>
          </cell>
          <cell r="B214" t="str">
            <v>ค่าล่วงเวลา</v>
          </cell>
          <cell r="C214">
            <v>1391624.29</v>
          </cell>
          <cell r="D214">
            <v>0</v>
          </cell>
          <cell r="E214">
            <v>1900986.2</v>
          </cell>
          <cell r="F214">
            <v>0</v>
          </cell>
          <cell r="G214">
            <v>3292610.49</v>
          </cell>
          <cell r="H214">
            <v>0</v>
          </cell>
        </row>
        <row r="215">
          <cell r="A215" t="str">
            <v>53110</v>
          </cell>
          <cell r="B215" t="str">
            <v>ค่าจ้างออกแบบ</v>
          </cell>
          <cell r="C215">
            <v>62400</v>
          </cell>
          <cell r="D215">
            <v>0</v>
          </cell>
          <cell r="E215">
            <v>0</v>
          </cell>
          <cell r="F215">
            <v>11700</v>
          </cell>
          <cell r="G215">
            <v>50700</v>
          </cell>
          <cell r="H215">
            <v>0</v>
          </cell>
        </row>
        <row r="216">
          <cell r="A216" t="str">
            <v>53120</v>
          </cell>
          <cell r="B216" t="str">
            <v>ค่าฝึกอบรมโครงการ</v>
          </cell>
          <cell r="C216">
            <v>0</v>
          </cell>
          <cell r="D216">
            <v>0</v>
          </cell>
          <cell r="E216">
            <v>0</v>
          </cell>
          <cell r="F216">
            <v>0</v>
          </cell>
          <cell r="G216">
            <v>0</v>
          </cell>
          <cell r="H216">
            <v>0</v>
          </cell>
        </row>
        <row r="217">
          <cell r="A217" t="str">
            <v>53130</v>
          </cell>
          <cell r="B217" t="str">
            <v>ค่าเบี้ยประกันโครงการ</v>
          </cell>
          <cell r="C217">
            <v>20338.5</v>
          </cell>
          <cell r="D217">
            <v>0</v>
          </cell>
          <cell r="E217">
            <v>20564.52</v>
          </cell>
          <cell r="F217">
            <v>0</v>
          </cell>
          <cell r="G217">
            <v>40903.019999999997</v>
          </cell>
          <cell r="H217">
            <v>0</v>
          </cell>
        </row>
        <row r="218">
          <cell r="A218" t="str">
            <v>53140</v>
          </cell>
          <cell r="B218" t="str">
            <v>ค่าธรรมเนียมเจ้าหน้าที่ตรวจเรือ</v>
          </cell>
          <cell r="C218">
            <v>16000</v>
          </cell>
          <cell r="D218">
            <v>0</v>
          </cell>
          <cell r="E218">
            <v>16000</v>
          </cell>
          <cell r="F218">
            <v>0</v>
          </cell>
          <cell r="G218">
            <v>32000</v>
          </cell>
          <cell r="H218">
            <v>0</v>
          </cell>
        </row>
        <row r="219">
          <cell r="A219" t="str">
            <v>53151</v>
          </cell>
          <cell r="B219" t="str">
            <v>ค่าใช้จ่ายในการตรวจสอบ</v>
          </cell>
          <cell r="C219">
            <v>0</v>
          </cell>
          <cell r="D219">
            <v>0</v>
          </cell>
          <cell r="E219">
            <v>0</v>
          </cell>
          <cell r="F219">
            <v>0</v>
          </cell>
          <cell r="G219">
            <v>0</v>
          </cell>
          <cell r="H219">
            <v>0</v>
          </cell>
        </row>
        <row r="220">
          <cell r="A220" t="str">
            <v>53152</v>
          </cell>
          <cell r="B220" t="str">
            <v>ค่าใช้จ่ายในการปล่อยเรือลงน้ำ</v>
          </cell>
          <cell r="C220">
            <v>0</v>
          </cell>
          <cell r="D220">
            <v>0</v>
          </cell>
          <cell r="E220">
            <v>0</v>
          </cell>
          <cell r="F220">
            <v>0</v>
          </cell>
          <cell r="G220">
            <v>0</v>
          </cell>
          <cell r="H220">
            <v>0</v>
          </cell>
        </row>
        <row r="221">
          <cell r="A221" t="str">
            <v>53153</v>
          </cell>
          <cell r="B221" t="str">
            <v>ค่าติดตั้งอุปกรณ์เรือ</v>
          </cell>
          <cell r="C221">
            <v>0</v>
          </cell>
          <cell r="D221">
            <v>0</v>
          </cell>
          <cell r="E221">
            <v>0</v>
          </cell>
          <cell r="F221">
            <v>0</v>
          </cell>
          <cell r="G221">
            <v>0</v>
          </cell>
          <cell r="H221">
            <v>0</v>
          </cell>
        </row>
        <row r="222">
          <cell r="A222" t="str">
            <v>53154</v>
          </cell>
          <cell r="B222" t="str">
            <v>ค่าเอกสารคู่มือประกอบเรือ</v>
          </cell>
          <cell r="C222">
            <v>0</v>
          </cell>
          <cell r="D222">
            <v>0</v>
          </cell>
          <cell r="E222">
            <v>0</v>
          </cell>
          <cell r="F222">
            <v>0</v>
          </cell>
          <cell r="G222">
            <v>0</v>
          </cell>
          <cell r="H222">
            <v>0</v>
          </cell>
        </row>
        <row r="223">
          <cell r="A223" t="str">
            <v>53155</v>
          </cell>
          <cell r="B223" t="str">
            <v>ค่าเดินทางส่งมอบเรือ</v>
          </cell>
          <cell r="C223">
            <v>0</v>
          </cell>
          <cell r="D223">
            <v>0</v>
          </cell>
          <cell r="E223">
            <v>0</v>
          </cell>
          <cell r="F223">
            <v>0</v>
          </cell>
          <cell r="G223">
            <v>0</v>
          </cell>
          <cell r="H223">
            <v>0</v>
          </cell>
        </row>
        <row r="224">
          <cell r="A224" t="str">
            <v>53190</v>
          </cell>
          <cell r="B224" t="str">
            <v>ค่าใช้จ่ายโครงการ-เบ็ดเตล็ด</v>
          </cell>
          <cell r="C224">
            <v>963500.5</v>
          </cell>
          <cell r="D224">
            <v>0</v>
          </cell>
          <cell r="E224">
            <v>2924258.62</v>
          </cell>
          <cell r="F224">
            <v>0</v>
          </cell>
          <cell r="G224">
            <v>3887759.12</v>
          </cell>
          <cell r="H224">
            <v>0</v>
          </cell>
        </row>
        <row r="225">
          <cell r="A225" t="str">
            <v>53201</v>
          </cell>
          <cell r="B225" t="str">
            <v>ค่าจ้างเรือยนต์ลากจูง</v>
          </cell>
          <cell r="C225">
            <v>136560</v>
          </cell>
          <cell r="D225">
            <v>0</v>
          </cell>
          <cell r="E225">
            <v>145000</v>
          </cell>
          <cell r="F225">
            <v>0</v>
          </cell>
          <cell r="G225">
            <v>281560</v>
          </cell>
          <cell r="H225">
            <v>0</v>
          </cell>
        </row>
        <row r="226">
          <cell r="A226" t="str">
            <v>53202</v>
          </cell>
          <cell r="B226" t="str">
            <v>ค่าเช่ารถบรรทุก รถยก</v>
          </cell>
          <cell r="C226">
            <v>54000</v>
          </cell>
          <cell r="D226">
            <v>0</v>
          </cell>
          <cell r="E226">
            <v>73106.39</v>
          </cell>
          <cell r="F226">
            <v>0</v>
          </cell>
          <cell r="G226">
            <v>127106.39</v>
          </cell>
          <cell r="H226">
            <v>0</v>
          </cell>
        </row>
        <row r="227">
          <cell r="A227" t="str">
            <v>53203</v>
          </cell>
          <cell r="B227" t="str">
            <v>ค่าเช่าเครื่องลม เครื่องเชื่อม เครื่องจักร</v>
          </cell>
          <cell r="C227">
            <v>12000</v>
          </cell>
          <cell r="D227">
            <v>0</v>
          </cell>
          <cell r="E227">
            <v>5500</v>
          </cell>
          <cell r="F227">
            <v>0</v>
          </cell>
          <cell r="G227">
            <v>17500</v>
          </cell>
          <cell r="H227">
            <v>0</v>
          </cell>
        </row>
        <row r="228">
          <cell r="A228" t="str">
            <v>53210</v>
          </cell>
          <cell r="B228" t="str">
            <v>ค่าซ่อมแซมอาคาร-โรงงาน</v>
          </cell>
          <cell r="C228">
            <v>6201.56</v>
          </cell>
          <cell r="D228">
            <v>0</v>
          </cell>
          <cell r="E228">
            <v>47389.84</v>
          </cell>
          <cell r="F228">
            <v>0</v>
          </cell>
          <cell r="G228">
            <v>53591.4</v>
          </cell>
          <cell r="H228">
            <v>0</v>
          </cell>
        </row>
        <row r="229">
          <cell r="A229" t="str">
            <v>53211</v>
          </cell>
          <cell r="B229" t="str">
            <v>ค่าซ่อมแซมเครื่องมือ</v>
          </cell>
          <cell r="C229">
            <v>412564.82</v>
          </cell>
          <cell r="D229">
            <v>0</v>
          </cell>
          <cell r="E229">
            <v>362617.7</v>
          </cell>
          <cell r="F229">
            <v>0</v>
          </cell>
          <cell r="G229">
            <v>775182.52</v>
          </cell>
          <cell r="H229">
            <v>0</v>
          </cell>
        </row>
        <row r="230">
          <cell r="A230" t="str">
            <v>53212</v>
          </cell>
          <cell r="B230" t="str">
            <v>ค่าซ่อมเครื่องจักร-เครื่องมือยก</v>
          </cell>
          <cell r="C230">
            <v>536865.68000000005</v>
          </cell>
          <cell r="D230">
            <v>0</v>
          </cell>
          <cell r="E230">
            <v>716508.16000000003</v>
          </cell>
          <cell r="F230">
            <v>0</v>
          </cell>
          <cell r="G230">
            <v>1253373.8400000001</v>
          </cell>
          <cell r="H230">
            <v>0</v>
          </cell>
        </row>
        <row r="231">
          <cell r="A231" t="str">
            <v>53213</v>
          </cell>
          <cell r="B231" t="str">
            <v>ค่าซ่อมแซมอู่ลอย</v>
          </cell>
          <cell r="C231">
            <v>64872.84</v>
          </cell>
          <cell r="D231">
            <v>0</v>
          </cell>
          <cell r="E231">
            <v>109242.39</v>
          </cell>
          <cell r="F231">
            <v>0</v>
          </cell>
          <cell r="G231">
            <v>174115.23</v>
          </cell>
          <cell r="H231">
            <v>0</v>
          </cell>
        </row>
        <row r="232">
          <cell r="A232" t="str">
            <v>53214</v>
          </cell>
          <cell r="B232" t="str">
            <v>ค่าซ่อมแซมเรือบริการ</v>
          </cell>
          <cell r="C232">
            <v>55883.03</v>
          </cell>
          <cell r="D232">
            <v>0</v>
          </cell>
          <cell r="E232">
            <v>6795.22</v>
          </cell>
          <cell r="F232">
            <v>0</v>
          </cell>
          <cell r="G232">
            <v>62678.25</v>
          </cell>
          <cell r="H232">
            <v>0</v>
          </cell>
        </row>
        <row r="233">
          <cell r="A233" t="str">
            <v>53301</v>
          </cell>
          <cell r="B233" t="str">
            <v>ค่าใช้จ่ายในพิธีการ ภาษีศุลกากร</v>
          </cell>
          <cell r="C233">
            <v>0</v>
          </cell>
          <cell r="D233">
            <v>0</v>
          </cell>
          <cell r="E233">
            <v>0</v>
          </cell>
          <cell r="F233">
            <v>0</v>
          </cell>
          <cell r="G233">
            <v>0</v>
          </cell>
          <cell r="H233">
            <v>0</v>
          </cell>
        </row>
        <row r="234">
          <cell r="A234" t="str">
            <v>53302</v>
          </cell>
          <cell r="B234" t="str">
            <v>ค่าใช้จ่ายในการสั่งของและขนส่ง</v>
          </cell>
          <cell r="C234">
            <v>0</v>
          </cell>
          <cell r="D234">
            <v>0</v>
          </cell>
          <cell r="E234">
            <v>5129.25</v>
          </cell>
          <cell r="F234">
            <v>0</v>
          </cell>
          <cell r="G234">
            <v>5129.25</v>
          </cell>
          <cell r="H234">
            <v>0</v>
          </cell>
        </row>
        <row r="235">
          <cell r="A235" t="str">
            <v>53401</v>
          </cell>
          <cell r="B235" t="str">
            <v>ค่าอุปกรณ์ความปลอดภัย</v>
          </cell>
          <cell r="C235">
            <v>74538.509999999995</v>
          </cell>
          <cell r="D235">
            <v>0</v>
          </cell>
          <cell r="E235">
            <v>62287.91</v>
          </cell>
          <cell r="F235">
            <v>0</v>
          </cell>
          <cell r="G235">
            <v>136826.42000000001</v>
          </cell>
          <cell r="H235">
            <v>0</v>
          </cell>
        </row>
        <row r="236">
          <cell r="A236" t="str">
            <v>53402</v>
          </cell>
          <cell r="B236" t="str">
            <v>ค่าแบบฟอร์มพนักงาน</v>
          </cell>
          <cell r="C236">
            <v>13340</v>
          </cell>
          <cell r="D236">
            <v>0</v>
          </cell>
          <cell r="E236">
            <v>49665</v>
          </cell>
          <cell r="F236">
            <v>0</v>
          </cell>
          <cell r="G236">
            <v>63005</v>
          </cell>
          <cell r="H236">
            <v>0</v>
          </cell>
        </row>
        <row r="237">
          <cell r="A237" t="str">
            <v>53501</v>
          </cell>
          <cell r="B237" t="str">
            <v>ค่าไฟฟ้า</v>
          </cell>
          <cell r="C237">
            <v>1820769.53</v>
          </cell>
          <cell r="D237">
            <v>0</v>
          </cell>
          <cell r="E237">
            <v>2083556.45</v>
          </cell>
          <cell r="F237">
            <v>0</v>
          </cell>
          <cell r="G237">
            <v>3904325.98</v>
          </cell>
          <cell r="H237">
            <v>0</v>
          </cell>
        </row>
        <row r="238">
          <cell r="A238" t="str">
            <v>53502</v>
          </cell>
          <cell r="B238" t="str">
            <v>ค่าน้ำประปา</v>
          </cell>
          <cell r="C238">
            <v>102379.73</v>
          </cell>
          <cell r="D238">
            <v>0</v>
          </cell>
          <cell r="E238">
            <v>112806.71</v>
          </cell>
          <cell r="F238">
            <v>0</v>
          </cell>
          <cell r="G238">
            <v>215186.44</v>
          </cell>
          <cell r="H238">
            <v>0</v>
          </cell>
        </row>
        <row r="239">
          <cell r="A239" t="str">
            <v>53503</v>
          </cell>
          <cell r="B239" t="str">
            <v>ค่าเสื่อมราคาเครื่องจักร,โรงงาน</v>
          </cell>
          <cell r="C239">
            <v>1418150.23</v>
          </cell>
          <cell r="D239">
            <v>0</v>
          </cell>
          <cell r="E239">
            <v>1281622.4099999999</v>
          </cell>
          <cell r="F239">
            <v>0</v>
          </cell>
          <cell r="G239">
            <v>2699772.64</v>
          </cell>
          <cell r="H239">
            <v>0</v>
          </cell>
        </row>
        <row r="240">
          <cell r="A240" t="str">
            <v>53504</v>
          </cell>
          <cell r="B240" t="str">
            <v>ค่าเสื่อมราคาอู่ลอย</v>
          </cell>
          <cell r="C240">
            <v>1845846.08</v>
          </cell>
          <cell r="D240">
            <v>0</v>
          </cell>
          <cell r="E240">
            <v>1866355.49</v>
          </cell>
          <cell r="F240">
            <v>0</v>
          </cell>
          <cell r="G240">
            <v>3712201.57</v>
          </cell>
          <cell r="H240">
            <v>0</v>
          </cell>
        </row>
        <row r="241">
          <cell r="A241" t="str">
            <v>53505</v>
          </cell>
          <cell r="B241" t="str">
            <v>ค่าพ่นสีเหล็กเข้าสต๊อค</v>
          </cell>
          <cell r="C241">
            <v>23105.599999999999</v>
          </cell>
          <cell r="D241">
            <v>0</v>
          </cell>
          <cell r="E241">
            <v>17500</v>
          </cell>
          <cell r="F241">
            <v>0</v>
          </cell>
          <cell r="G241">
            <v>40605.599999999999</v>
          </cell>
          <cell r="H241">
            <v>0</v>
          </cell>
        </row>
        <row r="242">
          <cell r="A242" t="str">
            <v>53506</v>
          </cell>
          <cell r="B242" t="str">
            <v>ค่าน้ำมันเชื้อเพลิง</v>
          </cell>
          <cell r="C242">
            <v>200816.9</v>
          </cell>
          <cell r="D242">
            <v>0</v>
          </cell>
          <cell r="E242">
            <v>152576.32000000001</v>
          </cell>
          <cell r="F242">
            <v>0</v>
          </cell>
          <cell r="G242">
            <v>353393.22</v>
          </cell>
          <cell r="H242">
            <v>0</v>
          </cell>
        </row>
        <row r="243">
          <cell r="A243" t="str">
            <v>53601</v>
          </cell>
          <cell r="B243" t="str">
            <v>เงินเดือนพนักงานปฏิบัติการ</v>
          </cell>
          <cell r="C243">
            <v>3968994.79</v>
          </cell>
          <cell r="D243">
            <v>0</v>
          </cell>
          <cell r="E243">
            <v>3873820.35</v>
          </cell>
          <cell r="F243">
            <v>0</v>
          </cell>
          <cell r="G243">
            <v>7842815.1399999997</v>
          </cell>
          <cell r="H243">
            <v>0</v>
          </cell>
        </row>
        <row r="244">
          <cell r="A244" t="str">
            <v>53602</v>
          </cell>
          <cell r="B244" t="str">
            <v>ค่าล่วงเวลาพนักงานปฏิบัติการ</v>
          </cell>
          <cell r="C244">
            <v>262259.7</v>
          </cell>
          <cell r="D244">
            <v>0</v>
          </cell>
          <cell r="E244">
            <v>311008.90000000002</v>
          </cell>
          <cell r="F244">
            <v>0</v>
          </cell>
          <cell r="G244">
            <v>573268.6</v>
          </cell>
          <cell r="H244">
            <v>0</v>
          </cell>
        </row>
        <row r="245">
          <cell r="A245" t="str">
            <v>59000</v>
          </cell>
          <cell r="B245" t="str">
            <v>ต้นทุนขาย</v>
          </cell>
          <cell r="C245">
            <v>0</v>
          </cell>
          <cell r="D245">
            <v>919886.33</v>
          </cell>
          <cell r="E245">
            <v>0</v>
          </cell>
          <cell r="F245">
            <v>15591086.35</v>
          </cell>
          <cell r="G245">
            <v>0</v>
          </cell>
          <cell r="H245">
            <v>16510972.68</v>
          </cell>
        </row>
        <row r="246">
          <cell r="A246" t="str">
            <v>60101</v>
          </cell>
          <cell r="B246" t="str">
            <v>เงินเดือน</v>
          </cell>
          <cell r="C246">
            <v>6411001.1200000001</v>
          </cell>
          <cell r="D246">
            <v>0</v>
          </cell>
          <cell r="E246">
            <v>6601020.5700000003</v>
          </cell>
          <cell r="F246">
            <v>0</v>
          </cell>
          <cell r="G246">
            <v>13012021.689999999</v>
          </cell>
          <cell r="H246">
            <v>0</v>
          </cell>
        </row>
        <row r="247">
          <cell r="A247" t="str">
            <v>60102</v>
          </cell>
          <cell r="B247" t="str">
            <v>ค่าล่วงเวลาพนักงานจัดการ</v>
          </cell>
          <cell r="C247">
            <v>54995.839999999997</v>
          </cell>
          <cell r="D247">
            <v>0</v>
          </cell>
          <cell r="E247">
            <v>76069.45</v>
          </cell>
          <cell r="F247">
            <v>0</v>
          </cell>
          <cell r="G247">
            <v>131065.29</v>
          </cell>
          <cell r="H247">
            <v>0</v>
          </cell>
        </row>
        <row r="248">
          <cell r="A248" t="str">
            <v>60103</v>
          </cell>
          <cell r="B248" t="str">
            <v>เงินโบนัส</v>
          </cell>
          <cell r="C248">
            <v>0</v>
          </cell>
          <cell r="D248">
            <v>0</v>
          </cell>
          <cell r="E248">
            <v>0</v>
          </cell>
          <cell r="F248">
            <v>0</v>
          </cell>
          <cell r="G248">
            <v>0</v>
          </cell>
          <cell r="H248">
            <v>0</v>
          </cell>
        </row>
        <row r="249">
          <cell r="A249" t="str">
            <v>60104</v>
          </cell>
          <cell r="B249" t="str">
            <v>เงินตอบแทนกรรมการ</v>
          </cell>
          <cell r="C249">
            <v>1377000</v>
          </cell>
          <cell r="D249">
            <v>0</v>
          </cell>
          <cell r="E249">
            <v>0</v>
          </cell>
          <cell r="F249">
            <v>0</v>
          </cell>
          <cell r="G249">
            <v>1377000</v>
          </cell>
          <cell r="H249">
            <v>0</v>
          </cell>
        </row>
        <row r="250">
          <cell r="A250" t="str">
            <v>60201</v>
          </cell>
          <cell r="B250" t="str">
            <v>ค่ารักษาพยาบาล</v>
          </cell>
          <cell r="C250">
            <v>61671.9</v>
          </cell>
          <cell r="D250">
            <v>0</v>
          </cell>
          <cell r="E250">
            <v>37422.050000000003</v>
          </cell>
          <cell r="F250">
            <v>0</v>
          </cell>
          <cell r="G250">
            <v>99093.95</v>
          </cell>
          <cell r="H250">
            <v>0</v>
          </cell>
        </row>
        <row r="251">
          <cell r="A251" t="str">
            <v>60202</v>
          </cell>
          <cell r="B251" t="str">
            <v>เบี้ยประกันสุขภาพ</v>
          </cell>
          <cell r="C251">
            <v>33500.07</v>
          </cell>
          <cell r="D251">
            <v>0</v>
          </cell>
          <cell r="E251">
            <v>35490.06</v>
          </cell>
          <cell r="F251">
            <v>0</v>
          </cell>
          <cell r="G251">
            <v>68990.13</v>
          </cell>
          <cell r="H251">
            <v>0</v>
          </cell>
        </row>
        <row r="252">
          <cell r="A252" t="str">
            <v>60203</v>
          </cell>
          <cell r="B252" t="str">
            <v>เงินสมทบกองทุนเงินทดแทน</v>
          </cell>
          <cell r="C252">
            <v>132976.75</v>
          </cell>
          <cell r="D252">
            <v>0</v>
          </cell>
          <cell r="E252">
            <v>133068.25</v>
          </cell>
          <cell r="F252">
            <v>0</v>
          </cell>
          <cell r="G252">
            <v>266045</v>
          </cell>
          <cell r="H252">
            <v>0</v>
          </cell>
        </row>
        <row r="253">
          <cell r="A253" t="str">
            <v>60204</v>
          </cell>
          <cell r="B253" t="str">
            <v>เงินสมทบกองทุนประกันสังคม</v>
          </cell>
          <cell r="C253">
            <v>299657</v>
          </cell>
          <cell r="D253">
            <v>0</v>
          </cell>
          <cell r="E253">
            <v>331867</v>
          </cell>
          <cell r="F253">
            <v>0</v>
          </cell>
          <cell r="G253">
            <v>631524</v>
          </cell>
          <cell r="H253">
            <v>0</v>
          </cell>
        </row>
        <row r="254">
          <cell r="A254" t="str">
            <v>60205</v>
          </cell>
          <cell r="B254" t="str">
            <v>เงินสมทบกองทุนสำรองเลี้ยงชีพ</v>
          </cell>
          <cell r="C254">
            <v>511248.12</v>
          </cell>
          <cell r="D254">
            <v>0</v>
          </cell>
          <cell r="E254">
            <v>528195.28</v>
          </cell>
          <cell r="F254">
            <v>0</v>
          </cell>
          <cell r="G254">
            <v>1039443.4</v>
          </cell>
          <cell r="H254">
            <v>0</v>
          </cell>
        </row>
        <row r="255">
          <cell r="A255" t="str">
            <v>60206</v>
          </cell>
          <cell r="B255" t="str">
            <v>ค่าสวัสดิการอื่นๆ</v>
          </cell>
          <cell r="C255">
            <v>112170.02</v>
          </cell>
          <cell r="D255">
            <v>0</v>
          </cell>
          <cell r="E255">
            <v>112248.96000000001</v>
          </cell>
          <cell r="F255">
            <v>0</v>
          </cell>
          <cell r="G255">
            <v>224418.98</v>
          </cell>
          <cell r="H255">
            <v>0</v>
          </cell>
        </row>
        <row r="256">
          <cell r="A256" t="str">
            <v>60301</v>
          </cell>
          <cell r="B256" t="str">
            <v>ค่าแบบพิมพ์ แบบฟอร์ม กระดาษ</v>
          </cell>
          <cell r="C256">
            <v>77485.05</v>
          </cell>
          <cell r="D256">
            <v>0</v>
          </cell>
          <cell r="E256">
            <v>58566.58</v>
          </cell>
          <cell r="F256">
            <v>0</v>
          </cell>
          <cell r="G256">
            <v>136051.63</v>
          </cell>
          <cell r="H256">
            <v>0</v>
          </cell>
        </row>
        <row r="257">
          <cell r="A257" t="str">
            <v>60302</v>
          </cell>
          <cell r="B257" t="str">
            <v>ค่าเครื่องใช้คอมพิวเตอร์</v>
          </cell>
          <cell r="C257">
            <v>30530.11</v>
          </cell>
          <cell r="D257">
            <v>0</v>
          </cell>
          <cell r="E257">
            <v>21965</v>
          </cell>
          <cell r="F257">
            <v>0</v>
          </cell>
          <cell r="G257">
            <v>52495.11</v>
          </cell>
          <cell r="H257">
            <v>0</v>
          </cell>
        </row>
        <row r="258">
          <cell r="A258" t="str">
            <v>60303</v>
          </cell>
          <cell r="B258" t="str">
            <v>ค่าเครื่องใช้สำนักงาน เครื่องเขียน</v>
          </cell>
          <cell r="C258">
            <v>30588</v>
          </cell>
          <cell r="D258">
            <v>0</v>
          </cell>
          <cell r="E258">
            <v>25770.720000000001</v>
          </cell>
          <cell r="F258">
            <v>0</v>
          </cell>
          <cell r="G258">
            <v>56358.720000000001</v>
          </cell>
          <cell r="H258">
            <v>0</v>
          </cell>
        </row>
        <row r="259">
          <cell r="A259" t="str">
            <v>60304</v>
          </cell>
          <cell r="B259" t="str">
            <v>ค่าหนังสือพิมพ์ แมกกาซีน</v>
          </cell>
          <cell r="C259">
            <v>32207.279999999999</v>
          </cell>
          <cell r="D259">
            <v>0</v>
          </cell>
          <cell r="E259">
            <v>29551.11</v>
          </cell>
          <cell r="F259">
            <v>0</v>
          </cell>
          <cell r="G259">
            <v>61758.39</v>
          </cell>
          <cell r="H259">
            <v>0</v>
          </cell>
        </row>
        <row r="260">
          <cell r="A260" t="str">
            <v>60305</v>
          </cell>
          <cell r="B260" t="str">
            <v>ค่าซ่อม ปรับปรุงคอมพิวเตอร์</v>
          </cell>
          <cell r="C260">
            <v>33403.47</v>
          </cell>
          <cell r="D260">
            <v>0</v>
          </cell>
          <cell r="E260">
            <v>26170.91</v>
          </cell>
          <cell r="F260">
            <v>0</v>
          </cell>
          <cell r="G260">
            <v>59574.38</v>
          </cell>
          <cell r="H260">
            <v>0</v>
          </cell>
        </row>
        <row r="261">
          <cell r="A261" t="str">
            <v>60306</v>
          </cell>
          <cell r="B261" t="str">
            <v>ค่าซ่อมเครื่องใช้สำนักงาน</v>
          </cell>
          <cell r="C261">
            <v>38762.69</v>
          </cell>
          <cell r="D261">
            <v>0</v>
          </cell>
          <cell r="E261">
            <v>74720.3</v>
          </cell>
          <cell r="F261">
            <v>0</v>
          </cell>
          <cell r="G261">
            <v>113482.99</v>
          </cell>
          <cell r="H261">
            <v>0</v>
          </cell>
        </row>
        <row r="262">
          <cell r="A262" t="str">
            <v>60307</v>
          </cell>
          <cell r="B262" t="str">
            <v>ค่าเช่าเครื่องใช้สำนักงาน</v>
          </cell>
          <cell r="C262">
            <v>40258.160000000003</v>
          </cell>
          <cell r="D262">
            <v>0</v>
          </cell>
          <cell r="E262">
            <v>40357.08</v>
          </cell>
          <cell r="F262">
            <v>0</v>
          </cell>
          <cell r="G262">
            <v>80615.240000000005</v>
          </cell>
          <cell r="H262">
            <v>0</v>
          </cell>
        </row>
        <row r="263">
          <cell r="A263" t="str">
            <v>60308</v>
          </cell>
          <cell r="B263" t="str">
            <v>ค่าโทรศัพท์</v>
          </cell>
          <cell r="C263">
            <v>261834.78</v>
          </cell>
          <cell r="D263">
            <v>0</v>
          </cell>
          <cell r="E263">
            <v>292867.11</v>
          </cell>
          <cell r="F263">
            <v>0</v>
          </cell>
          <cell r="G263">
            <v>554701.89</v>
          </cell>
          <cell r="H263">
            <v>0</v>
          </cell>
        </row>
        <row r="264">
          <cell r="A264" t="str">
            <v>60309</v>
          </cell>
          <cell r="B264" t="str">
            <v>ค่าไปรษณีย์ โทรเลข</v>
          </cell>
          <cell r="C264">
            <v>12984.11</v>
          </cell>
          <cell r="D264">
            <v>0</v>
          </cell>
          <cell r="E264">
            <v>9184.02</v>
          </cell>
          <cell r="F264">
            <v>0</v>
          </cell>
          <cell r="G264">
            <v>22168.13</v>
          </cell>
          <cell r="H264">
            <v>0</v>
          </cell>
        </row>
        <row r="265">
          <cell r="A265" t="str">
            <v>60310</v>
          </cell>
          <cell r="B265" t="str">
            <v>ค่ายามรักษาการณ์</v>
          </cell>
          <cell r="C265">
            <v>318000</v>
          </cell>
          <cell r="D265">
            <v>0</v>
          </cell>
          <cell r="E265">
            <v>222000</v>
          </cell>
          <cell r="F265">
            <v>0</v>
          </cell>
          <cell r="G265">
            <v>540000</v>
          </cell>
          <cell r="H265">
            <v>0</v>
          </cell>
        </row>
        <row r="266">
          <cell r="A266" t="str">
            <v>60311</v>
          </cell>
          <cell r="B266" t="str">
            <v>ค่าบริการรักษาความสะอาด</v>
          </cell>
          <cell r="C266">
            <v>81422.720000000001</v>
          </cell>
          <cell r="D266">
            <v>0</v>
          </cell>
          <cell r="E266">
            <v>89454.720000000001</v>
          </cell>
          <cell r="F266">
            <v>0</v>
          </cell>
          <cell r="G266">
            <v>170877.44</v>
          </cell>
          <cell r="H266">
            <v>0</v>
          </cell>
        </row>
        <row r="267">
          <cell r="A267" t="str">
            <v>60401</v>
          </cell>
          <cell r="B267" t="str">
            <v>ค่าซ่อมรถยนต์</v>
          </cell>
          <cell r="C267">
            <v>165654.60999999999</v>
          </cell>
          <cell r="D267">
            <v>0</v>
          </cell>
          <cell r="E267">
            <v>228561.94</v>
          </cell>
          <cell r="F267">
            <v>0</v>
          </cell>
          <cell r="G267">
            <v>394216.55</v>
          </cell>
          <cell r="H267">
            <v>0</v>
          </cell>
        </row>
        <row r="268">
          <cell r="A268" t="str">
            <v>60402</v>
          </cell>
          <cell r="B268" t="str">
            <v>ค่าเช่ารถยนต์</v>
          </cell>
          <cell r="C268">
            <v>0</v>
          </cell>
          <cell r="D268">
            <v>0</v>
          </cell>
          <cell r="E268">
            <v>0</v>
          </cell>
          <cell r="F268">
            <v>0</v>
          </cell>
          <cell r="G268">
            <v>0</v>
          </cell>
          <cell r="H268">
            <v>0</v>
          </cell>
        </row>
        <row r="269">
          <cell r="A269" t="str">
            <v>60403</v>
          </cell>
          <cell r="B269" t="str">
            <v>ค่าเช่าอาคารสถานที่</v>
          </cell>
          <cell r="C269">
            <v>375000</v>
          </cell>
          <cell r="D269">
            <v>0</v>
          </cell>
          <cell r="E269">
            <v>375000</v>
          </cell>
          <cell r="F269">
            <v>0</v>
          </cell>
          <cell r="G269">
            <v>750000</v>
          </cell>
          <cell r="H269">
            <v>0</v>
          </cell>
        </row>
        <row r="270">
          <cell r="A270" t="str">
            <v>60404</v>
          </cell>
          <cell r="B270" t="str">
            <v>ค่าใช้จ่ายบ้านพักป้อมปราการ</v>
          </cell>
          <cell r="C270">
            <v>15037.09</v>
          </cell>
          <cell r="D270">
            <v>0</v>
          </cell>
          <cell r="E270">
            <v>24846.54</v>
          </cell>
          <cell r="F270">
            <v>0</v>
          </cell>
          <cell r="G270">
            <v>39883.629999999997</v>
          </cell>
          <cell r="H270">
            <v>0</v>
          </cell>
        </row>
        <row r="271">
          <cell r="A271" t="str">
            <v>60405</v>
          </cell>
          <cell r="B271" t="str">
            <v>ค่าซ่อมแซมอาคารสำนักงาน</v>
          </cell>
          <cell r="C271">
            <v>53626.66</v>
          </cell>
          <cell r="D271">
            <v>0</v>
          </cell>
          <cell r="E271">
            <v>361941.29</v>
          </cell>
          <cell r="F271">
            <v>0</v>
          </cell>
          <cell r="G271">
            <v>415567.95</v>
          </cell>
          <cell r="H271">
            <v>0</v>
          </cell>
        </row>
        <row r="272">
          <cell r="A272" t="str">
            <v>60406</v>
          </cell>
          <cell r="B272" t="str">
            <v>ค่าเบี้ยประกันวินาศภัย</v>
          </cell>
          <cell r="C272">
            <v>253754.66</v>
          </cell>
          <cell r="D272">
            <v>0</v>
          </cell>
          <cell r="E272">
            <v>277910.89</v>
          </cell>
          <cell r="F272">
            <v>0</v>
          </cell>
          <cell r="G272">
            <v>531665.55000000005</v>
          </cell>
          <cell r="H272">
            <v>0</v>
          </cell>
        </row>
        <row r="273">
          <cell r="A273" t="str">
            <v>60501</v>
          </cell>
          <cell r="B273" t="str">
            <v>ค่าทนายความ จดทะเบียน</v>
          </cell>
          <cell r="C273">
            <v>40323.93</v>
          </cell>
          <cell r="D273">
            <v>0</v>
          </cell>
          <cell r="E273">
            <v>0</v>
          </cell>
          <cell r="F273">
            <v>0</v>
          </cell>
          <cell r="G273">
            <v>40323.93</v>
          </cell>
          <cell r="H273">
            <v>0</v>
          </cell>
        </row>
        <row r="274">
          <cell r="A274" t="str">
            <v>60502</v>
          </cell>
          <cell r="B274" t="str">
            <v>ค่าธรรมเนียมนายหน้า</v>
          </cell>
          <cell r="C274">
            <v>0</v>
          </cell>
          <cell r="D274">
            <v>0</v>
          </cell>
          <cell r="E274">
            <v>0</v>
          </cell>
          <cell r="F274">
            <v>0</v>
          </cell>
          <cell r="G274">
            <v>0</v>
          </cell>
          <cell r="H274">
            <v>0</v>
          </cell>
        </row>
        <row r="275">
          <cell r="A275" t="str">
            <v>60503</v>
          </cell>
          <cell r="B275" t="str">
            <v>ค่าธรรมเนียมธนาคาร</v>
          </cell>
          <cell r="C275">
            <v>181074.56</v>
          </cell>
          <cell r="D275">
            <v>0</v>
          </cell>
          <cell r="E275">
            <v>517886.61</v>
          </cell>
          <cell r="F275">
            <v>0</v>
          </cell>
          <cell r="G275">
            <v>698961.17</v>
          </cell>
          <cell r="H275">
            <v>0</v>
          </cell>
        </row>
        <row r="276">
          <cell r="A276" t="str">
            <v>60504</v>
          </cell>
          <cell r="B276" t="str">
            <v>ค่าสมาชิกต่างๆ</v>
          </cell>
          <cell r="C276">
            <v>29895.9</v>
          </cell>
          <cell r="D276">
            <v>0</v>
          </cell>
          <cell r="E276">
            <v>30439.62</v>
          </cell>
          <cell r="F276">
            <v>0</v>
          </cell>
          <cell r="G276">
            <v>60335.519999999997</v>
          </cell>
          <cell r="H276">
            <v>0</v>
          </cell>
        </row>
        <row r="277">
          <cell r="A277" t="str">
            <v>60505</v>
          </cell>
          <cell r="B277" t="str">
            <v>ค่าสอบบัญชี</v>
          </cell>
          <cell r="C277">
            <v>114750</v>
          </cell>
          <cell r="D277">
            <v>0</v>
          </cell>
          <cell r="E277">
            <v>125750</v>
          </cell>
          <cell r="F277">
            <v>0</v>
          </cell>
          <cell r="G277">
            <v>240500</v>
          </cell>
          <cell r="H277">
            <v>0</v>
          </cell>
        </row>
        <row r="278">
          <cell r="A278" t="str">
            <v>60506</v>
          </cell>
          <cell r="B278" t="str">
            <v>ค่าธรรมเนียมตลาดหลักทรัพย์</v>
          </cell>
          <cell r="C278">
            <v>182193.41</v>
          </cell>
          <cell r="D278">
            <v>0</v>
          </cell>
          <cell r="E278">
            <v>105683.27</v>
          </cell>
          <cell r="F278">
            <v>0</v>
          </cell>
          <cell r="G278">
            <v>287876.68</v>
          </cell>
          <cell r="H278">
            <v>0</v>
          </cell>
        </row>
        <row r="279">
          <cell r="A279" t="str">
            <v>60507</v>
          </cell>
          <cell r="B279" t="str">
            <v>ค่าธรรมเนียมและบริการอื่นๆ</v>
          </cell>
          <cell r="C279">
            <v>1115320.1200000001</v>
          </cell>
          <cell r="D279">
            <v>0</v>
          </cell>
          <cell r="E279">
            <v>230473.49</v>
          </cell>
          <cell r="F279">
            <v>0</v>
          </cell>
          <cell r="G279">
            <v>1345793.61</v>
          </cell>
          <cell r="H279">
            <v>0</v>
          </cell>
        </row>
        <row r="280">
          <cell r="A280" t="str">
            <v>60508</v>
          </cell>
          <cell r="B280" t="str">
            <v>ส่วนเพิ่มจากการซื้อ-ขายเงินตรา ตปท.ล่วงหน้าตัดบัญช</v>
          </cell>
          <cell r="C280">
            <v>85441.39</v>
          </cell>
          <cell r="D280">
            <v>0</v>
          </cell>
          <cell r="E280">
            <v>6086.91</v>
          </cell>
          <cell r="F280">
            <v>0</v>
          </cell>
          <cell r="G280">
            <v>91528.3</v>
          </cell>
          <cell r="H280">
            <v>0</v>
          </cell>
        </row>
        <row r="281">
          <cell r="A281" t="str">
            <v>60601</v>
          </cell>
          <cell r="B281" t="str">
            <v>ค่าลงทะเบียน-ฝึกอบรม</v>
          </cell>
          <cell r="C281">
            <v>0</v>
          </cell>
          <cell r="D281">
            <v>10686</v>
          </cell>
          <cell r="E281">
            <v>12667.36</v>
          </cell>
          <cell r="F281">
            <v>0</v>
          </cell>
          <cell r="G281">
            <v>1981.36</v>
          </cell>
          <cell r="H281">
            <v>0</v>
          </cell>
        </row>
        <row r="282">
          <cell r="A282" t="str">
            <v>60602</v>
          </cell>
          <cell r="B282" t="str">
            <v>ค่าวิทยากร</v>
          </cell>
          <cell r="C282">
            <v>0</v>
          </cell>
          <cell r="D282">
            <v>0</v>
          </cell>
          <cell r="E282">
            <v>35250</v>
          </cell>
          <cell r="F282">
            <v>0</v>
          </cell>
          <cell r="G282">
            <v>35250</v>
          </cell>
          <cell r="H282">
            <v>0</v>
          </cell>
        </row>
        <row r="283">
          <cell r="A283" t="str">
            <v>60603</v>
          </cell>
          <cell r="B283" t="str">
            <v>ค่าฝึกอบรมอื่นๆ</v>
          </cell>
          <cell r="C283">
            <v>2773.98</v>
          </cell>
          <cell r="D283">
            <v>0</v>
          </cell>
          <cell r="E283">
            <v>32339.75</v>
          </cell>
          <cell r="F283">
            <v>0</v>
          </cell>
          <cell r="G283">
            <v>35113.730000000003</v>
          </cell>
          <cell r="H283">
            <v>0</v>
          </cell>
        </row>
        <row r="284">
          <cell r="A284" t="str">
            <v>60701</v>
          </cell>
          <cell r="B284" t="str">
            <v>ค่าพาหนะเดินทาง ที่พัก-ในต่างประเทศ</v>
          </cell>
          <cell r="C284">
            <v>336260.61</v>
          </cell>
          <cell r="D284">
            <v>0</v>
          </cell>
          <cell r="E284">
            <v>365963.67</v>
          </cell>
          <cell r="F284">
            <v>0</v>
          </cell>
          <cell r="G284">
            <v>702224.28</v>
          </cell>
          <cell r="H284">
            <v>0</v>
          </cell>
        </row>
        <row r="285">
          <cell r="A285" t="str">
            <v>60702</v>
          </cell>
          <cell r="B285" t="str">
            <v>ค่าพาหนะเดิน ที่พัก-ต่างประเทศ</v>
          </cell>
          <cell r="C285">
            <v>0</v>
          </cell>
          <cell r="D285">
            <v>0</v>
          </cell>
          <cell r="E285">
            <v>19975.66</v>
          </cell>
          <cell r="F285">
            <v>0</v>
          </cell>
          <cell r="G285">
            <v>19975.66</v>
          </cell>
          <cell r="H285">
            <v>0</v>
          </cell>
        </row>
        <row r="286">
          <cell r="A286" t="str">
            <v>60703</v>
          </cell>
          <cell r="B286" t="str">
            <v>ค่าพหนะตรวจเรือ</v>
          </cell>
          <cell r="C286">
            <v>0</v>
          </cell>
          <cell r="D286">
            <v>0</v>
          </cell>
          <cell r="E286">
            <v>0</v>
          </cell>
          <cell r="F286">
            <v>0</v>
          </cell>
          <cell r="G286">
            <v>0</v>
          </cell>
          <cell r="H286">
            <v>0</v>
          </cell>
        </row>
        <row r="287">
          <cell r="A287" t="str">
            <v>60801</v>
          </cell>
          <cell r="B287" t="str">
            <v>ค่าเลี้ยงรับรองธุรกิจ</v>
          </cell>
          <cell r="C287">
            <v>238745.36</v>
          </cell>
          <cell r="D287">
            <v>0</v>
          </cell>
          <cell r="E287">
            <v>312642.53000000003</v>
          </cell>
          <cell r="F287">
            <v>0</v>
          </cell>
          <cell r="G287">
            <v>551387.89</v>
          </cell>
          <cell r="H287">
            <v>0</v>
          </cell>
        </row>
        <row r="288">
          <cell r="A288" t="str">
            <v>60802</v>
          </cell>
          <cell r="B288" t="str">
            <v>ค่าส่งเสริมการขาย</v>
          </cell>
          <cell r="C288">
            <v>27956.79</v>
          </cell>
          <cell r="D288">
            <v>0</v>
          </cell>
          <cell r="E288">
            <v>23500</v>
          </cell>
          <cell r="F288">
            <v>0</v>
          </cell>
          <cell r="G288">
            <v>51456.79</v>
          </cell>
          <cell r="H288">
            <v>0</v>
          </cell>
        </row>
        <row r="289">
          <cell r="A289" t="str">
            <v>60803</v>
          </cell>
          <cell r="B289" t="str">
            <v>เงินบริจาคการกุศล</v>
          </cell>
          <cell r="C289">
            <v>0</v>
          </cell>
          <cell r="D289">
            <v>0</v>
          </cell>
          <cell r="E289">
            <v>0</v>
          </cell>
          <cell r="F289">
            <v>0</v>
          </cell>
          <cell r="G289">
            <v>0</v>
          </cell>
          <cell r="H289">
            <v>0</v>
          </cell>
        </row>
        <row r="290">
          <cell r="A290" t="str">
            <v>60804</v>
          </cell>
          <cell r="B290" t="str">
            <v>ค่าโฆษณา</v>
          </cell>
          <cell r="C290">
            <v>5539.26</v>
          </cell>
          <cell r="D290">
            <v>0</v>
          </cell>
          <cell r="E290">
            <v>70658.67</v>
          </cell>
          <cell r="F290">
            <v>0</v>
          </cell>
          <cell r="G290">
            <v>76197.929999999993</v>
          </cell>
          <cell r="H290">
            <v>0</v>
          </cell>
        </row>
        <row r="291">
          <cell r="A291" t="str">
            <v>60805</v>
          </cell>
          <cell r="B291" t="str">
            <v>ค่าเอกสาร สิ่งพิมพ์ แบบประกวดราคา</v>
          </cell>
          <cell r="C291">
            <v>24555.23</v>
          </cell>
          <cell r="D291">
            <v>0</v>
          </cell>
          <cell r="E291">
            <v>122857.77</v>
          </cell>
          <cell r="F291">
            <v>0</v>
          </cell>
          <cell r="G291">
            <v>147413</v>
          </cell>
          <cell r="H291">
            <v>0</v>
          </cell>
        </row>
        <row r="292">
          <cell r="A292" t="str">
            <v>60900</v>
          </cell>
          <cell r="B292" t="str">
            <v>ค่าใช้จ่ายอื่นๆ</v>
          </cell>
          <cell r="C292">
            <v>45721.69</v>
          </cell>
          <cell r="D292">
            <v>0</v>
          </cell>
          <cell r="E292">
            <v>385735.88</v>
          </cell>
          <cell r="F292">
            <v>0</v>
          </cell>
          <cell r="G292">
            <v>431457.57</v>
          </cell>
          <cell r="H292">
            <v>0</v>
          </cell>
        </row>
        <row r="293">
          <cell r="A293" t="str">
            <v>60901</v>
          </cell>
          <cell r="B293" t="str">
            <v>ค่าเสื่อมราคา</v>
          </cell>
          <cell r="C293">
            <v>1530849.47</v>
          </cell>
          <cell r="D293">
            <v>0</v>
          </cell>
          <cell r="E293">
            <v>1346574.67</v>
          </cell>
          <cell r="F293">
            <v>0</v>
          </cell>
          <cell r="G293">
            <v>2877424.14</v>
          </cell>
          <cell r="H293">
            <v>0</v>
          </cell>
        </row>
        <row r="294">
          <cell r="A294" t="str">
            <v>60902</v>
          </cell>
          <cell r="B294" t="str">
            <v>ค่าใช้จ่ายตัดจ่าย (บริหาร)</v>
          </cell>
          <cell r="C294">
            <v>0</v>
          </cell>
          <cell r="D294">
            <v>0</v>
          </cell>
          <cell r="E294">
            <v>0</v>
          </cell>
          <cell r="F294">
            <v>0</v>
          </cell>
          <cell r="G294">
            <v>0</v>
          </cell>
          <cell r="H294">
            <v>0</v>
          </cell>
        </row>
        <row r="295">
          <cell r="A295" t="str">
            <v>60903</v>
          </cell>
          <cell r="B295" t="str">
            <v>ดอกผลเช่าซื้อตัดบัญชี</v>
          </cell>
          <cell r="C295">
            <v>0</v>
          </cell>
          <cell r="D295">
            <v>0</v>
          </cell>
          <cell r="E295">
            <v>0</v>
          </cell>
          <cell r="F295">
            <v>0</v>
          </cell>
          <cell r="G295">
            <v>0</v>
          </cell>
          <cell r="H295">
            <v>0</v>
          </cell>
        </row>
        <row r="296">
          <cell r="A296" t="str">
            <v>60904</v>
          </cell>
          <cell r="B296" t="str">
            <v>ค่าฟิล์ม ค่าล้าง-อัดรูป</v>
          </cell>
          <cell r="C296">
            <v>674.36</v>
          </cell>
          <cell r="D296">
            <v>0</v>
          </cell>
          <cell r="E296">
            <v>1124.6500000000001</v>
          </cell>
          <cell r="F296">
            <v>0</v>
          </cell>
          <cell r="G296">
            <v>1799.01</v>
          </cell>
          <cell r="H296">
            <v>0</v>
          </cell>
        </row>
        <row r="297">
          <cell r="A297" t="str">
            <v>60905</v>
          </cell>
          <cell r="B297" t="str">
            <v>หนี้สงสัยจะสูญ</v>
          </cell>
          <cell r="C297">
            <v>0</v>
          </cell>
          <cell r="D297">
            <v>0</v>
          </cell>
          <cell r="E297">
            <v>0</v>
          </cell>
          <cell r="F297">
            <v>0</v>
          </cell>
          <cell r="G297">
            <v>0</v>
          </cell>
          <cell r="H297">
            <v>0</v>
          </cell>
        </row>
        <row r="298">
          <cell r="A298" t="str">
            <v>60906</v>
          </cell>
          <cell r="B298" t="str">
            <v>หนี้สูญ</v>
          </cell>
          <cell r="C298">
            <v>0</v>
          </cell>
          <cell r="D298">
            <v>0</v>
          </cell>
          <cell r="E298">
            <v>0</v>
          </cell>
          <cell r="F298">
            <v>0</v>
          </cell>
          <cell r="G298">
            <v>0</v>
          </cell>
          <cell r="H298">
            <v>0</v>
          </cell>
        </row>
        <row r="299">
          <cell r="A299" t="str">
            <v>60910</v>
          </cell>
          <cell r="B299" t="str">
            <v>ขาดทุนจากอัตราแลกเปลี่ยน</v>
          </cell>
          <cell r="C299">
            <v>1189915.6599999999</v>
          </cell>
          <cell r="D299">
            <v>0</v>
          </cell>
          <cell r="E299">
            <v>164537.04999999999</v>
          </cell>
          <cell r="F299">
            <v>0</v>
          </cell>
          <cell r="G299">
            <v>1354452.71</v>
          </cell>
          <cell r="H299">
            <v>0</v>
          </cell>
        </row>
        <row r="300">
          <cell r="A300" t="str">
            <v>60911</v>
          </cell>
          <cell r="B300" t="str">
            <v>ขาดทุนจากการขายทรัพย์สิน</v>
          </cell>
          <cell r="C300">
            <v>284268.61</v>
          </cell>
          <cell r="D300">
            <v>0</v>
          </cell>
          <cell r="E300">
            <v>4812.82</v>
          </cell>
          <cell r="F300">
            <v>0</v>
          </cell>
          <cell r="G300">
            <v>289081.43</v>
          </cell>
          <cell r="H300">
            <v>0</v>
          </cell>
        </row>
        <row r="301">
          <cell r="A301" t="str">
            <v>60912</v>
          </cell>
          <cell r="B301" t="str">
            <v>ขาดทุนจากการลงทุนในบริษัทย่อย</v>
          </cell>
          <cell r="C301">
            <v>8086.32</v>
          </cell>
          <cell r="D301">
            <v>0</v>
          </cell>
          <cell r="E301">
            <v>0</v>
          </cell>
          <cell r="F301">
            <v>0</v>
          </cell>
          <cell r="G301">
            <v>8086.32</v>
          </cell>
          <cell r="H301">
            <v>0</v>
          </cell>
        </row>
        <row r="302">
          <cell r="A302" t="str">
            <v>60915</v>
          </cell>
          <cell r="B302" t="str">
            <v>ขาดทุนที่เกิดขึ้นจากการจำหน่ายเงินลงทุน</v>
          </cell>
          <cell r="C302">
            <v>163055.72</v>
          </cell>
          <cell r="D302">
            <v>0</v>
          </cell>
          <cell r="E302">
            <v>1659733.84</v>
          </cell>
          <cell r="F302">
            <v>0</v>
          </cell>
          <cell r="G302">
            <v>1822789.56</v>
          </cell>
          <cell r="H302">
            <v>0</v>
          </cell>
        </row>
        <row r="303">
          <cell r="A303" t="str">
            <v>60916</v>
          </cell>
          <cell r="B303" t="str">
            <v>ค่าปรับจากการผิดสัญญาจ้าง</v>
          </cell>
          <cell r="C303">
            <v>0</v>
          </cell>
          <cell r="D303">
            <v>0</v>
          </cell>
          <cell r="E303">
            <v>0</v>
          </cell>
          <cell r="F303">
            <v>0</v>
          </cell>
          <cell r="G303">
            <v>0</v>
          </cell>
          <cell r="H303">
            <v>0</v>
          </cell>
        </row>
        <row r="304">
          <cell r="A304" t="str">
            <v>60920</v>
          </cell>
          <cell r="B304" t="str">
            <v>ค่าใช้จ่ายเบ็ดเตล็ด</v>
          </cell>
          <cell r="C304">
            <v>15093.71</v>
          </cell>
          <cell r="D304">
            <v>0</v>
          </cell>
          <cell r="E304">
            <v>25899.46</v>
          </cell>
          <cell r="F304">
            <v>0</v>
          </cell>
          <cell r="G304">
            <v>40993.17</v>
          </cell>
          <cell r="H304">
            <v>0</v>
          </cell>
        </row>
        <row r="305">
          <cell r="A305" t="str">
            <v>69001</v>
          </cell>
          <cell r="B305" t="str">
            <v>ดอกเบี้ยเงินกู้ระยะยาว ไทยพาณิชย์</v>
          </cell>
          <cell r="C305">
            <v>1566749.57</v>
          </cell>
          <cell r="D305">
            <v>0</v>
          </cell>
          <cell r="E305">
            <v>2263082.7200000002</v>
          </cell>
          <cell r="F305">
            <v>0</v>
          </cell>
          <cell r="G305">
            <v>3829832.29</v>
          </cell>
          <cell r="H305">
            <v>0</v>
          </cell>
        </row>
        <row r="306">
          <cell r="A306" t="str">
            <v>69002</v>
          </cell>
          <cell r="B306" t="str">
            <v>ดอกเบี้ยเงินเบิกเกินบัญชี</v>
          </cell>
          <cell r="C306">
            <v>42074.09</v>
          </cell>
          <cell r="D306">
            <v>0</v>
          </cell>
          <cell r="E306">
            <v>41247.19</v>
          </cell>
          <cell r="F306">
            <v>0</v>
          </cell>
          <cell r="G306">
            <v>83321.279999999999</v>
          </cell>
          <cell r="H306">
            <v>0</v>
          </cell>
        </row>
        <row r="307">
          <cell r="A307" t="str">
            <v>69003</v>
          </cell>
          <cell r="B307" t="str">
            <v>ดอกเบี้ยจ่ายอื่นๆ</v>
          </cell>
          <cell r="C307">
            <v>945670.77</v>
          </cell>
          <cell r="D307">
            <v>0</v>
          </cell>
          <cell r="E307">
            <v>44309.85</v>
          </cell>
          <cell r="F307">
            <v>0</v>
          </cell>
          <cell r="G307">
            <v>989980.62</v>
          </cell>
          <cell r="H307">
            <v>0</v>
          </cell>
        </row>
        <row r="308">
          <cell r="A308" t="str">
            <v>69004</v>
          </cell>
          <cell r="B308" t="str">
            <v>ดอกเบี้ยจ่าย-เจ้าหนี้ T/R</v>
          </cell>
          <cell r="C308">
            <v>6346.71</v>
          </cell>
          <cell r="D308">
            <v>0</v>
          </cell>
          <cell r="E308">
            <v>10937.71</v>
          </cell>
          <cell r="F308">
            <v>0</v>
          </cell>
          <cell r="G308">
            <v>17284.419999999998</v>
          </cell>
          <cell r="H308">
            <v>0</v>
          </cell>
        </row>
        <row r="309">
          <cell r="A309" t="str">
            <v>69101</v>
          </cell>
          <cell r="B309" t="str">
            <v>ภาษีโรงเรือนและที่ดิน</v>
          </cell>
          <cell r="C309">
            <v>121400</v>
          </cell>
          <cell r="D309">
            <v>0</v>
          </cell>
          <cell r="E309">
            <v>0</v>
          </cell>
          <cell r="F309">
            <v>0</v>
          </cell>
          <cell r="G309">
            <v>121400</v>
          </cell>
          <cell r="H309">
            <v>0</v>
          </cell>
        </row>
        <row r="310">
          <cell r="A310" t="str">
            <v>69102</v>
          </cell>
          <cell r="B310" t="str">
            <v>ภาษีเงินได้นิติบุคคล</v>
          </cell>
          <cell r="C310">
            <v>0</v>
          </cell>
          <cell r="D310">
            <v>0</v>
          </cell>
          <cell r="E310">
            <v>0</v>
          </cell>
          <cell r="F310">
            <v>0</v>
          </cell>
          <cell r="G310">
            <v>0</v>
          </cell>
          <cell r="H310">
            <v>0</v>
          </cell>
        </row>
        <row r="311">
          <cell r="A311" t="str">
            <v>69201</v>
          </cell>
          <cell r="B311" t="str">
            <v>ภาษีซื้อขอคืนไม่ได้</v>
          </cell>
          <cell r="C311">
            <v>470.28</v>
          </cell>
          <cell r="D311">
            <v>0</v>
          </cell>
          <cell r="E311">
            <v>1113.04</v>
          </cell>
          <cell r="F311">
            <v>0</v>
          </cell>
          <cell r="G311">
            <v>1583.32</v>
          </cell>
          <cell r="H311">
            <v>0</v>
          </cell>
        </row>
        <row r="312">
          <cell r="A312" t="str">
            <v>69202</v>
          </cell>
          <cell r="B312" t="str">
            <v>เงินเพิ่มและเบี้ยปรับ</v>
          </cell>
          <cell r="C312">
            <v>67.849999999999994</v>
          </cell>
          <cell r="D312">
            <v>0</v>
          </cell>
          <cell r="E312">
            <v>4.9000000000000004</v>
          </cell>
          <cell r="F312">
            <v>0</v>
          </cell>
          <cell r="G312">
            <v>72.75</v>
          </cell>
          <cell r="H312">
            <v>0</v>
          </cell>
        </row>
        <row r="313">
          <cell r="C313">
            <v>960874525.4200002</v>
          </cell>
          <cell r="D313">
            <v>960874525.41999984</v>
          </cell>
          <cell r="E313">
            <v>415655102.31999993</v>
          </cell>
          <cell r="F313">
            <v>415655102.31999999</v>
          </cell>
          <cell r="G313">
            <v>1249949610.2300014</v>
          </cell>
          <cell r="H313">
            <v>1249949610.2300005</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45"/>
  <sheetViews>
    <sheetView topLeftCell="A25" workbookViewId="0">
      <selection activeCell="A32" sqref="A32"/>
    </sheetView>
  </sheetViews>
  <sheetFormatPr defaultColWidth="9.09765625" defaultRowHeight="21.5"/>
  <cols>
    <col min="1" max="1" width="66" style="18" customWidth="1"/>
    <col min="3" max="3" width="1.3984375" style="5" customWidth="1"/>
    <col min="4" max="4" width="12.69921875" style="5" customWidth="1"/>
    <col min="5" max="5" width="1.3984375" style="5" customWidth="1"/>
    <col min="6" max="6" width="12.69921875" style="5" customWidth="1"/>
    <col min="7" max="7" width="1.3984375" style="5" customWidth="1"/>
    <col min="8" max="8" width="12.69921875" style="5" customWidth="1"/>
    <col min="9" max="9" width="1.3984375" style="5" customWidth="1"/>
    <col min="10" max="10" width="12.8984375" style="5" customWidth="1"/>
    <col min="11" max="16384" width="9.09765625" style="5"/>
  </cols>
  <sheetData>
    <row r="1" spans="1:10" ht="23.25" customHeight="1">
      <c r="B1" s="26"/>
      <c r="C1" s="2"/>
      <c r="D1" s="177" t="s">
        <v>0</v>
      </c>
      <c r="E1" s="177"/>
      <c r="F1" s="177"/>
      <c r="G1" s="38"/>
      <c r="H1" s="177" t="s">
        <v>1</v>
      </c>
      <c r="I1" s="177"/>
      <c r="J1" s="177"/>
    </row>
    <row r="2" spans="1:10" ht="22">
      <c r="B2" s="26"/>
      <c r="C2" s="2"/>
      <c r="D2" s="178" t="s">
        <v>2</v>
      </c>
      <c r="E2" s="178"/>
      <c r="F2" s="178"/>
      <c r="G2" s="38"/>
      <c r="H2" s="178" t="s">
        <v>2</v>
      </c>
      <c r="I2" s="178"/>
      <c r="J2" s="178"/>
    </row>
    <row r="3" spans="1:10" ht="23.25" customHeight="1">
      <c r="B3" s="4" t="s">
        <v>3</v>
      </c>
      <c r="C3" s="4"/>
      <c r="D3" s="2">
        <v>2559</v>
      </c>
      <c r="E3" s="2"/>
      <c r="F3" s="2">
        <v>2558</v>
      </c>
      <c r="G3" s="2"/>
      <c r="H3" s="2">
        <v>2559</v>
      </c>
      <c r="I3" s="2"/>
      <c r="J3" s="2">
        <v>2558</v>
      </c>
    </row>
    <row r="4" spans="1:10" ht="23.25" customHeight="1">
      <c r="A4" s="51"/>
      <c r="C4" s="4"/>
      <c r="D4" s="2"/>
      <c r="E4" s="2"/>
      <c r="F4" s="2" t="s">
        <v>4</v>
      </c>
      <c r="G4" s="2"/>
      <c r="H4" s="2"/>
      <c r="I4" s="2"/>
      <c r="J4" s="2" t="s">
        <v>4</v>
      </c>
    </row>
    <row r="5" spans="1:10" ht="23.25" customHeight="1">
      <c r="A5" s="52"/>
      <c r="B5" s="4"/>
      <c r="C5" s="4"/>
      <c r="D5" s="179" t="s">
        <v>5</v>
      </c>
      <c r="E5" s="179"/>
      <c r="F5" s="179"/>
      <c r="G5" s="179"/>
      <c r="H5" s="179"/>
      <c r="I5" s="179"/>
      <c r="J5" s="179"/>
    </row>
    <row r="6" spans="1:10" ht="21.75" customHeight="1">
      <c r="A6" s="18" t="s">
        <v>6</v>
      </c>
      <c r="B6" s="4"/>
      <c r="C6" s="4"/>
      <c r="D6" s="53"/>
      <c r="F6" s="53"/>
      <c r="H6" s="53"/>
      <c r="J6" s="53"/>
    </row>
    <row r="7" spans="1:10" ht="21.75" customHeight="1">
      <c r="A7" s="18" t="s">
        <v>7</v>
      </c>
      <c r="B7" s="4"/>
      <c r="C7" s="4"/>
    </row>
    <row r="8" spans="1:10" ht="21.75" customHeight="1">
      <c r="A8" s="19" t="s">
        <v>8</v>
      </c>
      <c r="B8" s="4"/>
      <c r="C8" s="4"/>
      <c r="D8" s="71"/>
      <c r="E8" s="14"/>
      <c r="F8" s="71"/>
      <c r="G8" s="14"/>
      <c r="H8" s="71"/>
      <c r="I8" s="14"/>
      <c r="J8" s="71"/>
    </row>
    <row r="9" spans="1:10">
      <c r="A9" s="18" t="s">
        <v>9</v>
      </c>
      <c r="B9" s="4"/>
      <c r="C9" s="4"/>
      <c r="D9" s="54"/>
      <c r="F9" s="54"/>
      <c r="H9" s="54"/>
      <c r="J9" s="54"/>
    </row>
    <row r="10" spans="1:10" ht="21.75" customHeight="1">
      <c r="A10" s="25" t="s">
        <v>10</v>
      </c>
      <c r="B10" s="4"/>
      <c r="C10" s="4"/>
      <c r="D10" s="55"/>
      <c r="E10" s="55"/>
      <c r="F10" s="55"/>
      <c r="G10" s="55"/>
      <c r="H10" s="55"/>
      <c r="I10" s="55"/>
      <c r="J10" s="55"/>
    </row>
    <row r="11" spans="1:10" ht="21.75" customHeight="1">
      <c r="A11" s="19" t="s">
        <v>11</v>
      </c>
      <c r="B11" s="4"/>
      <c r="C11" s="4"/>
      <c r="D11" s="56"/>
      <c r="E11" s="28"/>
      <c r="F11" s="56"/>
      <c r="G11" s="28"/>
      <c r="H11" s="56"/>
      <c r="I11" s="28"/>
      <c r="J11" s="56"/>
    </row>
    <row r="12" spans="1:10" ht="21.75" customHeight="1">
      <c r="A12" s="25"/>
      <c r="B12" s="4"/>
      <c r="C12" s="4"/>
      <c r="D12" s="53"/>
      <c r="F12" s="53"/>
      <c r="H12" s="53"/>
      <c r="J12" s="53"/>
    </row>
    <row r="13" spans="1:10" ht="21.75" customHeight="1">
      <c r="A13" s="25" t="s">
        <v>12</v>
      </c>
      <c r="B13" s="4"/>
      <c r="C13" s="4"/>
      <c r="D13" s="53"/>
      <c r="F13" s="53"/>
      <c r="H13" s="53"/>
      <c r="J13" s="53"/>
    </row>
    <row r="14" spans="1:10" ht="23.25" customHeight="1">
      <c r="A14" s="18" t="s">
        <v>13</v>
      </c>
      <c r="B14" s="4"/>
      <c r="C14" s="4"/>
      <c r="D14" s="57"/>
      <c r="F14" s="57"/>
      <c r="H14" s="57"/>
      <c r="J14" s="57"/>
    </row>
    <row r="15" spans="1:10" ht="21.75" customHeight="1">
      <c r="A15" s="18" t="s">
        <v>14</v>
      </c>
      <c r="B15" s="4"/>
      <c r="C15" s="4"/>
      <c r="D15" s="57"/>
      <c r="F15" s="57"/>
      <c r="H15" s="57"/>
      <c r="J15" s="57"/>
    </row>
    <row r="16" spans="1:10" ht="22.4" customHeight="1">
      <c r="A16" s="25" t="s">
        <v>15</v>
      </c>
      <c r="B16" s="4"/>
      <c r="C16" s="4"/>
      <c r="D16" s="57"/>
      <c r="F16" s="57"/>
      <c r="H16" s="57"/>
      <c r="J16" s="57"/>
    </row>
    <row r="17" spans="1:10" ht="22.4" customHeight="1">
      <c r="A17" s="18" t="s">
        <v>16</v>
      </c>
      <c r="B17" s="4"/>
      <c r="C17" s="4"/>
      <c r="D17" s="57"/>
      <c r="F17" s="57"/>
      <c r="H17" s="57"/>
      <c r="J17" s="57"/>
    </row>
    <row r="18" spans="1:10" ht="22.4" customHeight="1">
      <c r="A18" s="19" t="s">
        <v>17</v>
      </c>
      <c r="C18" s="4"/>
      <c r="D18" s="49"/>
      <c r="E18" s="14"/>
      <c r="F18" s="50"/>
      <c r="G18" s="14"/>
      <c r="H18" s="49"/>
      <c r="I18" s="14"/>
      <c r="J18" s="49"/>
    </row>
    <row r="19" spans="1:10" ht="22.4" customHeight="1">
      <c r="A19" s="25" t="s">
        <v>18</v>
      </c>
      <c r="B19" s="4"/>
      <c r="C19" s="4"/>
      <c r="D19" s="59"/>
      <c r="F19" s="59"/>
      <c r="H19" s="59"/>
      <c r="J19" s="59"/>
    </row>
    <row r="20" spans="1:10" ht="21.75" customHeight="1">
      <c r="A20" s="19" t="s">
        <v>19</v>
      </c>
      <c r="B20" s="4"/>
      <c r="C20" s="4"/>
      <c r="D20" s="60"/>
      <c r="E20" s="14"/>
      <c r="F20" s="60"/>
      <c r="G20" s="14"/>
      <c r="H20" s="60"/>
      <c r="I20" s="14"/>
      <c r="J20" s="60"/>
    </row>
    <row r="21" spans="1:10" ht="21.75" customHeight="1">
      <c r="A21" s="19"/>
      <c r="B21" s="4"/>
      <c r="C21" s="4"/>
      <c r="D21" s="61"/>
      <c r="E21" s="14"/>
      <c r="F21" s="61"/>
      <c r="G21" s="14"/>
      <c r="H21" s="61"/>
      <c r="I21" s="14"/>
      <c r="J21" s="61"/>
    </row>
    <row r="22" spans="1:10" ht="22">
      <c r="A22" s="19" t="s">
        <v>20</v>
      </c>
      <c r="B22" s="4"/>
      <c r="C22" s="4"/>
      <c r="D22" s="61"/>
      <c r="E22" s="14"/>
      <c r="F22" s="61"/>
      <c r="G22" s="14"/>
      <c r="H22" s="61"/>
      <c r="I22" s="14"/>
      <c r="J22" s="61"/>
    </row>
    <row r="23" spans="1:10" ht="22">
      <c r="A23" s="40" t="s">
        <v>21</v>
      </c>
      <c r="B23" s="4"/>
      <c r="C23" s="4"/>
      <c r="D23" s="61"/>
      <c r="E23" s="14"/>
      <c r="F23" s="61"/>
      <c r="G23" s="14"/>
      <c r="H23" s="61"/>
      <c r="I23" s="14"/>
      <c r="J23" s="61"/>
    </row>
    <row r="24" spans="1:10" ht="21" customHeight="1">
      <c r="A24" s="25" t="s">
        <v>22</v>
      </c>
      <c r="B24" s="4"/>
      <c r="C24" s="4"/>
    </row>
    <row r="25" spans="1:10" ht="21" customHeight="1">
      <c r="A25" s="25" t="s">
        <v>23</v>
      </c>
      <c r="B25" s="4"/>
      <c r="C25" s="4"/>
      <c r="D25" s="53"/>
      <c r="F25" s="53"/>
      <c r="H25" s="53"/>
      <c r="J25" s="53"/>
    </row>
    <row r="26" spans="1:10" ht="21" customHeight="1">
      <c r="A26" s="40" t="s">
        <v>24</v>
      </c>
      <c r="B26" s="4"/>
      <c r="C26" s="4"/>
      <c r="D26" s="53"/>
      <c r="F26" s="53"/>
      <c r="H26" s="53"/>
      <c r="J26" s="53"/>
    </row>
    <row r="27" spans="1:10" ht="21" customHeight="1">
      <c r="A27" s="25" t="s">
        <v>25</v>
      </c>
      <c r="B27" s="4"/>
      <c r="C27" s="4"/>
    </row>
    <row r="28" spans="1:10" ht="21" customHeight="1">
      <c r="A28" s="25"/>
      <c r="B28" s="4"/>
      <c r="C28" s="4"/>
      <c r="D28" s="60"/>
      <c r="E28" s="14"/>
      <c r="F28" s="60"/>
      <c r="G28" s="14"/>
      <c r="H28" s="60"/>
      <c r="I28" s="14"/>
      <c r="J28" s="60"/>
    </row>
    <row r="29" spans="1:10" s="14" customFormat="1" ht="21.75" customHeight="1">
      <c r="A29" s="19" t="s">
        <v>26</v>
      </c>
      <c r="B29" s="15"/>
      <c r="C29" s="15"/>
      <c r="D29" s="60"/>
      <c r="F29" s="60"/>
      <c r="H29" s="60"/>
      <c r="J29" s="60"/>
    </row>
    <row r="30" spans="1:10" s="47" customFormat="1" ht="23.25" customHeight="1" thickBot="1">
      <c r="A30" s="72" t="s">
        <v>27</v>
      </c>
      <c r="B30" s="46"/>
      <c r="C30" s="46"/>
      <c r="D30" s="73"/>
      <c r="E30" s="74"/>
      <c r="F30" s="73"/>
      <c r="G30" s="74"/>
      <c r="H30" s="73"/>
      <c r="I30" s="74"/>
      <c r="J30" s="73"/>
    </row>
    <row r="31" spans="1:10" ht="9" customHeight="1" thickTop="1">
      <c r="A31" s="19"/>
      <c r="B31" s="4"/>
      <c r="C31" s="4"/>
      <c r="D31" s="62"/>
      <c r="E31" s="63"/>
      <c r="F31" s="62"/>
      <c r="G31" s="63"/>
      <c r="H31" s="63"/>
      <c r="I31" s="63"/>
      <c r="J31" s="63"/>
    </row>
    <row r="32" spans="1:10" ht="19.5" customHeight="1">
      <c r="A32" s="19" t="s">
        <v>28</v>
      </c>
      <c r="B32" s="4"/>
      <c r="C32" s="4"/>
    </row>
    <row r="33" spans="1:10" ht="19.5" customHeight="1">
      <c r="A33" s="25" t="s">
        <v>29</v>
      </c>
      <c r="B33" s="4"/>
      <c r="C33" s="4"/>
      <c r="D33" s="64"/>
      <c r="E33" s="65"/>
      <c r="F33" s="64"/>
      <c r="G33" s="65"/>
      <c r="H33" s="64"/>
      <c r="I33" s="65"/>
      <c r="J33" s="64"/>
    </row>
    <row r="34" spans="1:10" ht="19.5" customHeight="1">
      <c r="A34" s="25" t="s">
        <v>30</v>
      </c>
      <c r="B34" s="4"/>
      <c r="C34" s="4"/>
      <c r="D34" s="66"/>
      <c r="E34" s="65"/>
      <c r="F34" s="66"/>
      <c r="G34" s="67"/>
      <c r="H34" s="58"/>
      <c r="J34" s="58"/>
    </row>
    <row r="35" spans="1:10" ht="19.5" customHeight="1" thickBot="1">
      <c r="A35" s="19" t="s">
        <v>31</v>
      </c>
      <c r="B35" s="4"/>
      <c r="C35" s="4"/>
      <c r="D35" s="68"/>
      <c r="E35" s="63"/>
      <c r="F35" s="68"/>
      <c r="G35" s="63"/>
      <c r="H35" s="68"/>
      <c r="I35" s="63"/>
      <c r="J35" s="68"/>
    </row>
    <row r="36" spans="1:10" ht="7.5" customHeight="1" thickTop="1">
      <c r="A36" s="19"/>
      <c r="B36" s="4"/>
      <c r="C36" s="4"/>
      <c r="D36" s="62"/>
      <c r="E36" s="63"/>
      <c r="F36" s="62"/>
      <c r="G36" s="63"/>
      <c r="H36" s="63"/>
      <c r="I36" s="63"/>
      <c r="J36" s="63"/>
    </row>
    <row r="37" spans="1:10" ht="20.25" customHeight="1">
      <c r="A37" s="19" t="s">
        <v>32</v>
      </c>
      <c r="B37" s="4"/>
      <c r="C37" s="4"/>
      <c r="D37" s="62"/>
      <c r="E37" s="63"/>
      <c r="F37" s="62"/>
      <c r="G37" s="63"/>
      <c r="H37" s="63"/>
      <c r="I37" s="63"/>
      <c r="J37" s="63"/>
    </row>
    <row r="38" spans="1:10" ht="20.25" customHeight="1">
      <c r="A38" s="25" t="s">
        <v>29</v>
      </c>
      <c r="B38" s="4"/>
      <c r="C38" s="4"/>
      <c r="D38" s="64"/>
      <c r="E38" s="65"/>
      <c r="F38" s="64"/>
      <c r="G38" s="65"/>
      <c r="H38" s="64"/>
      <c r="I38" s="65"/>
      <c r="J38" s="64"/>
    </row>
    <row r="39" spans="1:10" ht="20.25" customHeight="1">
      <c r="A39" s="25" t="s">
        <v>30</v>
      </c>
      <c r="B39" s="4"/>
      <c r="C39" s="4"/>
      <c r="D39" s="66"/>
      <c r="E39" s="65"/>
      <c r="F39" s="66"/>
      <c r="G39" s="67"/>
      <c r="H39" s="58"/>
      <c r="J39" s="58"/>
    </row>
    <row r="40" spans="1:10" ht="20.25" customHeight="1" thickBot="1">
      <c r="A40" s="19" t="s">
        <v>27</v>
      </c>
      <c r="B40" s="4"/>
      <c r="C40" s="4"/>
      <c r="D40" s="68"/>
      <c r="E40" s="63"/>
      <c r="F40" s="68"/>
      <c r="G40" s="63"/>
      <c r="H40" s="68"/>
      <c r="I40" s="63"/>
      <c r="J40" s="68"/>
    </row>
    <row r="41" spans="1:10" ht="9.75" customHeight="1" thickTop="1">
      <c r="B41" s="4"/>
      <c r="C41" s="4"/>
      <c r="D41" s="62"/>
      <c r="E41" s="63"/>
      <c r="F41" s="62"/>
      <c r="G41" s="63"/>
      <c r="H41" s="63"/>
      <c r="I41" s="63"/>
      <c r="J41" s="63"/>
    </row>
    <row r="42" spans="1:10" ht="21" customHeight="1">
      <c r="A42" s="19" t="s">
        <v>33</v>
      </c>
      <c r="B42" s="4"/>
      <c r="C42" s="4"/>
      <c r="D42" s="62"/>
      <c r="E42" s="63"/>
      <c r="F42" s="62"/>
      <c r="G42" s="63"/>
      <c r="H42" s="63"/>
      <c r="I42" s="63"/>
      <c r="J42" s="63"/>
    </row>
    <row r="43" spans="1:10" ht="21" customHeight="1" thickBot="1">
      <c r="A43" s="25" t="s">
        <v>34</v>
      </c>
      <c r="B43" s="4"/>
      <c r="C43" s="4"/>
      <c r="D43" s="69"/>
      <c r="E43"/>
      <c r="F43" s="69"/>
      <c r="G43"/>
      <c r="H43" s="69"/>
      <c r="I43"/>
      <c r="J43" s="69"/>
    </row>
    <row r="44" spans="1:10" ht="22.4" customHeight="1" thickTop="1"/>
    <row r="45" spans="1:10" ht="22.4" customHeight="1"/>
    <row r="46" spans="1:10" ht="22.4" customHeight="1"/>
    <row r="47" spans="1:10" ht="22.4" customHeight="1"/>
    <row r="48" spans="1:10" ht="22.4" customHeight="1"/>
    <row r="49" ht="22.4" customHeight="1"/>
    <row r="50" ht="22.4" customHeight="1"/>
    <row r="51" ht="22.4" customHeight="1"/>
    <row r="52" ht="22.4" customHeight="1"/>
    <row r="53" ht="22.4" customHeight="1"/>
    <row r="54" ht="22.4" customHeight="1"/>
    <row r="55" ht="22.4" customHeight="1"/>
    <row r="56" ht="22.4" customHeight="1"/>
    <row r="57" ht="22.4" customHeight="1"/>
    <row r="58" ht="22.4" customHeight="1"/>
    <row r="59" ht="22.4" customHeight="1"/>
    <row r="60" ht="22.4" customHeight="1"/>
    <row r="61" ht="22.4" customHeight="1"/>
    <row r="62" ht="22.4" customHeight="1"/>
    <row r="63" ht="22.4" customHeight="1"/>
    <row r="64" ht="22.4" customHeight="1"/>
    <row r="65" ht="22.4" customHeight="1"/>
    <row r="66" ht="22.4" customHeight="1"/>
    <row r="67" ht="20.149999999999999" customHeight="1"/>
    <row r="68" ht="20.149999999999999" customHeight="1"/>
    <row r="69" ht="20.149999999999999" customHeight="1"/>
    <row r="70" ht="20.149999999999999" customHeight="1"/>
    <row r="71" ht="20.149999999999999" customHeight="1"/>
    <row r="72" ht="20.149999999999999" customHeight="1"/>
    <row r="73" ht="20.149999999999999" customHeight="1"/>
    <row r="74" ht="20.149999999999999" customHeight="1"/>
    <row r="75" ht="20.149999999999999" customHeight="1"/>
    <row r="76" ht="20.149999999999999" customHeight="1"/>
    <row r="77" ht="20.149999999999999" customHeight="1"/>
    <row r="78" ht="20.149999999999999" customHeight="1"/>
    <row r="79" ht="20.149999999999999" customHeight="1"/>
    <row r="80" ht="20.149999999999999" customHeight="1"/>
    <row r="81" ht="19.5" customHeight="1"/>
    <row r="82" ht="20.149999999999999" customHeight="1"/>
    <row r="83" ht="20.149999999999999" customHeight="1"/>
    <row r="84" ht="20.149999999999999" customHeight="1"/>
    <row r="85" ht="20.149999999999999" customHeight="1"/>
    <row r="86" ht="20.149999999999999" customHeight="1"/>
    <row r="87" ht="20.149999999999999" customHeight="1"/>
    <row r="88" ht="20.149999999999999" customHeight="1"/>
    <row r="89" ht="20.149999999999999" customHeight="1"/>
    <row r="90" ht="20.149999999999999" customHeight="1"/>
    <row r="91" ht="20.149999999999999" customHeight="1"/>
    <row r="92" ht="20.149999999999999" customHeight="1"/>
    <row r="93" ht="19.5" customHeight="1"/>
    <row r="94" ht="19.5" customHeight="1"/>
    <row r="95" ht="19.5" customHeight="1"/>
    <row r="96" ht="19.5" customHeight="1"/>
    <row r="97" ht="19.5" customHeight="1"/>
    <row r="98" ht="19.5" customHeight="1"/>
    <row r="99" ht="19.5" customHeight="1"/>
    <row r="100" ht="19.5" customHeight="1"/>
    <row r="101" ht="19.5" customHeight="1"/>
    <row r="102" ht="19.5" customHeight="1"/>
    <row r="103" ht="19.5" customHeight="1"/>
    <row r="104" ht="19.5" customHeight="1"/>
    <row r="105" ht="19.5" customHeight="1"/>
    <row r="106" ht="19.5" customHeight="1"/>
    <row r="107" ht="19.5"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19.5" customHeight="1"/>
    <row r="121" ht="20.149999999999999" customHeight="1"/>
    <row r="122" ht="20.149999999999999" customHeight="1"/>
    <row r="123" ht="20.149999999999999" customHeight="1"/>
    <row r="124" ht="19.5" customHeight="1"/>
    <row r="125" ht="20.149999999999999" customHeight="1"/>
    <row r="126" ht="20.149999999999999" customHeight="1"/>
    <row r="127" ht="19.5" customHeight="1"/>
    <row r="128" ht="20.149999999999999" customHeight="1"/>
    <row r="129" spans="1:10" ht="20.149999999999999" customHeight="1"/>
    <row r="130" spans="1:10" ht="20.149999999999999" customHeight="1"/>
    <row r="131" spans="1:10" ht="23.25" customHeight="1"/>
    <row r="132" spans="1:10" ht="23.25" customHeight="1"/>
    <row r="133" spans="1:10" s="70" customFormat="1" ht="23.25" customHeight="1">
      <c r="A133" s="18"/>
      <c r="B133"/>
      <c r="C133" s="5"/>
      <c r="D133" s="5"/>
      <c r="E133" s="5"/>
      <c r="F133" s="5"/>
      <c r="G133" s="5"/>
      <c r="H133" s="5"/>
      <c r="I133" s="5"/>
      <c r="J133" s="5"/>
    </row>
    <row r="134" spans="1:10" ht="23.25" customHeight="1"/>
    <row r="135" spans="1:10" ht="23.25" customHeight="1"/>
    <row r="136" spans="1:10" ht="23.25" customHeight="1"/>
    <row r="137" spans="1:10" ht="23.25" customHeight="1"/>
    <row r="138" spans="1:10" ht="23.25" customHeight="1"/>
    <row r="139" spans="1:10" ht="23.25" customHeight="1"/>
    <row r="140" spans="1:10" ht="23.25" customHeight="1"/>
    <row r="141" spans="1:10" ht="23.25" customHeight="1"/>
    <row r="142" spans="1:10" ht="23.25" customHeight="1"/>
    <row r="143" spans="1:10" ht="23.25" customHeight="1"/>
    <row r="144" spans="1:10" ht="23.25" customHeight="1"/>
    <row r="145" ht="23.25" customHeight="1"/>
  </sheetData>
  <mergeCells count="5">
    <mergeCell ref="D1:F1"/>
    <mergeCell ref="H1:J1"/>
    <mergeCell ref="D2:F2"/>
    <mergeCell ref="H2:J2"/>
    <mergeCell ref="D5:J5"/>
  </mergeCells>
  <pageMargins left="0.7" right="0.7" top="0.75" bottom="0.75" header="0.3" footer="0.3"/>
  <pageSetup paperSize="9" orientation="portrait" r:id="rId1"/>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F3C73-DB91-45E2-91FF-D6B1D76FC9B3}">
  <dimension ref="A1:K89"/>
  <sheetViews>
    <sheetView tabSelected="1" view="pageBreakPreview" zoomScale="90" zoomScaleNormal="70" zoomScaleSheetLayoutView="90" workbookViewId="0"/>
  </sheetViews>
  <sheetFormatPr defaultColWidth="9.09765625" defaultRowHeight="21.5"/>
  <cols>
    <col min="1" max="1" width="42.69921875" style="9" customWidth="1"/>
    <col min="2" max="2" width="9.5" style="4" customWidth="1"/>
    <col min="3" max="3" width="3.296875" style="5" customWidth="1"/>
    <col min="4" max="4" width="14.5" style="6" customWidth="1"/>
    <col min="5" max="5" width="1.3984375" style="5" customWidth="1"/>
    <col min="6" max="6" width="14.5" style="6" customWidth="1"/>
    <col min="7" max="7" width="1.3984375" style="5" customWidth="1"/>
    <col min="8" max="8" width="14.5" style="5" customWidth="1"/>
    <col min="9" max="9" width="1.3984375" style="5" customWidth="1"/>
    <col min="10" max="10" width="14.5" style="5" customWidth="1"/>
    <col min="11" max="16384" width="9.09765625" style="5"/>
  </cols>
  <sheetData>
    <row r="1" spans="1:11" ht="22.5" customHeight="1">
      <c r="A1" s="130" t="s">
        <v>35</v>
      </c>
      <c r="C1" s="8"/>
      <c r="E1" s="8"/>
      <c r="G1" s="8"/>
      <c r="H1" s="8"/>
      <c r="I1" s="8"/>
      <c r="J1" s="8"/>
    </row>
    <row r="2" spans="1:11" ht="22.5" customHeight="1">
      <c r="A2" s="130" t="s">
        <v>36</v>
      </c>
      <c r="C2" s="8"/>
      <c r="E2" s="8"/>
      <c r="G2" s="8"/>
      <c r="H2" s="8"/>
      <c r="I2" s="8"/>
      <c r="J2" s="8"/>
    </row>
    <row r="3" spans="1:11" s="91" customFormat="1" ht="22.5" customHeight="1">
      <c r="A3" s="90"/>
      <c r="B3" s="99"/>
      <c r="C3" s="100"/>
      <c r="D3" s="101"/>
      <c r="F3" s="101"/>
    </row>
    <row r="4" spans="1:11" ht="22.4" customHeight="1">
      <c r="C4" s="2"/>
      <c r="D4" s="177" t="s">
        <v>0</v>
      </c>
      <c r="E4" s="177"/>
      <c r="F4" s="177"/>
      <c r="G4" s="38"/>
      <c r="H4" s="177" t="s">
        <v>37</v>
      </c>
      <c r="I4" s="177"/>
      <c r="J4" s="177"/>
    </row>
    <row r="5" spans="1:11" ht="22.4" customHeight="1">
      <c r="C5" s="2"/>
      <c r="D5" s="112" t="s">
        <v>185</v>
      </c>
      <c r="E5" s="2"/>
      <c r="F5" s="26" t="s">
        <v>38</v>
      </c>
      <c r="G5" s="2"/>
      <c r="H5" s="112" t="s">
        <v>185</v>
      </c>
      <c r="I5" s="2"/>
      <c r="J5" s="26" t="s">
        <v>38</v>
      </c>
    </row>
    <row r="6" spans="1:11" ht="22.4" customHeight="1">
      <c r="A6" s="11" t="s">
        <v>39</v>
      </c>
      <c r="B6" s="4" t="s">
        <v>3</v>
      </c>
      <c r="C6" s="2"/>
      <c r="D6" s="26">
        <v>2567</v>
      </c>
      <c r="E6" s="2"/>
      <c r="F6" s="26">
        <v>2566</v>
      </c>
      <c r="G6" s="2"/>
      <c r="H6" s="26">
        <v>2567</v>
      </c>
      <c r="I6" s="2"/>
      <c r="J6" s="26">
        <v>2566</v>
      </c>
    </row>
    <row r="7" spans="1:11" ht="22.4" customHeight="1">
      <c r="A7" s="11"/>
      <c r="B7" s="121"/>
      <c r="C7" s="2"/>
      <c r="D7" s="112" t="s">
        <v>40</v>
      </c>
      <c r="E7" s="2"/>
      <c r="F7" s="26"/>
      <c r="G7" s="2"/>
      <c r="H7" s="112" t="s">
        <v>40</v>
      </c>
      <c r="I7" s="2"/>
      <c r="J7" s="26"/>
    </row>
    <row r="8" spans="1:11" ht="20" customHeight="1">
      <c r="C8" s="2"/>
      <c r="D8" s="179" t="s">
        <v>5</v>
      </c>
      <c r="E8" s="179"/>
      <c r="F8" s="179"/>
      <c r="G8" s="179"/>
      <c r="H8" s="179"/>
      <c r="I8" s="179"/>
      <c r="J8" s="179"/>
    </row>
    <row r="9" spans="1:11" ht="22.4" customHeight="1">
      <c r="A9" s="129" t="s">
        <v>41</v>
      </c>
      <c r="C9" s="26"/>
      <c r="D9" s="102"/>
      <c r="E9" s="14"/>
      <c r="F9" s="102"/>
      <c r="G9" s="14"/>
      <c r="H9" s="103"/>
      <c r="I9" s="103"/>
      <c r="J9" s="103"/>
    </row>
    <row r="10" spans="1:11" ht="22.4" customHeight="1">
      <c r="A10" s="24" t="s">
        <v>42</v>
      </c>
      <c r="C10" s="26"/>
      <c r="D10" s="27">
        <v>262859</v>
      </c>
      <c r="E10" s="27"/>
      <c r="F10" s="86">
        <v>399995</v>
      </c>
      <c r="G10" s="27"/>
      <c r="H10" s="27">
        <v>262015</v>
      </c>
      <c r="I10" s="27"/>
      <c r="J10" s="27">
        <v>399046</v>
      </c>
    </row>
    <row r="11" spans="1:11" ht="22.4" customHeight="1">
      <c r="A11" s="24" t="s">
        <v>43</v>
      </c>
      <c r="B11" s="122" t="s">
        <v>44</v>
      </c>
      <c r="C11" s="26"/>
      <c r="D11" s="27">
        <v>308474</v>
      </c>
      <c r="E11" s="27"/>
      <c r="F11" s="86">
        <v>314971</v>
      </c>
      <c r="G11" s="27"/>
      <c r="H11" s="27">
        <v>308474</v>
      </c>
      <c r="I11" s="27"/>
      <c r="J11" s="27">
        <v>314971</v>
      </c>
    </row>
    <row r="12" spans="1:11" ht="22.4" customHeight="1">
      <c r="A12" s="24" t="s">
        <v>45</v>
      </c>
      <c r="C12" s="26"/>
      <c r="D12" s="27">
        <v>9675</v>
      </c>
      <c r="E12" s="27"/>
      <c r="F12" s="86">
        <v>7580</v>
      </c>
      <c r="G12" s="27"/>
      <c r="H12" s="27">
        <v>9675</v>
      </c>
      <c r="I12" s="27"/>
      <c r="J12" s="27">
        <v>7580</v>
      </c>
    </row>
    <row r="13" spans="1:11" ht="22.4" customHeight="1">
      <c r="A13" s="24" t="s">
        <v>46</v>
      </c>
      <c r="C13" s="26"/>
      <c r="D13" s="27">
        <v>32536</v>
      </c>
      <c r="E13" s="27"/>
      <c r="F13" s="86">
        <v>14046</v>
      </c>
      <c r="G13" s="27"/>
      <c r="H13" s="27">
        <v>32536</v>
      </c>
      <c r="I13" s="27"/>
      <c r="J13" s="27">
        <v>14046</v>
      </c>
    </row>
    <row r="14" spans="1:11" ht="22.4" customHeight="1">
      <c r="A14" s="24" t="s">
        <v>47</v>
      </c>
      <c r="C14" s="26"/>
      <c r="D14" s="27">
        <v>8983</v>
      </c>
      <c r="E14" s="27"/>
      <c r="F14" s="86">
        <v>8628</v>
      </c>
      <c r="G14" s="27"/>
      <c r="H14" s="27">
        <v>8983</v>
      </c>
      <c r="I14" s="27"/>
      <c r="J14" s="27">
        <v>8628</v>
      </c>
    </row>
    <row r="15" spans="1:11" ht="22.4" customHeight="1">
      <c r="A15" s="24" t="s">
        <v>48</v>
      </c>
      <c r="C15" s="26"/>
      <c r="D15" s="27">
        <v>0</v>
      </c>
      <c r="E15" s="27"/>
      <c r="F15" s="86">
        <v>5729</v>
      </c>
      <c r="G15" s="27"/>
      <c r="H15" s="27">
        <v>0</v>
      </c>
      <c r="I15" s="27"/>
      <c r="J15" s="27">
        <v>5729</v>
      </c>
    </row>
    <row r="16" spans="1:11" ht="22.4" customHeight="1">
      <c r="A16" s="24" t="s">
        <v>49</v>
      </c>
      <c r="B16" s="5"/>
      <c r="C16" s="26"/>
      <c r="D16" s="27">
        <v>21368</v>
      </c>
      <c r="E16" s="27"/>
      <c r="F16" s="86">
        <v>17967</v>
      </c>
      <c r="G16" s="27"/>
      <c r="H16" s="27">
        <v>21286</v>
      </c>
      <c r="I16" s="27"/>
      <c r="J16" s="27">
        <v>17910</v>
      </c>
      <c r="K16" s="134"/>
    </row>
    <row r="17" spans="1:10" ht="22.4" customHeight="1">
      <c r="A17" s="10" t="s">
        <v>50</v>
      </c>
      <c r="C17" s="26"/>
      <c r="D17" s="32">
        <f>SUM(D10:D16)</f>
        <v>643895</v>
      </c>
      <c r="E17" s="3"/>
      <c r="F17" s="87">
        <f>SUM(F10:F16)</f>
        <v>768916</v>
      </c>
      <c r="G17" s="3"/>
      <c r="H17" s="32">
        <f>SUM(H10:H16)</f>
        <v>642969</v>
      </c>
      <c r="I17" s="3"/>
      <c r="J17" s="87">
        <f>SUM(J10:J16)</f>
        <v>767910</v>
      </c>
    </row>
    <row r="18" spans="1:10" s="91" customFormat="1" ht="15" customHeight="1">
      <c r="A18" s="104"/>
      <c r="B18" s="99"/>
      <c r="C18" s="105"/>
      <c r="D18" s="106"/>
      <c r="E18" s="106"/>
      <c r="F18" s="106"/>
      <c r="G18" s="106"/>
      <c r="H18" s="106"/>
      <c r="I18" s="106"/>
      <c r="J18" s="106"/>
    </row>
    <row r="19" spans="1:10" ht="22">
      <c r="A19" s="7" t="s">
        <v>51</v>
      </c>
      <c r="C19" s="26"/>
      <c r="D19" s="35"/>
      <c r="E19" s="35"/>
      <c r="F19" s="35"/>
      <c r="G19" s="35"/>
      <c r="H19" s="35"/>
      <c r="I19" s="35"/>
      <c r="J19" s="35"/>
    </row>
    <row r="20" spans="1:10">
      <c r="A20" s="24" t="s">
        <v>52</v>
      </c>
      <c r="C20" s="26"/>
      <c r="D20" s="27">
        <v>0</v>
      </c>
      <c r="E20" s="27"/>
      <c r="F20" s="27">
        <v>0</v>
      </c>
      <c r="G20" s="27"/>
      <c r="H20" s="27">
        <v>0</v>
      </c>
      <c r="I20" s="27"/>
      <c r="J20" s="27">
        <v>0</v>
      </c>
    </row>
    <row r="21" spans="1:10" ht="22.4" customHeight="1">
      <c r="A21" s="24" t="s">
        <v>54</v>
      </c>
      <c r="B21" s="4">
        <v>4</v>
      </c>
      <c r="C21" s="26"/>
      <c r="D21" s="27">
        <v>3300189</v>
      </c>
      <c r="E21" s="27"/>
      <c r="F21" s="86">
        <v>2986816</v>
      </c>
      <c r="G21" s="27"/>
      <c r="H21" s="27">
        <v>3300189</v>
      </c>
      <c r="I21" s="27"/>
      <c r="J21" s="27">
        <v>2986816</v>
      </c>
    </row>
    <row r="22" spans="1:10" ht="22.4" customHeight="1">
      <c r="A22" s="24" t="s">
        <v>55</v>
      </c>
      <c r="B22" s="4">
        <v>5</v>
      </c>
      <c r="C22" s="26"/>
      <c r="D22" s="27">
        <v>221083</v>
      </c>
      <c r="E22" s="27"/>
      <c r="F22" s="86">
        <v>231035</v>
      </c>
      <c r="G22" s="27"/>
      <c r="H22" s="27">
        <v>221083</v>
      </c>
      <c r="I22" s="27"/>
      <c r="J22" s="27">
        <v>231035</v>
      </c>
    </row>
    <row r="23" spans="1:10" ht="22.4" customHeight="1">
      <c r="A23" s="24" t="s">
        <v>56</v>
      </c>
      <c r="B23" s="4">
        <v>6</v>
      </c>
      <c r="C23" s="26"/>
      <c r="D23" s="27">
        <v>132114</v>
      </c>
      <c r="E23" s="27"/>
      <c r="F23" s="86">
        <v>154032</v>
      </c>
      <c r="G23" s="27"/>
      <c r="H23" s="27">
        <v>132114</v>
      </c>
      <c r="I23" s="27"/>
      <c r="J23" s="27">
        <v>154032</v>
      </c>
    </row>
    <row r="24" spans="1:10" ht="22.4" customHeight="1">
      <c r="A24" s="24" t="s">
        <v>57</v>
      </c>
      <c r="C24" s="26"/>
      <c r="D24" s="27">
        <v>16359</v>
      </c>
      <c r="E24" s="27"/>
      <c r="F24" s="86">
        <v>14300</v>
      </c>
      <c r="G24" s="27"/>
      <c r="H24" s="27">
        <v>16359</v>
      </c>
      <c r="I24" s="27"/>
      <c r="J24" s="27">
        <v>14300</v>
      </c>
    </row>
    <row r="25" spans="1:10" ht="22.4" customHeight="1">
      <c r="A25" s="24" t="s">
        <v>58</v>
      </c>
      <c r="C25" s="26"/>
      <c r="D25" s="27">
        <v>18341</v>
      </c>
      <c r="E25" s="27"/>
      <c r="F25" s="86">
        <v>18047</v>
      </c>
      <c r="G25" s="27"/>
      <c r="H25" s="27">
        <v>18341</v>
      </c>
      <c r="I25" s="27"/>
      <c r="J25" s="27">
        <v>18047</v>
      </c>
    </row>
    <row r="26" spans="1:10" ht="22.4" customHeight="1">
      <c r="A26" s="24" t="s">
        <v>59</v>
      </c>
      <c r="C26" s="26"/>
      <c r="D26" s="27">
        <v>6321</v>
      </c>
      <c r="E26" s="27"/>
      <c r="F26" s="86">
        <v>6309</v>
      </c>
      <c r="G26" s="27"/>
      <c r="H26" s="27">
        <v>6321</v>
      </c>
      <c r="I26" s="27"/>
      <c r="J26" s="27">
        <v>6309</v>
      </c>
    </row>
    <row r="27" spans="1:10" ht="22.4" customHeight="1">
      <c r="A27" s="24" t="s">
        <v>60</v>
      </c>
      <c r="C27" s="26"/>
      <c r="D27" s="27">
        <v>21027</v>
      </c>
      <c r="E27" s="27"/>
      <c r="F27" s="86">
        <v>19668</v>
      </c>
      <c r="G27" s="27"/>
      <c r="H27" s="27">
        <v>21027</v>
      </c>
      <c r="I27" s="27"/>
      <c r="J27" s="27">
        <v>19668</v>
      </c>
    </row>
    <row r="28" spans="1:10" ht="22.4" customHeight="1">
      <c r="A28" s="24" t="s">
        <v>61</v>
      </c>
      <c r="C28" s="26"/>
      <c r="D28" s="27">
        <v>18218</v>
      </c>
      <c r="E28" s="27"/>
      <c r="F28" s="86">
        <v>18619</v>
      </c>
      <c r="G28" s="27"/>
      <c r="H28" s="27">
        <v>18218</v>
      </c>
      <c r="I28" s="27"/>
      <c r="J28" s="27">
        <v>18619</v>
      </c>
    </row>
    <row r="29" spans="1:10" ht="22.4" customHeight="1">
      <c r="A29" s="24" t="s">
        <v>62</v>
      </c>
      <c r="C29" s="26"/>
      <c r="D29" s="27">
        <v>23930</v>
      </c>
      <c r="E29" s="27"/>
      <c r="F29" s="86">
        <v>21857</v>
      </c>
      <c r="G29" s="27"/>
      <c r="H29" s="27">
        <v>23930</v>
      </c>
      <c r="I29" s="27"/>
      <c r="J29" s="27">
        <v>21857</v>
      </c>
    </row>
    <row r="30" spans="1:10" ht="22.4" customHeight="1">
      <c r="A30" s="24" t="s">
        <v>63</v>
      </c>
      <c r="C30" s="26"/>
      <c r="D30" s="27">
        <v>5615</v>
      </c>
      <c r="E30" s="27"/>
      <c r="F30" s="86">
        <v>5252</v>
      </c>
      <c r="G30" s="27"/>
      <c r="H30" s="27">
        <v>5607</v>
      </c>
      <c r="I30" s="27"/>
      <c r="J30" s="27">
        <v>5244</v>
      </c>
    </row>
    <row r="31" spans="1:10" ht="22.4" customHeight="1">
      <c r="A31" s="10" t="s">
        <v>64</v>
      </c>
      <c r="C31" s="26"/>
      <c r="D31" s="32">
        <f>SUM(D20:D30)</f>
        <v>3763197</v>
      </c>
      <c r="E31" s="3"/>
      <c r="F31" s="87">
        <f>SUM(F20:F30)</f>
        <v>3475935</v>
      </c>
      <c r="G31" s="3"/>
      <c r="H31" s="32">
        <f>SUM(H20:H30)</f>
        <v>3763189</v>
      </c>
      <c r="I31" s="21"/>
      <c r="J31" s="87">
        <f>SUM(J20:J30)</f>
        <v>3475927</v>
      </c>
    </row>
    <row r="32" spans="1:10" s="91" customFormat="1" ht="15" customHeight="1">
      <c r="A32" s="90"/>
      <c r="B32" s="99"/>
      <c r="C32" s="105"/>
      <c r="D32" s="92"/>
      <c r="E32" s="107"/>
      <c r="F32" s="92"/>
      <c r="G32" s="107"/>
      <c r="H32" s="92"/>
      <c r="I32" s="108"/>
      <c r="J32" s="92"/>
    </row>
    <row r="33" spans="1:10" ht="22.4" customHeight="1" thickBot="1">
      <c r="A33" s="10" t="s">
        <v>65</v>
      </c>
      <c r="C33" s="26"/>
      <c r="D33" s="33">
        <f>D31+D17</f>
        <v>4407092</v>
      </c>
      <c r="E33" s="3"/>
      <c r="F33" s="33">
        <f>F31+F17</f>
        <v>4244851</v>
      </c>
      <c r="G33" s="3"/>
      <c r="H33" s="33">
        <f>H31+H17</f>
        <v>4406158</v>
      </c>
      <c r="I33" s="21"/>
      <c r="J33" s="33">
        <f>J31+J17</f>
        <v>4243837</v>
      </c>
    </row>
    <row r="34" spans="1:10" s="110" customFormat="1" ht="22.5" customHeight="1" thickTop="1">
      <c r="A34" s="130" t="s">
        <v>35</v>
      </c>
      <c r="B34" s="109"/>
      <c r="D34" s="111"/>
      <c r="E34" s="111"/>
      <c r="F34" s="111"/>
      <c r="G34" s="111"/>
      <c r="H34" s="111"/>
      <c r="I34" s="111"/>
      <c r="J34" s="111"/>
    </row>
    <row r="35" spans="1:10" s="110" customFormat="1" ht="22.5" customHeight="1">
      <c r="A35" s="130" t="s">
        <v>36</v>
      </c>
      <c r="B35" s="109"/>
      <c r="D35" s="111"/>
      <c r="F35" s="111"/>
    </row>
    <row r="36" spans="1:10" s="110" customFormat="1" ht="22.5" customHeight="1">
      <c r="A36" s="11"/>
      <c r="B36" s="109"/>
      <c r="D36" s="111"/>
      <c r="F36" s="111"/>
    </row>
    <row r="37" spans="1:10" ht="22.4" customHeight="1">
      <c r="A37" s="24"/>
      <c r="C37" s="26"/>
      <c r="D37" s="177" t="s">
        <v>0</v>
      </c>
      <c r="E37" s="177"/>
      <c r="F37" s="177"/>
      <c r="G37" s="38"/>
      <c r="H37" s="177" t="s">
        <v>37</v>
      </c>
      <c r="I37" s="177"/>
      <c r="J37" s="177"/>
    </row>
    <row r="38" spans="1:10" ht="22.4" customHeight="1">
      <c r="A38" s="24"/>
      <c r="C38" s="26"/>
      <c r="D38" s="112" t="s">
        <v>185</v>
      </c>
      <c r="E38" s="2"/>
      <c r="F38" s="26" t="s">
        <v>38</v>
      </c>
      <c r="G38" s="2"/>
      <c r="H38" s="112" t="s">
        <v>185</v>
      </c>
      <c r="I38" s="2"/>
      <c r="J38" s="26" t="s">
        <v>38</v>
      </c>
    </row>
    <row r="39" spans="1:10" ht="24" customHeight="1">
      <c r="A39" s="11" t="s">
        <v>66</v>
      </c>
      <c r="B39" s="4" t="s">
        <v>3</v>
      </c>
      <c r="C39" s="26"/>
      <c r="D39" s="26">
        <v>2567</v>
      </c>
      <c r="E39" s="2"/>
      <c r="F39" s="26">
        <v>2566</v>
      </c>
      <c r="G39" s="2"/>
      <c r="H39" s="26">
        <v>2567</v>
      </c>
      <c r="I39" s="2"/>
      <c r="J39" s="26">
        <v>2566</v>
      </c>
    </row>
    <row r="40" spans="1:10" ht="24" customHeight="1">
      <c r="A40" s="11"/>
      <c r="B40" s="121"/>
      <c r="C40" s="26"/>
      <c r="D40" s="112" t="s">
        <v>40</v>
      </c>
      <c r="E40" s="2"/>
      <c r="F40" s="26"/>
      <c r="G40" s="2"/>
      <c r="H40" s="112" t="s">
        <v>40</v>
      </c>
      <c r="I40" s="2"/>
      <c r="J40" s="26"/>
    </row>
    <row r="41" spans="1:10" ht="22.4" customHeight="1">
      <c r="A41" s="10"/>
      <c r="C41" s="26"/>
      <c r="D41" s="179" t="s">
        <v>5</v>
      </c>
      <c r="E41" s="179"/>
      <c r="F41" s="179"/>
      <c r="G41" s="179"/>
      <c r="H41" s="179"/>
      <c r="I41" s="179"/>
      <c r="J41" s="179"/>
    </row>
    <row r="42" spans="1:10" ht="22.4" customHeight="1">
      <c r="A42" s="7" t="s">
        <v>67</v>
      </c>
      <c r="C42" s="26"/>
      <c r="D42" s="112"/>
      <c r="E42" s="26"/>
      <c r="F42" s="112"/>
      <c r="G42" s="26"/>
      <c r="H42" s="26"/>
      <c r="I42" s="26"/>
      <c r="J42" s="26"/>
    </row>
    <row r="43" spans="1:10" ht="22.4" customHeight="1">
      <c r="A43" s="24" t="s">
        <v>68</v>
      </c>
      <c r="B43" s="4">
        <v>2</v>
      </c>
      <c r="C43" s="26"/>
      <c r="D43" s="27">
        <v>590513</v>
      </c>
      <c r="E43" s="166"/>
      <c r="F43" s="86">
        <v>329201</v>
      </c>
      <c r="G43" s="166"/>
      <c r="H43" s="27">
        <v>590482</v>
      </c>
      <c r="I43" s="166"/>
      <c r="J43" s="27">
        <v>329140</v>
      </c>
    </row>
    <row r="44" spans="1:10" ht="22.4" customHeight="1">
      <c r="A44" s="25" t="s">
        <v>69</v>
      </c>
      <c r="C44" s="26"/>
      <c r="D44" s="27">
        <v>15483</v>
      </c>
      <c r="E44" s="166"/>
      <c r="F44" s="86">
        <v>15030</v>
      </c>
      <c r="G44" s="166"/>
      <c r="H44" s="27">
        <v>15483</v>
      </c>
      <c r="I44" s="166"/>
      <c r="J44" s="27">
        <v>15030</v>
      </c>
    </row>
    <row r="45" spans="1:10" ht="22.4" customHeight="1">
      <c r="A45" s="25" t="s">
        <v>70</v>
      </c>
      <c r="C45" s="26"/>
      <c r="D45" s="27"/>
      <c r="E45" s="166"/>
      <c r="F45" s="35"/>
      <c r="G45" s="166"/>
      <c r="H45" s="27"/>
      <c r="I45" s="166"/>
      <c r="J45" s="35"/>
    </row>
    <row r="46" spans="1:10" ht="22.4" customHeight="1">
      <c r="A46" s="25" t="s">
        <v>71</v>
      </c>
      <c r="C46" s="26"/>
      <c r="D46" s="27">
        <v>56445</v>
      </c>
      <c r="E46" s="166"/>
      <c r="F46" s="86">
        <v>60582</v>
      </c>
      <c r="G46" s="166"/>
      <c r="H46" s="27">
        <v>56445</v>
      </c>
      <c r="I46" s="166"/>
      <c r="J46" s="27">
        <v>60582</v>
      </c>
    </row>
    <row r="47" spans="1:10" ht="22.4" customHeight="1">
      <c r="A47" s="25" t="s">
        <v>72</v>
      </c>
      <c r="C47" s="26"/>
      <c r="D47" s="27"/>
      <c r="E47" s="166"/>
      <c r="F47" s="35"/>
      <c r="G47" s="166"/>
      <c r="H47" s="27"/>
      <c r="I47" s="166"/>
      <c r="J47" s="35"/>
    </row>
    <row r="48" spans="1:10" ht="22.4" customHeight="1">
      <c r="A48" s="24" t="s">
        <v>71</v>
      </c>
      <c r="B48" s="4">
        <v>7</v>
      </c>
      <c r="C48" s="26"/>
      <c r="D48" s="27">
        <v>291971</v>
      </c>
      <c r="E48" s="27"/>
      <c r="F48" s="86">
        <v>291893</v>
      </c>
      <c r="G48" s="27"/>
      <c r="H48" s="27">
        <v>291971</v>
      </c>
      <c r="I48" s="27"/>
      <c r="J48" s="27">
        <v>291893</v>
      </c>
    </row>
    <row r="49" spans="1:10" ht="22.4" customHeight="1">
      <c r="A49" s="24" t="s">
        <v>73</v>
      </c>
      <c r="C49" s="38"/>
      <c r="D49" s="27">
        <v>36892</v>
      </c>
      <c r="E49" s="27"/>
      <c r="F49" s="86">
        <v>40757</v>
      </c>
      <c r="G49" s="27"/>
      <c r="H49" s="27">
        <v>36887</v>
      </c>
      <c r="I49" s="27"/>
      <c r="J49" s="27">
        <v>40750</v>
      </c>
    </row>
    <row r="50" spans="1:10" ht="22.4" customHeight="1">
      <c r="A50" s="10" t="s">
        <v>74</v>
      </c>
      <c r="C50" s="26"/>
      <c r="D50" s="32">
        <f>SUM(D43:D49)</f>
        <v>991304</v>
      </c>
      <c r="E50" s="3"/>
      <c r="F50" s="87">
        <f>SUM(F43:F49)</f>
        <v>737463</v>
      </c>
      <c r="G50" s="3"/>
      <c r="H50" s="32">
        <f>SUM(H43:H49)</f>
        <v>991268</v>
      </c>
      <c r="I50" s="3"/>
      <c r="J50" s="87">
        <f>SUM(J43:J49)</f>
        <v>737395</v>
      </c>
    </row>
    <row r="51" spans="1:10" ht="22.4" customHeight="1">
      <c r="A51" s="24"/>
      <c r="C51" s="26"/>
      <c r="D51" s="35"/>
      <c r="E51" s="35"/>
      <c r="F51" s="35"/>
      <c r="G51" s="35"/>
      <c r="H51" s="35"/>
      <c r="I51" s="35"/>
      <c r="J51" s="35"/>
    </row>
    <row r="52" spans="1:10" ht="22.4" customHeight="1">
      <c r="A52" s="7" t="s">
        <v>75</v>
      </c>
      <c r="C52" s="26"/>
      <c r="D52" s="35"/>
      <c r="E52" s="35"/>
      <c r="F52" s="35"/>
      <c r="G52" s="35"/>
      <c r="H52" s="35"/>
      <c r="I52" s="35"/>
      <c r="J52" s="35"/>
    </row>
    <row r="53" spans="1:10" ht="22.4" customHeight="1">
      <c r="A53" s="24" t="s">
        <v>76</v>
      </c>
      <c r="B53" s="4">
        <v>7</v>
      </c>
      <c r="C53" s="26"/>
      <c r="D53" s="27">
        <v>300380</v>
      </c>
      <c r="E53" s="27"/>
      <c r="F53" s="86">
        <v>446386</v>
      </c>
      <c r="G53" s="27"/>
      <c r="H53" s="27">
        <v>300380</v>
      </c>
      <c r="I53" s="27"/>
      <c r="J53" s="27">
        <v>446386</v>
      </c>
    </row>
    <row r="54" spans="1:10" ht="22.4" customHeight="1">
      <c r="A54" s="25" t="s">
        <v>77</v>
      </c>
      <c r="C54" s="26"/>
      <c r="D54" s="27">
        <v>47141</v>
      </c>
      <c r="E54" s="27"/>
      <c r="F54" s="86">
        <v>66120</v>
      </c>
      <c r="G54" s="27"/>
      <c r="H54" s="27">
        <v>47141</v>
      </c>
      <c r="I54" s="27"/>
      <c r="J54" s="27">
        <v>66120</v>
      </c>
    </row>
    <row r="55" spans="1:10" ht="22.4" customHeight="1">
      <c r="A55" s="24" t="s">
        <v>78</v>
      </c>
      <c r="C55" s="26"/>
      <c r="D55" s="27">
        <v>35314</v>
      </c>
      <c r="E55" s="27"/>
      <c r="F55" s="86">
        <v>36962</v>
      </c>
      <c r="G55" s="27"/>
      <c r="H55" s="27">
        <v>35314</v>
      </c>
      <c r="I55" s="27"/>
      <c r="J55" s="27">
        <v>36962</v>
      </c>
    </row>
    <row r="56" spans="1:10" ht="22.4" customHeight="1">
      <c r="A56" s="24" t="s">
        <v>79</v>
      </c>
      <c r="C56" s="26"/>
      <c r="D56" s="27"/>
      <c r="E56" s="27"/>
      <c r="F56" s="35"/>
      <c r="G56" s="27"/>
      <c r="H56" s="27"/>
      <c r="I56" s="27"/>
      <c r="J56" s="35"/>
    </row>
    <row r="57" spans="1:10" ht="22.4" customHeight="1">
      <c r="A57" s="24" t="s">
        <v>80</v>
      </c>
      <c r="C57" s="26"/>
      <c r="D57" s="27">
        <v>54619</v>
      </c>
      <c r="E57" s="27"/>
      <c r="F57" s="86">
        <v>49379</v>
      </c>
      <c r="G57" s="27"/>
      <c r="H57" s="27">
        <v>54619</v>
      </c>
      <c r="I57" s="27"/>
      <c r="J57" s="27">
        <v>49379</v>
      </c>
    </row>
    <row r="58" spans="1:10" ht="22.4" customHeight="1">
      <c r="A58" s="10" t="s">
        <v>81</v>
      </c>
      <c r="C58" s="26"/>
      <c r="D58" s="32">
        <f>SUM(D53:D57)</f>
        <v>437454</v>
      </c>
      <c r="E58" s="3"/>
      <c r="F58" s="87">
        <f>SUM(F53:F57)</f>
        <v>598847</v>
      </c>
      <c r="G58" s="3"/>
      <c r="H58" s="32">
        <f>SUM(H53:H57)</f>
        <v>437454</v>
      </c>
      <c r="I58" s="3"/>
      <c r="J58" s="87">
        <f>SUM(J53:J57)</f>
        <v>598847</v>
      </c>
    </row>
    <row r="59" spans="1:10" ht="22.4" customHeight="1">
      <c r="A59" s="10"/>
      <c r="C59" s="26"/>
      <c r="D59" s="30"/>
      <c r="E59" s="3"/>
      <c r="F59" s="30"/>
      <c r="G59" s="3"/>
      <c r="H59" s="30"/>
      <c r="I59" s="3"/>
      <c r="J59" s="30"/>
    </row>
    <row r="60" spans="1:10" ht="22.4" customHeight="1">
      <c r="A60" s="10" t="s">
        <v>82</v>
      </c>
      <c r="C60" s="26"/>
      <c r="D60" s="79">
        <f>D50+D58</f>
        <v>1428758</v>
      </c>
      <c r="E60" s="3"/>
      <c r="F60" s="79">
        <f>F50+F58</f>
        <v>1336310</v>
      </c>
      <c r="G60" s="3"/>
      <c r="H60" s="79">
        <f>H50+H58</f>
        <v>1428722</v>
      </c>
      <c r="I60" s="3"/>
      <c r="J60" s="79">
        <f>J50+J58</f>
        <v>1336242</v>
      </c>
    </row>
    <row r="61" spans="1:10" ht="22.5" customHeight="1">
      <c r="A61" s="24"/>
      <c r="C61"/>
      <c r="D61" s="113"/>
      <c r="E61"/>
      <c r="F61" s="113"/>
      <c r="G61"/>
      <c r="H61" s="77"/>
      <c r="I61"/>
      <c r="J61" s="77"/>
    </row>
    <row r="62" spans="1:10" s="110" customFormat="1" ht="22.5" customHeight="1">
      <c r="A62" s="130" t="s">
        <v>35</v>
      </c>
      <c r="B62" s="109"/>
      <c r="D62" s="111"/>
      <c r="E62" s="111"/>
      <c r="F62" s="111"/>
      <c r="G62" s="111"/>
      <c r="H62" s="111"/>
      <c r="I62" s="111"/>
      <c r="J62" s="111"/>
    </row>
    <row r="63" spans="1:10" s="110" customFormat="1" ht="22.5" customHeight="1">
      <c r="A63" s="130" t="s">
        <v>36</v>
      </c>
      <c r="B63" s="109"/>
      <c r="D63" s="111"/>
      <c r="F63" s="111"/>
    </row>
    <row r="64" spans="1:10" s="110" customFormat="1" ht="22.5" customHeight="1">
      <c r="A64" s="11"/>
      <c r="B64" s="109"/>
      <c r="D64" s="111"/>
      <c r="F64" s="111"/>
    </row>
    <row r="65" spans="1:10" ht="22.4" customHeight="1">
      <c r="A65" s="24"/>
      <c r="C65" s="26"/>
      <c r="D65" s="177" t="s">
        <v>0</v>
      </c>
      <c r="E65" s="177"/>
      <c r="F65" s="177"/>
      <c r="G65" s="38"/>
      <c r="H65" s="177" t="s">
        <v>37</v>
      </c>
      <c r="I65" s="177"/>
      <c r="J65" s="177"/>
    </row>
    <row r="66" spans="1:10" ht="22.4" customHeight="1">
      <c r="A66" s="24"/>
      <c r="C66" s="26"/>
      <c r="D66" s="112" t="s">
        <v>185</v>
      </c>
      <c r="E66" s="2"/>
      <c r="F66" s="26" t="s">
        <v>38</v>
      </c>
      <c r="G66" s="2"/>
      <c r="H66" s="112" t="s">
        <v>185</v>
      </c>
      <c r="I66" s="2"/>
      <c r="J66" s="26" t="s">
        <v>38</v>
      </c>
    </row>
    <row r="67" spans="1:10" ht="24" customHeight="1">
      <c r="A67" s="11" t="s">
        <v>66</v>
      </c>
      <c r="C67" s="26"/>
      <c r="D67" s="26">
        <v>2567</v>
      </c>
      <c r="E67" s="2"/>
      <c r="F67" s="26">
        <v>2566</v>
      </c>
      <c r="G67" s="2"/>
      <c r="H67" s="26">
        <v>2567</v>
      </c>
      <c r="I67" s="2"/>
      <c r="J67" s="26">
        <v>2566</v>
      </c>
    </row>
    <row r="68" spans="1:10" ht="24" customHeight="1">
      <c r="A68" s="11"/>
      <c r="B68" s="121"/>
      <c r="C68" s="26"/>
      <c r="D68" s="112" t="s">
        <v>40</v>
      </c>
      <c r="E68" s="2"/>
      <c r="F68" s="26"/>
      <c r="G68" s="2"/>
      <c r="H68" s="112" t="s">
        <v>40</v>
      </c>
      <c r="I68" s="2"/>
      <c r="J68" s="26"/>
    </row>
    <row r="69" spans="1:10" ht="22.4" customHeight="1">
      <c r="A69" s="10"/>
      <c r="C69" s="26"/>
      <c r="D69" s="179" t="s">
        <v>5</v>
      </c>
      <c r="E69" s="179"/>
      <c r="F69" s="179"/>
      <c r="G69" s="179"/>
      <c r="H69" s="179"/>
      <c r="I69" s="179"/>
      <c r="J69" s="179"/>
    </row>
    <row r="70" spans="1:10" ht="22.4" customHeight="1">
      <c r="A70" s="7" t="s">
        <v>83</v>
      </c>
      <c r="C70" s="26"/>
      <c r="D70" s="35"/>
      <c r="E70" s="35"/>
      <c r="F70" s="35"/>
      <c r="G70" s="35"/>
      <c r="H70" s="35"/>
      <c r="I70" s="35"/>
      <c r="J70" s="35"/>
    </row>
    <row r="71" spans="1:10" ht="22.4" customHeight="1">
      <c r="A71" s="24" t="s">
        <v>84</v>
      </c>
      <c r="C71" s="26"/>
      <c r="D71" s="35"/>
      <c r="E71" s="35"/>
      <c r="F71" s="35"/>
      <c r="G71" s="35"/>
      <c r="H71" s="35"/>
      <c r="I71" s="35"/>
      <c r="J71" s="35"/>
    </row>
    <row r="72" spans="1:10" ht="22.4" customHeight="1">
      <c r="A72" s="24" t="s">
        <v>85</v>
      </c>
      <c r="C72" s="26"/>
      <c r="D72" s="35"/>
      <c r="E72" s="35"/>
      <c r="F72" s="35"/>
      <c r="G72" s="35"/>
      <c r="H72" s="35"/>
      <c r="I72" s="35"/>
      <c r="J72" s="35"/>
    </row>
    <row r="73" spans="1:10" ht="22.4" customHeight="1">
      <c r="A73" s="17" t="s">
        <v>86</v>
      </c>
      <c r="C73" s="26"/>
      <c r="D73" s="35"/>
      <c r="E73" s="35"/>
      <c r="F73" s="35"/>
      <c r="G73" s="35"/>
      <c r="H73" s="35"/>
      <c r="I73" s="35"/>
      <c r="J73" s="35"/>
    </row>
    <row r="74" spans="1:10" ht="22.4" customHeight="1" thickBot="1">
      <c r="A74" s="17" t="s">
        <v>87</v>
      </c>
      <c r="C74" s="26"/>
      <c r="D74" s="114">
        <v>433655</v>
      </c>
      <c r="E74" s="35"/>
      <c r="F74" s="114">
        <v>433655</v>
      </c>
      <c r="G74" s="35"/>
      <c r="H74" s="114">
        <v>433655</v>
      </c>
      <c r="I74" s="35"/>
      <c r="J74" s="114">
        <v>433655</v>
      </c>
    </row>
    <row r="75" spans="1:10" ht="22.4" customHeight="1" thickTop="1">
      <c r="A75" s="24" t="s">
        <v>88</v>
      </c>
      <c r="C75" s="26"/>
      <c r="D75" s="35"/>
      <c r="E75" s="35"/>
      <c r="F75" s="35"/>
      <c r="G75" s="35"/>
      <c r="H75" s="35"/>
      <c r="I75" s="35"/>
      <c r="J75" s="35"/>
    </row>
    <row r="76" spans="1:10" ht="22.4" customHeight="1">
      <c r="A76" s="17" t="s">
        <v>86</v>
      </c>
      <c r="C76" s="26"/>
      <c r="D76" s="35"/>
      <c r="E76" s="35"/>
      <c r="F76" s="35"/>
      <c r="G76" s="35"/>
      <c r="H76" s="35"/>
      <c r="I76" s="35"/>
      <c r="J76" s="35"/>
    </row>
    <row r="77" spans="1:10" ht="22.4" customHeight="1">
      <c r="A77" s="17" t="s">
        <v>87</v>
      </c>
      <c r="C77" s="26"/>
      <c r="D77" s="27">
        <v>433655</v>
      </c>
      <c r="E77" s="35"/>
      <c r="F77" s="86">
        <v>433655</v>
      </c>
      <c r="G77" s="35"/>
      <c r="H77" s="27">
        <v>433655</v>
      </c>
      <c r="I77" s="35"/>
      <c r="J77" s="27">
        <v>433655</v>
      </c>
    </row>
    <row r="78" spans="1:10" ht="22.4" customHeight="1">
      <c r="A78" s="24" t="s">
        <v>89</v>
      </c>
      <c r="C78" s="26"/>
      <c r="D78" s="35"/>
      <c r="E78" s="35"/>
      <c r="F78" s="35"/>
      <c r="G78" s="35"/>
      <c r="H78" s="35"/>
      <c r="I78" s="35"/>
      <c r="J78" s="35"/>
    </row>
    <row r="79" spans="1:10" ht="22.4" customHeight="1">
      <c r="A79" s="24" t="s">
        <v>90</v>
      </c>
      <c r="C79" s="26"/>
      <c r="D79" s="27">
        <v>1384395</v>
      </c>
      <c r="E79" s="35"/>
      <c r="F79" s="86">
        <v>1384395</v>
      </c>
      <c r="G79" s="35"/>
      <c r="H79" s="27">
        <v>1384395</v>
      </c>
      <c r="I79" s="35"/>
      <c r="J79" s="27">
        <v>1384395</v>
      </c>
    </row>
    <row r="80" spans="1:10" ht="22.4" customHeight="1">
      <c r="A80" s="24" t="s">
        <v>91</v>
      </c>
      <c r="C80" s="26"/>
      <c r="D80" s="27">
        <v>26349</v>
      </c>
      <c r="E80" s="35"/>
      <c r="F80" s="86">
        <v>26349</v>
      </c>
      <c r="G80" s="35"/>
      <c r="H80" s="27">
        <v>26349</v>
      </c>
      <c r="I80" s="35"/>
      <c r="J80" s="27">
        <v>26349</v>
      </c>
    </row>
    <row r="81" spans="1:10" ht="22.4" customHeight="1">
      <c r="A81" s="25" t="s">
        <v>92</v>
      </c>
      <c r="C81" s="26"/>
      <c r="D81" s="27"/>
      <c r="E81" s="27"/>
      <c r="F81" s="27"/>
      <c r="G81" s="27"/>
      <c r="H81" s="27"/>
      <c r="I81" s="27"/>
      <c r="J81" s="27"/>
    </row>
    <row r="82" spans="1:10" ht="22.4" customHeight="1">
      <c r="A82" s="24" t="s">
        <v>93</v>
      </c>
      <c r="C82" s="26"/>
      <c r="D82" s="5"/>
      <c r="F82" s="5"/>
      <c r="G82" s="27"/>
      <c r="I82" s="27"/>
    </row>
    <row r="83" spans="1:10" ht="22.4" customHeight="1">
      <c r="A83" s="24" t="s">
        <v>94</v>
      </c>
      <c r="C83" s="26"/>
      <c r="D83" s="27">
        <v>43365</v>
      </c>
      <c r="E83" s="27"/>
      <c r="F83" s="86">
        <v>43365</v>
      </c>
      <c r="G83" s="27"/>
      <c r="H83" s="27">
        <v>43365</v>
      </c>
      <c r="I83" s="27"/>
      <c r="J83" s="27">
        <v>43365</v>
      </c>
    </row>
    <row r="84" spans="1:10" ht="22.4" customHeight="1">
      <c r="A84" s="24" t="s">
        <v>95</v>
      </c>
      <c r="C84" s="26"/>
      <c r="D84" s="27">
        <v>1090570</v>
      </c>
      <c r="E84" s="27"/>
      <c r="F84" s="86">
        <v>1020777</v>
      </c>
      <c r="G84" s="27"/>
      <c r="H84" s="27">
        <v>1089672</v>
      </c>
      <c r="I84" s="27"/>
      <c r="J84" s="27">
        <v>1019831</v>
      </c>
    </row>
    <row r="85" spans="1:10" ht="22.4" customHeight="1">
      <c r="A85" s="19" t="s">
        <v>96</v>
      </c>
      <c r="C85" s="26"/>
      <c r="D85" s="32">
        <f>SUM(D76:D84)</f>
        <v>2978334</v>
      </c>
      <c r="E85" s="3"/>
      <c r="F85" s="87">
        <f>SUM(F76:F84)</f>
        <v>2908541</v>
      </c>
      <c r="G85" s="3"/>
      <c r="H85" s="32">
        <f>SUM(H76:H84)</f>
        <v>2977436</v>
      </c>
      <c r="I85" s="3"/>
      <c r="J85" s="87">
        <f>SUM(J76:J84)</f>
        <v>2907595</v>
      </c>
    </row>
    <row r="86" spans="1:10" ht="22.4" customHeight="1">
      <c r="A86" s="10"/>
      <c r="C86" s="26"/>
      <c r="D86" s="30"/>
      <c r="E86" s="3"/>
      <c r="F86" s="30"/>
      <c r="G86" s="3"/>
      <c r="H86" s="30"/>
      <c r="I86" s="3"/>
      <c r="J86" s="30"/>
    </row>
    <row r="87" spans="1:10" ht="22.4" customHeight="1" thickBot="1">
      <c r="A87" s="127" t="s">
        <v>97</v>
      </c>
      <c r="C87" s="26"/>
      <c r="D87" s="33">
        <f>D60+D85</f>
        <v>4407092</v>
      </c>
      <c r="E87" s="3"/>
      <c r="F87" s="33">
        <f>F60+F85</f>
        <v>4244851</v>
      </c>
      <c r="G87" s="3"/>
      <c r="H87" s="33">
        <f>H60+H85</f>
        <v>4406158</v>
      </c>
      <c r="I87" s="3"/>
      <c r="J87" s="33">
        <f>J60+J85</f>
        <v>4243837</v>
      </c>
    </row>
    <row r="88" spans="1:10" ht="22.5" customHeight="1" thickTop="1">
      <c r="A88" s="24"/>
      <c r="C88"/>
      <c r="D88" s="125"/>
      <c r="E88" s="125"/>
      <c r="F88" s="125"/>
      <c r="G88" s="125"/>
      <c r="H88" s="125"/>
      <c r="I88" s="125"/>
      <c r="J88" s="125"/>
    </row>
    <row r="89" spans="1:10">
      <c r="D89" s="29"/>
      <c r="E89" s="29"/>
      <c r="F89" s="29"/>
      <c r="G89" s="29"/>
      <c r="H89" s="29"/>
      <c r="I89" s="29"/>
      <c r="J89" s="29"/>
    </row>
  </sheetData>
  <mergeCells count="9">
    <mergeCell ref="D69:J69"/>
    <mergeCell ref="D41:J41"/>
    <mergeCell ref="D65:F65"/>
    <mergeCell ref="H65:J65"/>
    <mergeCell ref="D4:F4"/>
    <mergeCell ref="H4:J4"/>
    <mergeCell ref="D8:J8"/>
    <mergeCell ref="D37:F37"/>
    <mergeCell ref="H37:J37"/>
  </mergeCells>
  <pageMargins left="0.7" right="0.7" top="0.48" bottom="0.5" header="0.5" footer="0.5"/>
  <pageSetup paperSize="9" scale="85" firstPageNumber="3" orientation="portrait" useFirstPageNumber="1" r:id="rId1"/>
  <headerFooter>
    <oddFooter>&amp;Lหมายเหตุประกอบงบการเงินเป็นส่วนหนึ่งของงบการเงินระหว่างกาลนี้
&amp;C&amp;P</oddFooter>
  </headerFooter>
  <rowBreaks count="2" manualBreakCount="2">
    <brk id="33" max="16383" man="1"/>
    <brk id="61" max="16383" man="1"/>
  </rowBreaks>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7"/>
  <sheetViews>
    <sheetView view="pageBreakPreview" zoomScale="90" zoomScaleNormal="55" zoomScaleSheetLayoutView="90" workbookViewId="0"/>
  </sheetViews>
  <sheetFormatPr defaultColWidth="9.09765625" defaultRowHeight="22.5" customHeight="1"/>
  <cols>
    <col min="1" max="1" width="46.8984375" style="9" customWidth="1"/>
    <col min="2" max="2" width="11.69921875" style="4" customWidth="1"/>
    <col min="3" max="3" width="1.3984375" style="5" customWidth="1"/>
    <col min="4" max="4" width="13.19921875" style="5" customWidth="1"/>
    <col min="5" max="5" width="1.3984375" style="5" customWidth="1"/>
    <col min="6" max="6" width="13.19921875" style="5" customWidth="1"/>
    <col min="7" max="7" width="1.3984375" style="5" customWidth="1"/>
    <col min="8" max="8" width="13.19921875" style="5" customWidth="1"/>
    <col min="9" max="9" width="1.3984375" style="5" customWidth="1"/>
    <col min="10" max="10" width="13.19921875" style="5" customWidth="1"/>
    <col min="11" max="16384" width="9.09765625" style="5"/>
  </cols>
  <sheetData>
    <row r="1" spans="1:11" ht="22.5" customHeight="1">
      <c r="A1" s="130" t="s">
        <v>35</v>
      </c>
      <c r="C1" s="8"/>
      <c r="D1" s="6"/>
      <c r="E1" s="6"/>
      <c r="F1" s="6"/>
      <c r="G1" s="6"/>
      <c r="H1" s="39"/>
      <c r="I1" s="6"/>
      <c r="J1" s="39"/>
    </row>
    <row r="2" spans="1:11" ht="22.5" customHeight="1">
      <c r="A2" s="130" t="s">
        <v>98</v>
      </c>
      <c r="C2" s="8"/>
      <c r="D2" s="6"/>
      <c r="F2" s="6"/>
      <c r="H2" s="6"/>
      <c r="J2" s="6"/>
    </row>
    <row r="3" spans="1:11" s="91" customFormat="1" ht="21.65" customHeight="1">
      <c r="A3" s="96"/>
      <c r="B3" s="96"/>
      <c r="C3" s="96"/>
      <c r="D3" s="96"/>
      <c r="E3" s="96"/>
      <c r="F3" s="96"/>
    </row>
    <row r="4" spans="1:11" ht="22.5" customHeight="1">
      <c r="C4" s="2"/>
      <c r="D4" s="177" t="s">
        <v>0</v>
      </c>
      <c r="E4" s="177"/>
      <c r="F4" s="177"/>
      <c r="G4" s="38"/>
      <c r="H4" s="177" t="s">
        <v>37</v>
      </c>
      <c r="I4" s="177"/>
      <c r="J4" s="177"/>
    </row>
    <row r="5" spans="1:11" ht="22.5" customHeight="1">
      <c r="C5" s="2"/>
      <c r="D5" s="178" t="s">
        <v>99</v>
      </c>
      <c r="E5" s="178"/>
      <c r="F5" s="178"/>
      <c r="G5" s="38"/>
      <c r="H5" s="178" t="s">
        <v>99</v>
      </c>
      <c r="I5" s="178"/>
      <c r="J5" s="178"/>
    </row>
    <row r="6" spans="1:11" ht="22.5" customHeight="1">
      <c r="C6" s="2"/>
      <c r="D6" s="178" t="s">
        <v>187</v>
      </c>
      <c r="E6" s="178"/>
      <c r="F6" s="178"/>
      <c r="G6" s="38"/>
      <c r="H6" s="178" t="s">
        <v>187</v>
      </c>
      <c r="I6" s="178"/>
      <c r="J6" s="178"/>
    </row>
    <row r="7" spans="1:11" ht="22.5" customHeight="1">
      <c r="C7" s="2"/>
      <c r="D7" s="26">
        <v>2567</v>
      </c>
      <c r="E7" s="2"/>
      <c r="F7" s="26">
        <v>2566</v>
      </c>
      <c r="G7" s="2"/>
      <c r="H7" s="26">
        <v>2567</v>
      </c>
      <c r="I7" s="2"/>
      <c r="J7" s="26">
        <v>2566</v>
      </c>
    </row>
    <row r="8" spans="1:11" ht="22.5" customHeight="1">
      <c r="A8" s="24"/>
      <c r="C8" s="2"/>
      <c r="D8" s="179" t="s">
        <v>5</v>
      </c>
      <c r="E8" s="179"/>
      <c r="F8" s="179"/>
      <c r="G8" s="179"/>
      <c r="H8" s="179"/>
      <c r="I8" s="179"/>
      <c r="J8" s="179"/>
    </row>
    <row r="9" spans="1:11" ht="22.5" customHeight="1">
      <c r="A9" s="40" t="s">
        <v>100</v>
      </c>
      <c r="C9" s="2"/>
      <c r="D9" s="37"/>
      <c r="E9" s="1"/>
      <c r="F9" s="37"/>
      <c r="G9" s="1"/>
      <c r="H9" s="37"/>
      <c r="I9" s="1"/>
      <c r="J9" s="37"/>
    </row>
    <row r="10" spans="1:11" ht="22.5" customHeight="1">
      <c r="A10" s="25" t="s">
        <v>101</v>
      </c>
      <c r="C10" s="2"/>
      <c r="D10" s="27">
        <v>511154</v>
      </c>
      <c r="E10" s="1"/>
      <c r="F10" s="27">
        <v>482250</v>
      </c>
      <c r="G10" s="1"/>
      <c r="H10" s="27">
        <v>511154</v>
      </c>
      <c r="I10" s="1"/>
      <c r="J10" s="27">
        <v>482250</v>
      </c>
      <c r="K10"/>
    </row>
    <row r="11" spans="1:11" ht="22.5" customHeight="1">
      <c r="A11" s="25" t="s">
        <v>188</v>
      </c>
      <c r="C11" s="2"/>
      <c r="D11" s="27" t="s">
        <v>208</v>
      </c>
      <c r="E11" s="1"/>
      <c r="F11" s="27">
        <v>63700</v>
      </c>
      <c r="G11" s="1"/>
      <c r="H11" s="27" t="s">
        <v>208</v>
      </c>
      <c r="I11" s="1"/>
      <c r="J11" s="27">
        <v>14700</v>
      </c>
      <c r="K11"/>
    </row>
    <row r="12" spans="1:11" ht="22.5" customHeight="1">
      <c r="A12" s="25" t="s">
        <v>103</v>
      </c>
      <c r="C12" s="2"/>
      <c r="D12" s="27">
        <v>4567</v>
      </c>
      <c r="E12" s="1"/>
      <c r="F12" s="27">
        <v>11015</v>
      </c>
      <c r="G12" s="1"/>
      <c r="H12" s="27">
        <v>4564</v>
      </c>
      <c r="I12" s="1"/>
      <c r="J12" s="27">
        <v>11014</v>
      </c>
    </row>
    <row r="13" spans="1:11" ht="22.5" customHeight="1">
      <c r="A13" s="19" t="s">
        <v>8</v>
      </c>
      <c r="C13" s="2"/>
      <c r="D13" s="32">
        <f>SUM(D10:D12)</f>
        <v>515721</v>
      </c>
      <c r="E13" s="1"/>
      <c r="F13" s="32">
        <f>SUM(F10:F12)</f>
        <v>556965</v>
      </c>
      <c r="G13" s="1"/>
      <c r="H13" s="32">
        <f>SUM(H10:H12)</f>
        <v>515718</v>
      </c>
      <c r="I13" s="1"/>
      <c r="J13" s="32">
        <f>SUM(J10:J12)</f>
        <v>507964</v>
      </c>
    </row>
    <row r="14" spans="1:11" ht="22.25" customHeight="1">
      <c r="A14" s="19"/>
      <c r="C14" s="2"/>
      <c r="D14" s="37"/>
      <c r="E14" s="1"/>
      <c r="F14" s="37"/>
      <c r="G14" s="1"/>
      <c r="H14" s="37"/>
      <c r="I14" s="1"/>
      <c r="J14" s="37"/>
    </row>
    <row r="15" spans="1:11" ht="22.5" customHeight="1">
      <c r="A15" s="40" t="s">
        <v>104</v>
      </c>
      <c r="C15" s="2"/>
      <c r="D15" s="37"/>
      <c r="E15" s="1"/>
      <c r="F15" s="37"/>
      <c r="G15" s="1"/>
      <c r="H15" s="37"/>
      <c r="I15" s="1"/>
      <c r="J15" s="37"/>
    </row>
    <row r="16" spans="1:11" ht="22.5" customHeight="1">
      <c r="A16" s="24" t="s">
        <v>105</v>
      </c>
      <c r="C16" s="2"/>
      <c r="D16" s="27">
        <v>330086</v>
      </c>
      <c r="E16" s="1"/>
      <c r="F16" s="27">
        <v>314379</v>
      </c>
      <c r="G16" s="1"/>
      <c r="H16" s="27">
        <v>330086</v>
      </c>
      <c r="I16" s="1"/>
      <c r="J16" s="27">
        <v>314379</v>
      </c>
    </row>
    <row r="17" spans="1:11" ht="22.5" customHeight="1">
      <c r="A17" s="25" t="s">
        <v>106</v>
      </c>
      <c r="C17" s="2"/>
      <c r="D17" s="27">
        <v>38193</v>
      </c>
      <c r="E17" s="1"/>
      <c r="F17" s="27">
        <v>27393</v>
      </c>
      <c r="G17" s="1"/>
      <c r="H17" s="27">
        <v>38193</v>
      </c>
      <c r="I17" s="1"/>
      <c r="J17" s="27">
        <v>27393</v>
      </c>
    </row>
    <row r="18" spans="1:11" ht="22.5" customHeight="1">
      <c r="A18" s="24" t="s">
        <v>14</v>
      </c>
      <c r="C18" s="2"/>
      <c r="D18" s="27">
        <v>63048</v>
      </c>
      <c r="E18" s="1"/>
      <c r="F18" s="27">
        <v>68251</v>
      </c>
      <c r="G18" s="1"/>
      <c r="H18" s="27">
        <v>63023</v>
      </c>
      <c r="I18" s="1"/>
      <c r="J18" s="27">
        <v>68226</v>
      </c>
      <c r="K18"/>
    </row>
    <row r="19" spans="1:11" ht="22">
      <c r="A19" s="19" t="s">
        <v>107</v>
      </c>
      <c r="C19" s="2"/>
      <c r="D19" s="32">
        <f>SUM(D16:D18)</f>
        <v>431327</v>
      </c>
      <c r="E19" s="1"/>
      <c r="F19" s="32">
        <f>SUM(F16:F18)</f>
        <v>410023</v>
      </c>
      <c r="G19" s="1"/>
      <c r="H19" s="32">
        <f>SUM(H16:H18)</f>
        <v>431302</v>
      </c>
      <c r="I19" s="1"/>
      <c r="J19" s="32">
        <f>SUM(J16:J18)</f>
        <v>409998</v>
      </c>
    </row>
    <row r="20" spans="1:11" ht="22.25" customHeight="1">
      <c r="A20" s="18"/>
      <c r="C20" s="2"/>
      <c r="D20" s="37"/>
      <c r="E20" s="1"/>
      <c r="F20" s="37"/>
      <c r="G20" s="1"/>
      <c r="H20" s="37"/>
      <c r="I20" s="1"/>
      <c r="J20" s="37"/>
    </row>
    <row r="21" spans="1:11" ht="22.5" customHeight="1">
      <c r="A21" s="10" t="s">
        <v>108</v>
      </c>
      <c r="C21" s="2"/>
      <c r="D21" s="30">
        <f>D13-D19</f>
        <v>84394</v>
      </c>
      <c r="E21" s="3"/>
      <c r="F21" s="30">
        <f>F13-F19</f>
        <v>146942</v>
      </c>
      <c r="G21" s="3"/>
      <c r="H21" s="30">
        <f>H13-H19</f>
        <v>84416</v>
      </c>
      <c r="I21" s="3"/>
      <c r="J21" s="30">
        <f>J13-J19</f>
        <v>97966</v>
      </c>
    </row>
    <row r="22" spans="1:11" ht="22.5" customHeight="1">
      <c r="A22" s="24" t="s">
        <v>16</v>
      </c>
      <c r="C22" s="2"/>
      <c r="D22" s="27">
        <v>-7768</v>
      </c>
      <c r="E22" s="1"/>
      <c r="F22" s="27">
        <v>-9190</v>
      </c>
      <c r="G22" s="1"/>
      <c r="H22" s="27">
        <v>-7768</v>
      </c>
      <c r="I22" s="1"/>
      <c r="J22" s="27">
        <v>-9190</v>
      </c>
    </row>
    <row r="23" spans="1:11" ht="22.5" customHeight="1">
      <c r="A23" s="19" t="s">
        <v>109</v>
      </c>
      <c r="C23" s="2"/>
      <c r="D23" s="80">
        <f>SUM(D21:D22)</f>
        <v>76626</v>
      </c>
      <c r="E23" s="3"/>
      <c r="F23" s="80">
        <f>SUM(F21:F22)</f>
        <v>137752</v>
      </c>
      <c r="G23" s="3"/>
      <c r="H23" s="80">
        <f>SUM(H21:H22)</f>
        <v>76648</v>
      </c>
      <c r="I23" s="3"/>
      <c r="J23" s="80">
        <f>SUM(J21:J22)</f>
        <v>88776</v>
      </c>
    </row>
    <row r="24" spans="1:11" ht="22.5" customHeight="1">
      <c r="A24" s="25" t="s">
        <v>18</v>
      </c>
      <c r="C24" s="2"/>
      <c r="D24" s="27">
        <v>-7804</v>
      </c>
      <c r="E24" s="1"/>
      <c r="F24" s="27">
        <v>-10498</v>
      </c>
      <c r="G24" s="1"/>
      <c r="H24" s="27">
        <v>-7804</v>
      </c>
      <c r="I24" s="1"/>
      <c r="J24" s="27">
        <v>-10498</v>
      </c>
      <c r="K24"/>
    </row>
    <row r="25" spans="1:11" ht="22.5" customHeight="1">
      <c r="A25" s="10" t="s">
        <v>110</v>
      </c>
      <c r="C25" s="26"/>
      <c r="D25" s="32">
        <f>SUM(D23:D24)</f>
        <v>68822</v>
      </c>
      <c r="E25" s="3"/>
      <c r="F25" s="32">
        <f>SUM(F23:F24)</f>
        <v>127254</v>
      </c>
      <c r="G25" s="3"/>
      <c r="H25" s="32">
        <f>SUM(H23:H24)</f>
        <v>68844</v>
      </c>
      <c r="I25" s="3"/>
      <c r="J25" s="32">
        <f>SUM(J23:J24)</f>
        <v>78278</v>
      </c>
    </row>
    <row r="26" spans="1:11" ht="22.25" customHeight="1">
      <c r="A26" s="10"/>
      <c r="C26" s="26"/>
      <c r="D26" s="37"/>
      <c r="E26" s="21"/>
      <c r="F26" s="37"/>
      <c r="G26" s="3"/>
      <c r="H26" s="37"/>
      <c r="I26" s="3"/>
      <c r="J26" s="37"/>
    </row>
    <row r="27" spans="1:11" ht="22.5" customHeight="1">
      <c r="A27" s="10" t="s">
        <v>111</v>
      </c>
      <c r="D27" s="82"/>
      <c r="E27" s="83"/>
      <c r="F27" s="82"/>
      <c r="G27" s="83"/>
      <c r="H27" s="82"/>
      <c r="I27" s="83"/>
      <c r="J27" s="82"/>
    </row>
    <row r="28" spans="1:11" ht="22.5" customHeight="1">
      <c r="A28" s="40" t="s">
        <v>112</v>
      </c>
      <c r="D28" s="82"/>
      <c r="E28" s="83"/>
      <c r="F28" s="82"/>
      <c r="G28" s="83"/>
      <c r="H28" s="82"/>
      <c r="I28" s="83"/>
      <c r="J28" s="82"/>
    </row>
    <row r="29" spans="1:11" ht="22.5" customHeight="1">
      <c r="A29" s="40" t="s">
        <v>113</v>
      </c>
      <c r="D29" s="82"/>
      <c r="E29" s="83"/>
      <c r="F29" s="82"/>
      <c r="G29" s="83"/>
      <c r="H29" s="82"/>
      <c r="I29" s="83"/>
      <c r="J29" s="82"/>
    </row>
    <row r="30" spans="1:11" ht="22.5" customHeight="1">
      <c r="A30" s="24" t="s">
        <v>114</v>
      </c>
      <c r="D30" s="27">
        <v>0</v>
      </c>
      <c r="E30" s="21"/>
      <c r="F30" s="27">
        <v>18</v>
      </c>
      <c r="G30" s="3"/>
      <c r="H30" s="27">
        <v>0</v>
      </c>
      <c r="I30" s="3"/>
      <c r="J30" s="27">
        <v>18</v>
      </c>
    </row>
    <row r="31" spans="1:11" ht="43">
      <c r="A31" s="115" t="s">
        <v>115</v>
      </c>
      <c r="D31" s="124">
        <v>0</v>
      </c>
      <c r="E31" s="116"/>
      <c r="F31" s="124">
        <v>-4</v>
      </c>
      <c r="G31" s="35"/>
      <c r="H31" s="124">
        <v>0</v>
      </c>
      <c r="I31" s="35"/>
      <c r="J31" s="124">
        <v>-4</v>
      </c>
    </row>
    <row r="32" spans="1:11" ht="44">
      <c r="A32" s="117" t="s">
        <v>116</v>
      </c>
      <c r="D32" s="79">
        <f>SUM(D30:D31)</f>
        <v>0</v>
      </c>
      <c r="E32" s="21"/>
      <c r="F32" s="79">
        <f>SUM(F30:F31)</f>
        <v>14</v>
      </c>
      <c r="G32" s="3"/>
      <c r="H32" s="79">
        <f>SUM(H30:H31)</f>
        <v>0</v>
      </c>
      <c r="I32" s="3"/>
      <c r="J32" s="79">
        <f>SUM(J30:J31)</f>
        <v>14</v>
      </c>
    </row>
    <row r="33" spans="1:10" ht="22.4" customHeight="1">
      <c r="A33" s="10" t="s">
        <v>117</v>
      </c>
      <c r="B33" s="15"/>
      <c r="C33" s="15"/>
      <c r="D33" s="79">
        <f>SUM(D32)</f>
        <v>0</v>
      </c>
      <c r="E33" s="14"/>
      <c r="F33" s="79">
        <f>SUM(F32)</f>
        <v>14</v>
      </c>
      <c r="G33" s="14"/>
      <c r="H33" s="79">
        <f>SUM(H32)</f>
        <v>0</v>
      </c>
      <c r="I33" s="14"/>
      <c r="J33" s="79">
        <f>SUM(J32)</f>
        <v>14</v>
      </c>
    </row>
    <row r="34" spans="1:10" ht="22.4" customHeight="1" thickBot="1">
      <c r="A34" s="19" t="s">
        <v>118</v>
      </c>
      <c r="C34" s="4"/>
      <c r="D34" s="81">
        <f>D25+D33</f>
        <v>68822</v>
      </c>
      <c r="E34" s="14"/>
      <c r="F34" s="81">
        <f>F25+F33</f>
        <v>127268</v>
      </c>
      <c r="G34" s="14"/>
      <c r="H34" s="81">
        <f>H25+H33</f>
        <v>68844</v>
      </c>
      <c r="I34" s="14"/>
      <c r="J34" s="81">
        <f>J25+J33</f>
        <v>78292</v>
      </c>
    </row>
    <row r="35" spans="1:10" ht="22.25" customHeight="1" thickTop="1">
      <c r="A35" s="19"/>
      <c r="C35" s="4"/>
      <c r="D35" s="30"/>
      <c r="E35" s="14"/>
      <c r="F35" s="30"/>
      <c r="G35" s="14"/>
      <c r="H35" s="30"/>
      <c r="I35" s="14"/>
      <c r="J35" s="30"/>
    </row>
    <row r="36" spans="1:10" ht="23.15" customHeight="1" thickBot="1">
      <c r="A36" s="133" t="s">
        <v>119</v>
      </c>
      <c r="B36" s="118"/>
      <c r="C36" s="118"/>
      <c r="D36" s="119">
        <f>D25/433655</f>
        <v>0.15870219414050341</v>
      </c>
      <c r="E36" s="120"/>
      <c r="F36" s="119">
        <f>F25/433655</f>
        <v>0.29344525025654034</v>
      </c>
      <c r="G36" s="120"/>
      <c r="H36" s="119">
        <f>H25/433655</f>
        <v>0.15875292571283625</v>
      </c>
      <c r="I36" s="120"/>
      <c r="J36" s="119">
        <f>J25/433655</f>
        <v>0.18050754632138452</v>
      </c>
    </row>
    <row r="37" spans="1:10" ht="22.5" customHeight="1" thickTop="1">
      <c r="A37" s="10"/>
      <c r="C37" s="2"/>
      <c r="D37" s="21"/>
      <c r="E37" s="21"/>
      <c r="F37" s="21"/>
      <c r="G37" s="3"/>
      <c r="H37" s="30"/>
      <c r="I37" s="3"/>
      <c r="J37" s="30"/>
    </row>
  </sheetData>
  <mergeCells count="7">
    <mergeCell ref="D4:F4"/>
    <mergeCell ref="H4:J4"/>
    <mergeCell ref="D8:J8"/>
    <mergeCell ref="D5:F5"/>
    <mergeCell ref="H5:J5"/>
    <mergeCell ref="D6:F6"/>
    <mergeCell ref="H6:J6"/>
  </mergeCells>
  <pageMargins left="0.7" right="0.7" top="0.48" bottom="0.5" header="0.5" footer="0.5"/>
  <pageSetup paperSize="9" scale="85" firstPageNumber="6" fitToHeight="0" orientation="portrait" useFirstPageNumber="1" r:id="rId1"/>
  <headerFooter alignWithMargins="0">
    <oddFooter>&amp;Lหมายเหตุประกอบงบการเงินเป็นส่วนหนึ่งของงบการเงินระหว่างกาลนี้
&amp;C&amp;P</oddFooter>
  </headerFooter>
  <customProperties>
    <customPr name="OrphanNamesChecked" r:id="rId2"/>
  </customProperties>
  <ignoredErrors>
    <ignoredError sqref="D23:E23 G23:I23"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2AA04-58F4-4D08-93B8-48A18C3D25C9}">
  <dimension ref="A1:J37"/>
  <sheetViews>
    <sheetView view="pageBreakPreview" zoomScale="90" zoomScaleNormal="110" zoomScaleSheetLayoutView="90" workbookViewId="0"/>
  </sheetViews>
  <sheetFormatPr defaultColWidth="9.09765625" defaultRowHeight="22.5" customHeight="1"/>
  <cols>
    <col min="1" max="1" width="46.8984375" style="9" customWidth="1"/>
    <col min="2" max="2" width="11.69921875" style="4" customWidth="1"/>
    <col min="3" max="3" width="1.3984375" style="5" customWidth="1"/>
    <col min="4" max="4" width="13.19921875" style="5" customWidth="1"/>
    <col min="5" max="5" width="1.3984375" style="5" customWidth="1"/>
    <col min="6" max="6" width="13.19921875" style="5" customWidth="1"/>
    <col min="7" max="7" width="1.3984375" style="5" customWidth="1"/>
    <col min="8" max="8" width="13.19921875" style="5" customWidth="1"/>
    <col min="9" max="9" width="1.3984375" style="5" customWidth="1"/>
    <col min="10" max="10" width="13.19921875" style="5" customWidth="1"/>
    <col min="11" max="16384" width="9.09765625" style="5"/>
  </cols>
  <sheetData>
    <row r="1" spans="1:10" ht="22.5" customHeight="1">
      <c r="A1" s="130" t="s">
        <v>35</v>
      </c>
      <c r="C1" s="8"/>
      <c r="D1" s="6"/>
      <c r="E1" s="6"/>
      <c r="F1" s="6"/>
      <c r="G1" s="6"/>
      <c r="H1" s="39"/>
      <c r="I1" s="6"/>
      <c r="J1" s="39"/>
    </row>
    <row r="2" spans="1:10" ht="22.5" customHeight="1">
      <c r="A2" s="130" t="s">
        <v>98</v>
      </c>
      <c r="C2" s="8"/>
      <c r="D2" s="6"/>
      <c r="F2" s="6"/>
      <c r="H2" s="6"/>
      <c r="J2" s="6"/>
    </row>
    <row r="3" spans="1:10" s="91" customFormat="1" ht="21.5" customHeight="1">
      <c r="A3" s="96"/>
      <c r="B3" s="96"/>
      <c r="C3" s="96"/>
      <c r="D3" s="96"/>
      <c r="E3" s="96"/>
      <c r="F3" s="96"/>
    </row>
    <row r="4" spans="1:10" ht="22.5" customHeight="1">
      <c r="C4" s="2"/>
      <c r="D4" s="177" t="s">
        <v>0</v>
      </c>
      <c r="E4" s="177"/>
      <c r="F4" s="177"/>
      <c r="G4" s="38"/>
      <c r="H4" s="177" t="s">
        <v>37</v>
      </c>
      <c r="I4" s="177"/>
      <c r="J4" s="177"/>
    </row>
    <row r="5" spans="1:10" ht="22.5" customHeight="1">
      <c r="C5" s="2"/>
      <c r="D5" s="178" t="s">
        <v>186</v>
      </c>
      <c r="E5" s="178"/>
      <c r="F5" s="178"/>
      <c r="G5" s="38"/>
      <c r="H5" s="178" t="s">
        <v>186</v>
      </c>
      <c r="I5" s="178"/>
      <c r="J5" s="178"/>
    </row>
    <row r="6" spans="1:10" ht="22.5" customHeight="1">
      <c r="C6" s="2"/>
      <c r="D6" s="178" t="s">
        <v>187</v>
      </c>
      <c r="E6" s="178"/>
      <c r="F6" s="178"/>
      <c r="G6" s="38"/>
      <c r="H6" s="178" t="s">
        <v>187</v>
      </c>
      <c r="I6" s="178"/>
      <c r="J6" s="178"/>
    </row>
    <row r="7" spans="1:10" ht="22.5" customHeight="1">
      <c r="B7" s="4" t="s">
        <v>3</v>
      </c>
      <c r="C7" s="2"/>
      <c r="D7" s="26">
        <v>2567</v>
      </c>
      <c r="E7" s="2"/>
      <c r="F7" s="26">
        <v>2566</v>
      </c>
      <c r="G7" s="2"/>
      <c r="H7" s="26">
        <v>2567</v>
      </c>
      <c r="I7" s="2"/>
      <c r="J7" s="26">
        <v>2566</v>
      </c>
    </row>
    <row r="8" spans="1:10" ht="22.5" customHeight="1">
      <c r="A8" s="24"/>
      <c r="C8" s="2"/>
      <c r="D8" s="179" t="s">
        <v>5</v>
      </c>
      <c r="E8" s="179"/>
      <c r="F8" s="179"/>
      <c r="G8" s="179"/>
      <c r="H8" s="179"/>
      <c r="I8" s="179"/>
      <c r="J8" s="179"/>
    </row>
    <row r="9" spans="1:10" ht="22.5" customHeight="1">
      <c r="A9" s="40" t="s">
        <v>100</v>
      </c>
      <c r="C9" s="2"/>
      <c r="D9" s="37"/>
      <c r="E9" s="1"/>
      <c r="F9" s="37"/>
      <c r="G9" s="1"/>
      <c r="H9" s="37"/>
      <c r="I9" s="1"/>
      <c r="J9" s="37"/>
    </row>
    <row r="10" spans="1:10" ht="22.5" customHeight="1">
      <c r="A10" s="25" t="s">
        <v>101</v>
      </c>
      <c r="B10" s="4" t="s">
        <v>102</v>
      </c>
      <c r="C10" s="2"/>
      <c r="D10" s="27">
        <v>1018018</v>
      </c>
      <c r="E10" s="1"/>
      <c r="F10" s="27">
        <v>948651</v>
      </c>
      <c r="G10" s="1"/>
      <c r="H10" s="27">
        <v>1018018</v>
      </c>
      <c r="I10" s="1"/>
      <c r="J10" s="27">
        <v>948651</v>
      </c>
    </row>
    <row r="11" spans="1:10" ht="22.5" customHeight="1">
      <c r="A11" s="25" t="s">
        <v>188</v>
      </c>
      <c r="C11" s="2"/>
      <c r="D11" s="27">
        <v>0</v>
      </c>
      <c r="E11" s="1"/>
      <c r="F11" s="27">
        <v>63700</v>
      </c>
      <c r="G11" s="1"/>
      <c r="H11" s="27">
        <v>0</v>
      </c>
      <c r="I11" s="1"/>
      <c r="J11" s="27">
        <v>14700</v>
      </c>
    </row>
    <row r="12" spans="1:10" ht="22.5" customHeight="1">
      <c r="A12" s="25" t="s">
        <v>103</v>
      </c>
      <c r="B12" s="4">
        <v>2</v>
      </c>
      <c r="C12" s="2"/>
      <c r="D12" s="27">
        <v>24818</v>
      </c>
      <c r="E12" s="1"/>
      <c r="F12" s="27">
        <v>14333</v>
      </c>
      <c r="G12" s="1"/>
      <c r="H12" s="27">
        <v>24815</v>
      </c>
      <c r="I12" s="1"/>
      <c r="J12" s="27">
        <v>14332</v>
      </c>
    </row>
    <row r="13" spans="1:10" ht="22.5" customHeight="1">
      <c r="A13" s="19" t="s">
        <v>8</v>
      </c>
      <c r="C13" s="2"/>
      <c r="D13" s="32">
        <f>SUM(D10:D12)</f>
        <v>1042836</v>
      </c>
      <c r="E13" s="1"/>
      <c r="F13" s="32">
        <f>SUM(F10:F12)</f>
        <v>1026684</v>
      </c>
      <c r="G13" s="1"/>
      <c r="H13" s="32">
        <f>SUM(H10:H12)</f>
        <v>1042833</v>
      </c>
      <c r="I13" s="1"/>
      <c r="J13" s="32">
        <f>SUM(J10:J12)</f>
        <v>977683</v>
      </c>
    </row>
    <row r="14" spans="1:10" ht="22.25" customHeight="1">
      <c r="A14" s="19"/>
      <c r="C14" s="2"/>
      <c r="D14" s="37"/>
      <c r="E14" s="1"/>
      <c r="F14" s="37"/>
      <c r="G14" s="1"/>
      <c r="H14" s="37"/>
      <c r="I14" s="1"/>
      <c r="J14" s="37"/>
    </row>
    <row r="15" spans="1:10" ht="22.5" customHeight="1">
      <c r="A15" s="40" t="s">
        <v>104</v>
      </c>
      <c r="C15" s="2"/>
      <c r="D15" s="37"/>
      <c r="E15" s="1"/>
      <c r="F15" s="37"/>
      <c r="G15" s="1"/>
      <c r="H15" s="37"/>
      <c r="I15" s="1"/>
      <c r="J15" s="37"/>
    </row>
    <row r="16" spans="1:10" ht="22.5" customHeight="1">
      <c r="A16" s="24" t="s">
        <v>105</v>
      </c>
      <c r="B16" s="4">
        <v>2</v>
      </c>
      <c r="C16" s="2"/>
      <c r="D16" s="27">
        <v>657319</v>
      </c>
      <c r="E16" s="1"/>
      <c r="F16" s="27">
        <v>618138</v>
      </c>
      <c r="G16" s="1"/>
      <c r="H16" s="27">
        <v>657319</v>
      </c>
      <c r="I16" s="1"/>
      <c r="J16" s="27">
        <v>618138</v>
      </c>
    </row>
    <row r="17" spans="1:10" ht="22.5" customHeight="1">
      <c r="A17" s="25" t="s">
        <v>106</v>
      </c>
      <c r="C17" s="2"/>
      <c r="D17" s="27">
        <v>76169</v>
      </c>
      <c r="E17" s="1"/>
      <c r="F17" s="27">
        <v>55451</v>
      </c>
      <c r="G17" s="1"/>
      <c r="H17" s="27">
        <v>76169</v>
      </c>
      <c r="I17" s="1"/>
      <c r="J17" s="27">
        <v>55451</v>
      </c>
    </row>
    <row r="18" spans="1:10" ht="21.5">
      <c r="A18" s="24" t="s">
        <v>14</v>
      </c>
      <c r="B18" s="4">
        <v>2</v>
      </c>
      <c r="C18" s="2"/>
      <c r="D18" s="27">
        <v>134483</v>
      </c>
      <c r="E18" s="1"/>
      <c r="F18" s="27">
        <v>136394</v>
      </c>
      <c r="G18" s="1"/>
      <c r="H18" s="27">
        <v>134432</v>
      </c>
      <c r="I18" s="1"/>
      <c r="J18" s="27">
        <v>136343</v>
      </c>
    </row>
    <row r="19" spans="1:10" ht="22">
      <c r="A19" s="19" t="s">
        <v>107</v>
      </c>
      <c r="C19" s="2"/>
      <c r="D19" s="32">
        <f>SUM(D16:D18)</f>
        <v>867971</v>
      </c>
      <c r="E19" s="1"/>
      <c r="F19" s="32">
        <f>SUM(F16:F18)</f>
        <v>809983</v>
      </c>
      <c r="G19" s="1"/>
      <c r="H19" s="32">
        <f>SUM(H16:H18)</f>
        <v>867920</v>
      </c>
      <c r="I19" s="1"/>
      <c r="J19" s="32">
        <f>SUM(J16:J18)</f>
        <v>809932</v>
      </c>
    </row>
    <row r="20" spans="1:10" ht="22.25" customHeight="1">
      <c r="A20" s="18"/>
      <c r="C20" s="2"/>
      <c r="D20" s="37"/>
      <c r="E20" s="1"/>
      <c r="F20" s="37"/>
      <c r="G20" s="1"/>
      <c r="H20" s="37"/>
      <c r="I20" s="1"/>
      <c r="J20" s="37"/>
    </row>
    <row r="21" spans="1:10" ht="22.5" customHeight="1">
      <c r="A21" s="10" t="s">
        <v>108</v>
      </c>
      <c r="C21" s="2"/>
      <c r="D21" s="30">
        <f>D13-D19</f>
        <v>174865</v>
      </c>
      <c r="E21" s="3"/>
      <c r="F21" s="30">
        <f>F13-F19</f>
        <v>216701</v>
      </c>
      <c r="G21" s="3"/>
      <c r="H21" s="30">
        <f>H13-H19</f>
        <v>174913</v>
      </c>
      <c r="I21" s="3"/>
      <c r="J21" s="30">
        <f>J13-J19</f>
        <v>167751</v>
      </c>
    </row>
    <row r="22" spans="1:10" ht="22.5" customHeight="1">
      <c r="A22" s="24" t="s">
        <v>16</v>
      </c>
      <c r="C22" s="2"/>
      <c r="D22" s="27">
        <v>-15721</v>
      </c>
      <c r="E22" s="1"/>
      <c r="F22" s="27">
        <v>-18748</v>
      </c>
      <c r="G22" s="1"/>
      <c r="H22" s="27">
        <v>-15721</v>
      </c>
      <c r="I22" s="1"/>
      <c r="J22" s="27">
        <v>-18748</v>
      </c>
    </row>
    <row r="23" spans="1:10" ht="22.5" customHeight="1">
      <c r="A23" s="19" t="s">
        <v>109</v>
      </c>
      <c r="C23" s="2"/>
      <c r="D23" s="80">
        <f>SUM(D21:D22)</f>
        <v>159144</v>
      </c>
      <c r="E23" s="3"/>
      <c r="F23" s="80">
        <f>SUM(F21:F22)</f>
        <v>197953</v>
      </c>
      <c r="G23" s="3"/>
      <c r="H23" s="80">
        <f>SUM(H21:H22)</f>
        <v>159192</v>
      </c>
      <c r="I23" s="3"/>
      <c r="J23" s="80">
        <f>SUM(J21:J22)</f>
        <v>149003</v>
      </c>
    </row>
    <row r="24" spans="1:10" ht="22.5" customHeight="1">
      <c r="A24" s="25" t="s">
        <v>18</v>
      </c>
      <c r="C24" s="2"/>
      <c r="D24" s="27">
        <v>-26085</v>
      </c>
      <c r="E24" s="1"/>
      <c r="F24" s="27">
        <v>-23754</v>
      </c>
      <c r="G24" s="1"/>
      <c r="H24" s="27">
        <v>-26085</v>
      </c>
      <c r="I24" s="1"/>
      <c r="J24" s="27">
        <v>-23754</v>
      </c>
    </row>
    <row r="25" spans="1:10" ht="22.5" customHeight="1">
      <c r="A25" s="10" t="s">
        <v>110</v>
      </c>
      <c r="C25" s="26"/>
      <c r="D25" s="32">
        <f>SUM(D23:D24)</f>
        <v>133059</v>
      </c>
      <c r="E25" s="3"/>
      <c r="F25" s="32">
        <f>SUM(F23:F24)</f>
        <v>174199</v>
      </c>
      <c r="G25" s="3"/>
      <c r="H25" s="32">
        <f>SUM(H23:H24)</f>
        <v>133107</v>
      </c>
      <c r="I25" s="3"/>
      <c r="J25" s="32">
        <f>SUM(J23:J24)</f>
        <v>125249</v>
      </c>
    </row>
    <row r="26" spans="1:10" ht="22.25" customHeight="1">
      <c r="A26" s="10"/>
      <c r="C26" s="26"/>
      <c r="D26" s="37"/>
      <c r="E26" s="21"/>
      <c r="F26" s="37"/>
      <c r="G26" s="3"/>
      <c r="H26" s="37"/>
      <c r="I26" s="3"/>
      <c r="J26" s="37"/>
    </row>
    <row r="27" spans="1:10" ht="22.5" customHeight="1">
      <c r="A27" s="10" t="s">
        <v>111</v>
      </c>
      <c r="D27" s="82"/>
      <c r="E27" s="83"/>
      <c r="F27" s="82"/>
      <c r="G27" s="83"/>
      <c r="H27" s="82"/>
      <c r="I27" s="83"/>
      <c r="J27" s="82"/>
    </row>
    <row r="28" spans="1:10" ht="22.5" customHeight="1">
      <c r="A28" s="40" t="s">
        <v>112</v>
      </c>
      <c r="D28" s="82"/>
      <c r="E28" s="83"/>
      <c r="F28" s="82"/>
      <c r="G28" s="83"/>
      <c r="H28" s="82"/>
      <c r="I28" s="83"/>
      <c r="J28" s="82"/>
    </row>
    <row r="29" spans="1:10" ht="22.5" customHeight="1">
      <c r="A29" s="40" t="s">
        <v>113</v>
      </c>
      <c r="D29" s="82"/>
      <c r="E29" s="83"/>
      <c r="F29" s="82"/>
      <c r="G29" s="83"/>
      <c r="H29" s="82"/>
      <c r="I29" s="83"/>
      <c r="J29" s="82"/>
    </row>
    <row r="30" spans="1:10" ht="22.5" customHeight="1">
      <c r="A30" s="24" t="s">
        <v>114</v>
      </c>
      <c r="D30" s="27">
        <v>0</v>
      </c>
      <c r="E30" s="21"/>
      <c r="F30" s="27">
        <v>98</v>
      </c>
      <c r="G30" s="3"/>
      <c r="H30" s="27">
        <v>0</v>
      </c>
      <c r="I30" s="3"/>
      <c r="J30" s="27">
        <v>98</v>
      </c>
    </row>
    <row r="31" spans="1:10" ht="43">
      <c r="A31" s="115" t="s">
        <v>115</v>
      </c>
      <c r="D31" s="124">
        <v>0</v>
      </c>
      <c r="E31" s="116"/>
      <c r="F31" s="124">
        <v>-20</v>
      </c>
      <c r="G31" s="35"/>
      <c r="H31" s="124">
        <v>0</v>
      </c>
      <c r="I31" s="35"/>
      <c r="J31" s="124">
        <v>-20</v>
      </c>
    </row>
    <row r="32" spans="1:10" ht="44">
      <c r="A32" s="117" t="s">
        <v>116</v>
      </c>
      <c r="D32" s="79">
        <f>SUM(D30:D31)</f>
        <v>0</v>
      </c>
      <c r="E32" s="21"/>
      <c r="F32" s="79">
        <f>SUM(F30:F31)</f>
        <v>78</v>
      </c>
      <c r="G32" s="3"/>
      <c r="H32" s="79">
        <f>SUM(H30:H31)</f>
        <v>0</v>
      </c>
      <c r="I32" s="3"/>
      <c r="J32" s="79">
        <f>SUM(J30:J31)</f>
        <v>78</v>
      </c>
    </row>
    <row r="33" spans="1:10" ht="22.25" customHeight="1">
      <c r="A33" s="10" t="s">
        <v>117</v>
      </c>
      <c r="B33" s="15"/>
      <c r="C33" s="15"/>
      <c r="D33" s="79">
        <f>SUM(D32)</f>
        <v>0</v>
      </c>
      <c r="E33" s="14"/>
      <c r="F33" s="79">
        <f>SUM(F32)</f>
        <v>78</v>
      </c>
      <c r="G33" s="14"/>
      <c r="H33" s="79">
        <f>SUM(H32)</f>
        <v>0</v>
      </c>
      <c r="I33" s="14"/>
      <c r="J33" s="79">
        <f>SUM(J32)</f>
        <v>78</v>
      </c>
    </row>
    <row r="34" spans="1:10" ht="22.25" customHeight="1" thickBot="1">
      <c r="A34" s="19" t="s">
        <v>118</v>
      </c>
      <c r="C34" s="4"/>
      <c r="D34" s="81">
        <f>D25+D33</f>
        <v>133059</v>
      </c>
      <c r="E34" s="14"/>
      <c r="F34" s="81">
        <f>F25+F33</f>
        <v>174277</v>
      </c>
      <c r="G34" s="14"/>
      <c r="H34" s="81">
        <f>H25+H33</f>
        <v>133107</v>
      </c>
      <c r="I34" s="14"/>
      <c r="J34" s="81">
        <f>J25+J33</f>
        <v>125327</v>
      </c>
    </row>
    <row r="35" spans="1:10" ht="20.5" customHeight="1" thickTop="1">
      <c r="A35" s="19"/>
      <c r="C35" s="4"/>
      <c r="D35" s="30"/>
      <c r="E35" s="14"/>
      <c r="F35" s="30"/>
      <c r="G35" s="14"/>
      <c r="H35" s="30"/>
      <c r="I35" s="14"/>
      <c r="J35" s="30"/>
    </row>
    <row r="36" spans="1:10" ht="23" customHeight="1" thickBot="1">
      <c r="A36" s="133" t="s">
        <v>119</v>
      </c>
      <c r="B36" s="118"/>
      <c r="C36" s="118"/>
      <c r="D36" s="119">
        <f>D25/'BS 3-5'!D77</f>
        <v>0.30683146741072975</v>
      </c>
      <c r="E36" s="120"/>
      <c r="F36" s="119">
        <v>0.4</v>
      </c>
      <c r="G36" s="120"/>
      <c r="H36" s="119">
        <f>H25/'BS 3-5'!H77</f>
        <v>0.30694215447763773</v>
      </c>
      <c r="I36" s="120"/>
      <c r="J36" s="119">
        <v>0.28999999999999998</v>
      </c>
    </row>
    <row r="37" spans="1:10" ht="22.5" customHeight="1" thickTop="1">
      <c r="F37" s="164"/>
      <c r="J37" s="164"/>
    </row>
  </sheetData>
  <mergeCells count="7">
    <mergeCell ref="D8:J8"/>
    <mergeCell ref="D4:F4"/>
    <mergeCell ref="H4:J4"/>
    <mergeCell ref="D5:F5"/>
    <mergeCell ref="H5:J5"/>
    <mergeCell ref="D6:F6"/>
    <mergeCell ref="H6:J6"/>
  </mergeCells>
  <pageMargins left="0.7" right="0.7" top="0.48" bottom="0.5" header="0.5" footer="0.5"/>
  <pageSetup paperSize="9" scale="85" firstPageNumber="7" fitToHeight="0" orientation="portrait" useFirstPageNumber="1" r:id="rId1"/>
  <headerFooter alignWithMargins="0">
    <oddFooter>&amp;Lหมายเหตุประกอบงบการเงินเป็นส่วนหนึ่งของงบการเงินระหว่างกาลนี้
&amp;C&amp;P</oddFooter>
  </headerFooter>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92CDB-D5CB-446B-9986-4478B6857F9D}">
  <dimension ref="A1:P27"/>
  <sheetViews>
    <sheetView view="pageBreakPreview" zoomScale="90" zoomScaleNormal="52" zoomScaleSheetLayoutView="90" workbookViewId="0"/>
  </sheetViews>
  <sheetFormatPr defaultColWidth="9.09765625" defaultRowHeight="21.5"/>
  <cols>
    <col min="1" max="1" width="53" style="5" customWidth="1"/>
    <col min="2" max="2" width="10.296875" style="5" bestFit="1" customWidth="1"/>
    <col min="3" max="3" width="1.09765625" style="5" customWidth="1"/>
    <col min="4" max="4" width="12.69921875" style="5" customWidth="1"/>
    <col min="5" max="5" width="1.09765625" style="5" customWidth="1"/>
    <col min="6" max="6" width="14.09765625" style="5" bestFit="1" customWidth="1"/>
    <col min="7" max="7" width="1.09765625" style="5" customWidth="1"/>
    <col min="8" max="8" width="13.3984375" style="5" customWidth="1"/>
    <col min="9" max="9" width="1.09765625" style="5" customWidth="1"/>
    <col min="10" max="10" width="12.69921875" style="5" customWidth="1"/>
    <col min="11" max="11" width="1.09765625" style="5" customWidth="1"/>
    <col min="12" max="12" width="12.69921875" style="5" customWidth="1"/>
    <col min="13" max="13" width="1.09765625" style="5" customWidth="1"/>
    <col min="14" max="14" width="14.69921875" style="5" customWidth="1"/>
    <col min="15" max="15" width="1.09765625" style="5" customWidth="1"/>
    <col min="16" max="16" width="14.09765625" style="5" bestFit="1" customWidth="1"/>
    <col min="17" max="16384" width="9.09765625" style="5"/>
  </cols>
  <sheetData>
    <row r="1" spans="1:16" ht="22.5" customHeight="1">
      <c r="A1" s="130" t="s">
        <v>35</v>
      </c>
      <c r="B1" s="16"/>
      <c r="C1" s="16"/>
      <c r="D1"/>
      <c r="E1"/>
      <c r="F1"/>
      <c r="G1"/>
      <c r="H1"/>
      <c r="I1"/>
      <c r="J1"/>
      <c r="K1"/>
      <c r="L1"/>
      <c r="M1"/>
      <c r="N1"/>
      <c r="O1"/>
    </row>
    <row r="2" spans="1:16" ht="22.5" customHeight="1">
      <c r="A2" s="132" t="s">
        <v>120</v>
      </c>
      <c r="B2" s="20"/>
      <c r="C2" s="20"/>
      <c r="D2" s="20"/>
      <c r="E2" s="23"/>
      <c r="F2"/>
      <c r="G2" s="23"/>
      <c r="H2"/>
      <c r="I2"/>
      <c r="J2"/>
      <c r="K2"/>
      <c r="L2"/>
      <c r="M2"/>
      <c r="N2"/>
      <c r="O2"/>
    </row>
    <row r="3" spans="1:16" s="91" customFormat="1" ht="17.5" customHeight="1">
      <c r="A3" s="20"/>
      <c r="B3" s="93"/>
      <c r="C3" s="93"/>
      <c r="D3" s="93"/>
      <c r="E3" s="93"/>
      <c r="F3" s="93"/>
      <c r="G3" s="93"/>
      <c r="H3" s="93"/>
    </row>
    <row r="4" spans="1:16" ht="21.75" customHeight="1">
      <c r="A4" s="2"/>
      <c r="B4" s="2"/>
      <c r="C4" s="2"/>
      <c r="D4" s="177" t="s">
        <v>121</v>
      </c>
      <c r="E4" s="177"/>
      <c r="F4" s="177"/>
      <c r="G4" s="177"/>
      <c r="H4" s="177"/>
      <c r="I4" s="177"/>
      <c r="J4" s="177"/>
      <c r="K4" s="177"/>
      <c r="L4" s="177"/>
      <c r="M4" s="177"/>
      <c r="N4" s="177"/>
      <c r="O4" s="177"/>
      <c r="P4" s="177"/>
    </row>
    <row r="5" spans="1:16" ht="21.75" customHeight="1">
      <c r="A5" s="2"/>
      <c r="B5" s="2"/>
      <c r="C5" s="2"/>
      <c r="D5" s="38"/>
      <c r="E5" s="38"/>
      <c r="F5" s="38"/>
      <c r="G5" s="38"/>
      <c r="H5" s="38"/>
      <c r="I5" s="38"/>
      <c r="J5" s="38"/>
      <c r="K5" s="38"/>
      <c r="L5" s="38"/>
      <c r="M5" s="38"/>
      <c r="N5" s="26" t="s">
        <v>122</v>
      </c>
      <c r="O5" s="38"/>
      <c r="P5" s="38"/>
    </row>
    <row r="6" spans="1:16" ht="21.75" customHeight="1">
      <c r="A6" s="2"/>
      <c r="B6" s="2"/>
      <c r="C6" s="2"/>
      <c r="D6" s="38"/>
      <c r="E6" s="38"/>
      <c r="F6" s="38"/>
      <c r="G6" s="38"/>
      <c r="H6" s="38"/>
      <c r="I6" s="38"/>
      <c r="J6" s="38"/>
      <c r="K6" s="38"/>
      <c r="L6" s="38"/>
      <c r="M6" s="38"/>
      <c r="N6" s="26" t="s">
        <v>123</v>
      </c>
      <c r="O6" s="38"/>
      <c r="P6" s="38"/>
    </row>
    <row r="7" spans="1:16" ht="21.75" customHeight="1">
      <c r="D7" s="2"/>
      <c r="E7" s="2"/>
      <c r="G7" s="2"/>
      <c r="J7" s="180" t="s">
        <v>124</v>
      </c>
      <c r="K7" s="180"/>
      <c r="L7" s="180"/>
      <c r="M7" s="26"/>
      <c r="N7" s="97" t="s">
        <v>125</v>
      </c>
      <c r="O7" s="38"/>
      <c r="P7" s="2"/>
    </row>
    <row r="8" spans="1:16" ht="21.75" customHeight="1">
      <c r="D8" s="26" t="s">
        <v>126</v>
      </c>
      <c r="E8" s="2"/>
      <c r="F8" s="2"/>
      <c r="G8" s="2"/>
      <c r="H8" s="2" t="s">
        <v>127</v>
      </c>
      <c r="J8" s="26"/>
      <c r="N8" s="26" t="s">
        <v>128</v>
      </c>
      <c r="P8" s="2"/>
    </row>
    <row r="9" spans="1:16" ht="21.75" customHeight="1">
      <c r="D9" s="2" t="s">
        <v>129</v>
      </c>
      <c r="E9" s="2"/>
      <c r="F9" s="26" t="s">
        <v>130</v>
      </c>
      <c r="G9" s="2"/>
      <c r="H9" s="26" t="s">
        <v>131</v>
      </c>
      <c r="J9" s="26" t="s">
        <v>132</v>
      </c>
      <c r="K9" s="2"/>
      <c r="L9" s="2" t="s">
        <v>133</v>
      </c>
      <c r="M9" s="2"/>
      <c r="N9" s="26" t="s">
        <v>134</v>
      </c>
      <c r="O9" s="2"/>
      <c r="P9" s="43" t="s">
        <v>135</v>
      </c>
    </row>
    <row r="10" spans="1:16" ht="21.75" customHeight="1">
      <c r="B10" s="165"/>
      <c r="C10" s="4"/>
      <c r="D10" s="2" t="s">
        <v>136</v>
      </c>
      <c r="E10" s="2"/>
      <c r="F10" s="26" t="s">
        <v>137</v>
      </c>
      <c r="G10" s="2"/>
      <c r="H10" s="26" t="s">
        <v>138</v>
      </c>
      <c r="J10" s="26" t="s">
        <v>139</v>
      </c>
      <c r="K10" s="2"/>
      <c r="L10" s="26" t="s">
        <v>140</v>
      </c>
      <c r="M10" s="26"/>
      <c r="N10" s="26" t="s">
        <v>141</v>
      </c>
      <c r="O10" s="26"/>
      <c r="P10" s="43" t="s">
        <v>125</v>
      </c>
    </row>
    <row r="11" spans="1:16" ht="21.75" customHeight="1">
      <c r="B11" s="14"/>
      <c r="C11" s="14"/>
      <c r="D11" s="179" t="s">
        <v>5</v>
      </c>
      <c r="E11" s="179"/>
      <c r="F11" s="179"/>
      <c r="G11" s="179"/>
      <c r="H11" s="179"/>
      <c r="I11" s="179"/>
      <c r="J11" s="179"/>
      <c r="K11" s="179"/>
      <c r="L11" s="179"/>
      <c r="M11" s="179"/>
      <c r="N11" s="179"/>
      <c r="O11" s="179"/>
      <c r="P11" s="179"/>
    </row>
    <row r="12" spans="1:16" ht="21.75" customHeight="1">
      <c r="A12" s="14" t="s">
        <v>192</v>
      </c>
      <c r="B12" s="14"/>
      <c r="C12" s="14"/>
      <c r="D12" s="4"/>
      <c r="E12" s="4"/>
      <c r="F12" s="4"/>
      <c r="G12" s="4"/>
      <c r="H12" s="4"/>
      <c r="I12" s="4"/>
      <c r="J12" s="4"/>
      <c r="K12" s="4"/>
      <c r="L12" s="4"/>
      <c r="M12" s="4"/>
      <c r="N12" s="4"/>
      <c r="O12" s="4"/>
      <c r="P12" s="4"/>
    </row>
    <row r="13" spans="1:16" ht="21.75" customHeight="1">
      <c r="A13" s="14" t="s">
        <v>142</v>
      </c>
      <c r="B13" s="78"/>
      <c r="C13" s="78"/>
      <c r="D13" s="89">
        <v>433655</v>
      </c>
      <c r="E13" s="3"/>
      <c r="F13" s="89">
        <v>1384395</v>
      </c>
      <c r="G13" s="3"/>
      <c r="H13" s="89">
        <v>26349</v>
      </c>
      <c r="I13" s="3"/>
      <c r="J13" s="89">
        <v>43365</v>
      </c>
      <c r="K13" s="3"/>
      <c r="L13" s="89">
        <v>796697</v>
      </c>
      <c r="M13" s="89"/>
      <c r="N13" s="89">
        <v>-78</v>
      </c>
      <c r="O13" s="89"/>
      <c r="P13" s="89">
        <f>SUM(D13:N13)</f>
        <v>2684383</v>
      </c>
    </row>
    <row r="14" spans="1:16" ht="20" customHeight="1">
      <c r="A14" s="14"/>
      <c r="B14" s="78"/>
      <c r="C14" s="78"/>
      <c r="D14" s="89"/>
      <c r="E14" s="3"/>
      <c r="F14" s="89"/>
      <c r="G14" s="3"/>
      <c r="H14" s="89"/>
      <c r="I14" s="3"/>
      <c r="J14" s="89"/>
      <c r="K14" s="3"/>
      <c r="L14" s="89"/>
      <c r="M14" s="89"/>
      <c r="N14" s="89"/>
      <c r="O14" s="89"/>
      <c r="P14" s="89"/>
    </row>
    <row r="15" spans="1:16" ht="21.75" customHeight="1">
      <c r="A15" s="14" t="s">
        <v>194</v>
      </c>
      <c r="B15" s="14"/>
      <c r="C15" s="14"/>
      <c r="D15" s="139"/>
      <c r="E15" s="140"/>
      <c r="F15" s="140"/>
      <c r="G15" s="140"/>
      <c r="H15" s="140"/>
      <c r="I15" s="140"/>
      <c r="J15" s="140"/>
      <c r="K15" s="140"/>
      <c r="L15" s="27"/>
      <c r="M15" s="27"/>
      <c r="N15" s="27"/>
      <c r="O15" s="27"/>
      <c r="P15" s="141"/>
    </row>
    <row r="16" spans="1:16" ht="21.75" customHeight="1">
      <c r="A16" s="40" t="s">
        <v>195</v>
      </c>
      <c r="B16" s="24"/>
      <c r="C16" s="24"/>
      <c r="D16" s="142"/>
      <c r="E16" s="142"/>
      <c r="F16" s="142"/>
      <c r="G16" s="142"/>
      <c r="H16" s="142"/>
      <c r="I16" s="142"/>
      <c r="J16" s="142"/>
      <c r="K16" s="142"/>
      <c r="L16" s="142"/>
      <c r="M16" s="142"/>
      <c r="N16" s="142"/>
      <c r="O16" s="142"/>
      <c r="P16" s="140"/>
    </row>
    <row r="17" spans="1:16" ht="21.75" customHeight="1">
      <c r="A17" s="25" t="s">
        <v>196</v>
      </c>
      <c r="B17" s="143"/>
      <c r="C17" s="24"/>
      <c r="D17" s="37">
        <v>0</v>
      </c>
      <c r="E17" s="144"/>
      <c r="F17" s="37">
        <v>0</v>
      </c>
      <c r="G17" s="144"/>
      <c r="H17" s="37">
        <v>0</v>
      </c>
      <c r="I17" s="145"/>
      <c r="J17" s="37">
        <v>0</v>
      </c>
      <c r="K17" s="142"/>
      <c r="L17" s="146">
        <v>-40547</v>
      </c>
      <c r="M17" s="146"/>
      <c r="N17" s="146">
        <v>0</v>
      </c>
      <c r="O17" s="146"/>
      <c r="P17" s="147">
        <f>SUM(D17:N17)</f>
        <v>-40547</v>
      </c>
    </row>
    <row r="18" spans="1:16" ht="22">
      <c r="A18" s="148" t="s">
        <v>197</v>
      </c>
      <c r="B18" s="10"/>
      <c r="C18" s="10"/>
      <c r="D18" s="149">
        <f>SUM(D16:D17)</f>
        <v>0</v>
      </c>
      <c r="E18" s="139"/>
      <c r="F18" s="149">
        <f>SUM(F16:F17)</f>
        <v>0</v>
      </c>
      <c r="G18" s="139"/>
      <c r="H18" s="149">
        <f>SUM(H16:H17)</f>
        <v>0</v>
      </c>
      <c r="I18" s="139"/>
      <c r="J18" s="149">
        <f>SUM(J16:J17)</f>
        <v>0</v>
      </c>
      <c r="K18" s="139"/>
      <c r="L18" s="150">
        <f>SUM(L16:L17)</f>
        <v>-40547</v>
      </c>
      <c r="M18" s="151"/>
      <c r="N18" s="150">
        <f>SUM(N16:N17)</f>
        <v>0</v>
      </c>
      <c r="O18" s="151"/>
      <c r="P18" s="150">
        <f>SUM(P16:P17)</f>
        <v>-40547</v>
      </c>
    </row>
    <row r="19" spans="1:16" ht="20" customHeight="1">
      <c r="A19" s="10"/>
      <c r="B19" s="10"/>
      <c r="C19" s="10"/>
      <c r="D19" s="42"/>
      <c r="E19" s="41"/>
      <c r="F19" s="41"/>
      <c r="G19" s="41"/>
      <c r="H19" s="41"/>
      <c r="I19" s="41"/>
      <c r="J19" s="41"/>
      <c r="K19" s="41"/>
      <c r="L19" s="27"/>
      <c r="M19" s="27"/>
      <c r="N19" s="27"/>
      <c r="O19" s="27"/>
    </row>
    <row r="20" spans="1:16" ht="22">
      <c r="A20" s="14" t="s">
        <v>143</v>
      </c>
      <c r="B20" s="14"/>
      <c r="C20" s="14"/>
      <c r="D20" s="3"/>
      <c r="E20" s="41"/>
      <c r="F20" s="41"/>
      <c r="G20" s="41"/>
      <c r="H20" s="41"/>
      <c r="I20" s="41"/>
      <c r="J20" s="41"/>
      <c r="K20" s="41"/>
      <c r="L20" s="27"/>
      <c r="M20" s="27"/>
      <c r="N20" s="27"/>
      <c r="O20" s="27"/>
    </row>
    <row r="21" spans="1:16" ht="21.75" customHeight="1">
      <c r="A21" s="24" t="s">
        <v>144</v>
      </c>
      <c r="B21" s="24"/>
      <c r="C21" s="24"/>
      <c r="D21" s="42">
        <v>0</v>
      </c>
      <c r="E21" s="42"/>
      <c r="F21" s="42">
        <v>0</v>
      </c>
      <c r="G21" s="42"/>
      <c r="H21" s="42">
        <v>0</v>
      </c>
      <c r="I21" s="42"/>
      <c r="J21" s="42">
        <v>0</v>
      </c>
      <c r="K21" s="42"/>
      <c r="L21" s="42">
        <v>174199</v>
      </c>
      <c r="M21" s="42"/>
      <c r="N21" s="42">
        <v>0</v>
      </c>
      <c r="O21" s="42"/>
      <c r="P21" s="41">
        <f>SUM(D21:N21)</f>
        <v>174199</v>
      </c>
    </row>
    <row r="22" spans="1:16" ht="21.75" customHeight="1">
      <c r="A22" s="24" t="s">
        <v>145</v>
      </c>
      <c r="B22" s="24"/>
      <c r="C22" s="24"/>
      <c r="D22" s="42">
        <v>0</v>
      </c>
      <c r="E22" s="42"/>
      <c r="F22" s="42">
        <v>0</v>
      </c>
      <c r="G22" s="42"/>
      <c r="H22" s="42">
        <v>0</v>
      </c>
      <c r="I22" s="42"/>
      <c r="J22" s="42">
        <v>0</v>
      </c>
      <c r="K22" s="42"/>
      <c r="L22" s="42">
        <v>0</v>
      </c>
      <c r="M22" s="42"/>
      <c r="N22" s="42">
        <v>78</v>
      </c>
      <c r="O22" s="42"/>
      <c r="P22" s="41">
        <f>SUM(D22:N22)</f>
        <v>78</v>
      </c>
    </row>
    <row r="23" spans="1:16" ht="21.75" customHeight="1">
      <c r="A23" s="10" t="s">
        <v>146</v>
      </c>
      <c r="B23" s="10"/>
      <c r="C23" s="10"/>
      <c r="D23" s="88">
        <f>SUM(D21:D22)</f>
        <v>0</v>
      </c>
      <c r="E23" s="3"/>
      <c r="F23" s="88">
        <f>SUM(F21:F22)</f>
        <v>0</v>
      </c>
      <c r="G23" s="3"/>
      <c r="H23" s="88">
        <f>SUM(H21:H22)</f>
        <v>0</v>
      </c>
      <c r="I23" s="3"/>
      <c r="J23" s="88">
        <f>SUM(J21:J22)</f>
        <v>0</v>
      </c>
      <c r="K23" s="3"/>
      <c r="L23" s="88">
        <f>SUM(L21:L22)</f>
        <v>174199</v>
      </c>
      <c r="M23" s="89"/>
      <c r="N23" s="88">
        <f>SUM(N21:N22)</f>
        <v>78</v>
      </c>
      <c r="O23" s="89"/>
      <c r="P23" s="88">
        <f>SUM(P21:P22)</f>
        <v>174277</v>
      </c>
    </row>
    <row r="24" spans="1:16" ht="20" customHeight="1">
      <c r="A24" s="10"/>
      <c r="B24" s="10"/>
      <c r="C24" s="10"/>
      <c r="D24" s="42"/>
      <c r="E24" s="41"/>
      <c r="F24" s="41"/>
      <c r="G24" s="41"/>
      <c r="H24" s="41"/>
      <c r="I24" s="41"/>
      <c r="J24" s="41"/>
      <c r="K24" s="41"/>
      <c r="L24" s="27"/>
      <c r="M24" s="27"/>
      <c r="N24" s="27"/>
      <c r="O24" s="27"/>
    </row>
    <row r="25" spans="1:16" ht="21.75" customHeight="1" thickBot="1">
      <c r="A25" s="19" t="s">
        <v>189</v>
      </c>
      <c r="B25" s="19"/>
      <c r="C25" s="19"/>
      <c r="D25" s="33">
        <f>SUM(D13,D18,D23)</f>
        <v>433655</v>
      </c>
      <c r="E25" s="48"/>
      <c r="F25" s="33">
        <f>SUM(F13,F18,F23,)</f>
        <v>1384395</v>
      </c>
      <c r="G25" s="48"/>
      <c r="H25" s="33">
        <f>SUM(H13,H18,H23)</f>
        <v>26349</v>
      </c>
      <c r="I25" s="48"/>
      <c r="J25" s="33">
        <f>SUM(J13,J18,J23)</f>
        <v>43365</v>
      </c>
      <c r="K25" s="48"/>
      <c r="L25" s="33">
        <f>SUM(L13,L18,L23)</f>
        <v>930349</v>
      </c>
      <c r="M25" s="30"/>
      <c r="N25" s="33">
        <f>SUM(N13,N18,N23)</f>
        <v>0</v>
      </c>
      <c r="O25" s="30"/>
      <c r="P25" s="33">
        <f>SUM(P13,P18,P23)</f>
        <v>2818113</v>
      </c>
    </row>
    <row r="26" spans="1:16" ht="22.5" customHeight="1" thickTop="1">
      <c r="P26" s="39"/>
    </row>
    <row r="27" spans="1:16" ht="22.5" customHeight="1">
      <c r="P27" s="39"/>
    </row>
  </sheetData>
  <mergeCells count="3">
    <mergeCell ref="D4:P4"/>
    <mergeCell ref="J7:L7"/>
    <mergeCell ref="D11:P11"/>
  </mergeCells>
  <pageMargins left="0.7" right="0.7" top="0.48" bottom="0.5" header="0.5" footer="0.5"/>
  <pageSetup paperSize="9" scale="90" firstPageNumber="8" orientation="landscape" useFirstPageNumber="1" r:id="rId1"/>
  <headerFooter>
    <oddFooter>&amp;L หมายเหตุประกอบงบการเงินเป็นส่วนหนึ่งของงบการเงินระหว่างกาลนี้
&amp;C&amp;P</oddFooter>
  </headerFooter>
  <customProperties>
    <customPr name="OrphanNamesChecke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57D01-7E4D-4889-A70F-0E1CEE6D4B46}">
  <dimension ref="A1:P24"/>
  <sheetViews>
    <sheetView view="pageBreakPreview" zoomScale="90" zoomScaleNormal="57" zoomScaleSheetLayoutView="90" workbookViewId="0"/>
  </sheetViews>
  <sheetFormatPr defaultColWidth="9.09765625" defaultRowHeight="22.5" customHeight="1"/>
  <cols>
    <col min="1" max="1" width="66.3984375" style="5" customWidth="1"/>
    <col min="2" max="2" width="11.19921875" style="5" customWidth="1"/>
    <col min="3" max="3" width="1.09765625" style="5" customWidth="1"/>
    <col min="4" max="4" width="13.5" style="5" customWidth="1"/>
    <col min="5" max="5" width="1.09765625" style="5" customWidth="1"/>
    <col min="6" max="6" width="13.5" style="5" customWidth="1"/>
    <col min="7" max="7" width="1.09765625" style="5" customWidth="1"/>
    <col min="8" max="8" width="13.5" style="5" customWidth="1"/>
    <col min="9" max="9" width="1.09765625" style="5" customWidth="1"/>
    <col min="10" max="10" width="13.5" style="5" customWidth="1"/>
    <col min="11" max="11" width="1.09765625" style="5" customWidth="1"/>
    <col min="12" max="12" width="13.5" style="5" customWidth="1"/>
    <col min="13" max="13" width="1.09765625" style="5" customWidth="1"/>
    <col min="14" max="14" width="13.5" style="5" customWidth="1"/>
    <col min="15" max="16384" width="9.09765625" style="5"/>
  </cols>
  <sheetData>
    <row r="1" spans="1:16" ht="22.5" customHeight="1">
      <c r="A1" s="130" t="s">
        <v>35</v>
      </c>
      <c r="B1" s="16"/>
      <c r="C1" s="16"/>
      <c r="D1"/>
      <c r="E1"/>
      <c r="F1"/>
      <c r="G1"/>
      <c r="H1"/>
      <c r="I1"/>
      <c r="J1"/>
      <c r="K1"/>
      <c r="L1"/>
      <c r="M1"/>
    </row>
    <row r="2" spans="1:16" ht="22.5" customHeight="1">
      <c r="A2" s="132" t="s">
        <v>120</v>
      </c>
      <c r="B2" s="20"/>
      <c r="C2" s="20"/>
      <c r="D2" s="20"/>
      <c r="E2" s="23"/>
      <c r="F2"/>
      <c r="G2" s="23"/>
      <c r="H2"/>
      <c r="I2"/>
      <c r="J2"/>
      <c r="K2"/>
      <c r="L2"/>
      <c r="M2"/>
    </row>
    <row r="3" spans="1:16" s="91" customFormat="1" ht="22.25" customHeight="1">
      <c r="A3" s="20"/>
      <c r="B3" s="93"/>
      <c r="C3" s="93"/>
      <c r="D3" s="93"/>
      <c r="E3" s="93"/>
      <c r="F3" s="93"/>
      <c r="G3" s="93"/>
      <c r="H3" s="93"/>
    </row>
    <row r="4" spans="1:16" ht="21.75" customHeight="1">
      <c r="A4" s="2"/>
      <c r="B4" s="2"/>
      <c r="C4" s="2"/>
      <c r="D4" s="177" t="s">
        <v>121</v>
      </c>
      <c r="E4" s="177"/>
      <c r="F4" s="177"/>
      <c r="G4" s="177"/>
      <c r="H4" s="177"/>
      <c r="I4" s="177"/>
      <c r="J4" s="177"/>
      <c r="K4" s="177"/>
      <c r="L4" s="177"/>
      <c r="M4" s="177"/>
      <c r="N4" s="177"/>
    </row>
    <row r="5" spans="1:16" ht="21.75" customHeight="1">
      <c r="D5" s="2"/>
      <c r="E5" s="2"/>
      <c r="G5" s="2"/>
      <c r="J5" s="180" t="s">
        <v>124</v>
      </c>
      <c r="K5" s="180"/>
      <c r="L5" s="180"/>
      <c r="M5" s="26"/>
      <c r="N5" s="2"/>
    </row>
    <row r="6" spans="1:16" ht="21.75" customHeight="1">
      <c r="D6" s="26" t="s">
        <v>126</v>
      </c>
      <c r="E6" s="2"/>
      <c r="F6" s="2"/>
      <c r="G6" s="2"/>
      <c r="H6" s="2" t="s">
        <v>127</v>
      </c>
      <c r="J6" s="26"/>
      <c r="N6" s="2"/>
    </row>
    <row r="7" spans="1:16" ht="21.75" customHeight="1">
      <c r="D7" s="2" t="s">
        <v>129</v>
      </c>
      <c r="E7" s="2"/>
      <c r="F7" s="26" t="s">
        <v>130</v>
      </c>
      <c r="G7" s="2"/>
      <c r="H7" s="26" t="s">
        <v>131</v>
      </c>
      <c r="J7" s="26" t="s">
        <v>132</v>
      </c>
      <c r="K7" s="2"/>
      <c r="L7" s="2" t="s">
        <v>133</v>
      </c>
      <c r="M7" s="2"/>
      <c r="N7" s="43" t="s">
        <v>135</v>
      </c>
    </row>
    <row r="8" spans="1:16" ht="21.75" customHeight="1">
      <c r="B8" s="165" t="s">
        <v>3</v>
      </c>
      <c r="C8" s="4"/>
      <c r="D8" s="2" t="s">
        <v>136</v>
      </c>
      <c r="E8" s="2"/>
      <c r="F8" s="26" t="s">
        <v>137</v>
      </c>
      <c r="G8" s="2"/>
      <c r="H8" s="26" t="s">
        <v>138</v>
      </c>
      <c r="J8" s="26" t="s">
        <v>139</v>
      </c>
      <c r="K8" s="2"/>
      <c r="L8" s="26" t="s">
        <v>140</v>
      </c>
      <c r="M8" s="26"/>
      <c r="N8" s="43" t="s">
        <v>125</v>
      </c>
    </row>
    <row r="9" spans="1:16" ht="21.75" customHeight="1">
      <c r="B9" s="14"/>
      <c r="C9" s="14"/>
      <c r="D9" s="179" t="s">
        <v>5</v>
      </c>
      <c r="E9" s="179"/>
      <c r="F9" s="179"/>
      <c r="G9" s="179"/>
      <c r="H9" s="179"/>
      <c r="I9" s="179"/>
      <c r="J9" s="179"/>
      <c r="K9" s="179"/>
      <c r="L9" s="179"/>
      <c r="M9" s="179"/>
      <c r="N9" s="179"/>
    </row>
    <row r="10" spans="1:16" ht="21.75" customHeight="1">
      <c r="A10" s="14" t="s">
        <v>190</v>
      </c>
      <c r="B10" s="14"/>
      <c r="C10" s="14"/>
      <c r="D10" s="4"/>
      <c r="E10" s="4"/>
      <c r="F10" s="4"/>
      <c r="G10" s="4"/>
      <c r="H10" s="4"/>
      <c r="I10" s="4"/>
      <c r="J10" s="4"/>
      <c r="K10" s="4"/>
      <c r="L10" s="4"/>
      <c r="M10" s="4"/>
      <c r="N10" s="4"/>
    </row>
    <row r="11" spans="1:16" ht="21.75" customHeight="1">
      <c r="A11" s="14" t="s">
        <v>147</v>
      </c>
      <c r="B11" s="78"/>
      <c r="C11" s="78"/>
      <c r="D11" s="89">
        <v>433655</v>
      </c>
      <c r="E11" s="3"/>
      <c r="F11" s="89">
        <v>1384395</v>
      </c>
      <c r="G11" s="3"/>
      <c r="H11" s="89">
        <v>26349</v>
      </c>
      <c r="I11" s="3"/>
      <c r="J11" s="89">
        <v>43365</v>
      </c>
      <c r="K11" s="3"/>
      <c r="L11" s="89">
        <v>1020777</v>
      </c>
      <c r="M11" s="89"/>
      <c r="N11" s="89">
        <f>SUM(D11:M11)</f>
        <v>2908541</v>
      </c>
    </row>
    <row r="12" spans="1:16" ht="21.75" customHeight="1">
      <c r="A12" s="14"/>
      <c r="B12" s="78"/>
      <c r="C12" s="78"/>
      <c r="D12" s="89"/>
      <c r="E12" s="3"/>
      <c r="F12" s="89"/>
      <c r="G12" s="3"/>
      <c r="H12" s="89"/>
      <c r="I12" s="3"/>
      <c r="J12" s="89"/>
      <c r="K12" s="3"/>
      <c r="L12" s="89"/>
      <c r="M12" s="89"/>
      <c r="N12" s="89"/>
    </row>
    <row r="13" spans="1:16" ht="21.75" customHeight="1">
      <c r="A13" s="14" t="s">
        <v>194</v>
      </c>
      <c r="B13" s="14"/>
      <c r="C13" s="14"/>
      <c r="D13" s="139"/>
      <c r="E13" s="140"/>
      <c r="F13" s="140"/>
      <c r="G13" s="140"/>
      <c r="H13" s="140"/>
      <c r="I13" s="140"/>
      <c r="J13" s="140"/>
      <c r="K13" s="140"/>
      <c r="L13" s="27"/>
      <c r="M13" s="27"/>
      <c r="N13" s="27"/>
      <c r="O13" s="27"/>
      <c r="P13" s="152"/>
    </row>
    <row r="14" spans="1:16" ht="21.75" customHeight="1">
      <c r="A14" s="40" t="s">
        <v>195</v>
      </c>
      <c r="B14" s="24"/>
      <c r="C14" s="24"/>
      <c r="D14" s="142"/>
      <c r="E14" s="142"/>
      <c r="F14" s="142"/>
      <c r="G14" s="142"/>
      <c r="H14" s="142"/>
      <c r="I14" s="142"/>
      <c r="J14" s="142"/>
      <c r="K14" s="142"/>
      <c r="L14" s="142"/>
      <c r="M14" s="142"/>
      <c r="N14" s="142"/>
      <c r="O14" s="142"/>
      <c r="P14" s="153"/>
    </row>
    <row r="15" spans="1:16" ht="21.75" customHeight="1">
      <c r="A15" s="25" t="s">
        <v>196</v>
      </c>
      <c r="B15" s="143">
        <v>9</v>
      </c>
      <c r="C15" s="24"/>
      <c r="D15" s="37">
        <v>0</v>
      </c>
      <c r="E15" s="144"/>
      <c r="F15" s="37">
        <v>0</v>
      </c>
      <c r="G15" s="144"/>
      <c r="H15" s="37">
        <v>0</v>
      </c>
      <c r="I15" s="145"/>
      <c r="J15" s="37">
        <v>0</v>
      </c>
      <c r="K15" s="142"/>
      <c r="L15" s="37">
        <v>-63266</v>
      </c>
      <c r="M15" s="146"/>
      <c r="N15" s="146">
        <f>SUM(D15:L15)</f>
        <v>-63266</v>
      </c>
      <c r="O15" s="146"/>
      <c r="P15" s="154"/>
    </row>
    <row r="16" spans="1:16" ht="21.75" customHeight="1">
      <c r="A16" s="148" t="s">
        <v>197</v>
      </c>
      <c r="B16" s="10"/>
      <c r="C16" s="10"/>
      <c r="D16" s="149">
        <f>SUM(D14:D15)</f>
        <v>0</v>
      </c>
      <c r="E16" s="139"/>
      <c r="F16" s="149">
        <f>SUM(F14:F15)</f>
        <v>0</v>
      </c>
      <c r="G16" s="139"/>
      <c r="H16" s="149">
        <f>SUM(H14:H15)</f>
        <v>0</v>
      </c>
      <c r="I16" s="139"/>
      <c r="J16" s="149">
        <f>SUM(J14:J15)</f>
        <v>0</v>
      </c>
      <c r="K16" s="139"/>
      <c r="L16" s="150">
        <f>SUM(L14:L15)</f>
        <v>-63266</v>
      </c>
      <c r="M16" s="151"/>
      <c r="N16" s="150">
        <f>SUM(N14:N15)</f>
        <v>-63266</v>
      </c>
      <c r="O16" s="151"/>
      <c r="P16" s="155"/>
    </row>
    <row r="17" spans="1:14" ht="22.25" customHeight="1">
      <c r="A17" s="10"/>
      <c r="B17" s="10"/>
      <c r="C17" s="10"/>
      <c r="D17" s="42"/>
      <c r="E17" s="41"/>
      <c r="F17" s="41"/>
      <c r="G17" s="41"/>
      <c r="H17" s="41"/>
      <c r="I17" s="41"/>
      <c r="J17" s="41"/>
      <c r="K17" s="41"/>
      <c r="L17" s="27"/>
      <c r="M17" s="27"/>
    </row>
    <row r="18" spans="1:14" ht="22">
      <c r="A18" s="14" t="s">
        <v>143</v>
      </c>
      <c r="B18" s="14"/>
      <c r="C18" s="14"/>
      <c r="D18" s="3"/>
      <c r="E18" s="41"/>
      <c r="F18" s="41"/>
      <c r="G18" s="41"/>
      <c r="H18" s="41"/>
      <c r="I18" s="41"/>
      <c r="J18" s="41"/>
      <c r="K18" s="41"/>
      <c r="L18" s="27"/>
      <c r="M18" s="27"/>
    </row>
    <row r="19" spans="1:14" ht="21.5">
      <c r="A19" s="24" t="s">
        <v>144</v>
      </c>
      <c r="B19" s="24"/>
      <c r="C19" s="24"/>
      <c r="D19" s="42">
        <v>0</v>
      </c>
      <c r="E19" s="42"/>
      <c r="F19" s="42">
        <v>0</v>
      </c>
      <c r="G19" s="42"/>
      <c r="H19" s="42">
        <v>0</v>
      </c>
      <c r="I19" s="42"/>
      <c r="J19" s="42">
        <v>0</v>
      </c>
      <c r="K19" s="42"/>
      <c r="L19" s="42">
        <v>133059</v>
      </c>
      <c r="M19" s="42"/>
      <c r="N19" s="41">
        <f>SUM(D19:M19)</f>
        <v>133059</v>
      </c>
    </row>
    <row r="20" spans="1:14" ht="22">
      <c r="A20" s="10" t="s">
        <v>146</v>
      </c>
      <c r="B20" s="10"/>
      <c r="C20" s="10"/>
      <c r="D20" s="88">
        <f>SUM(D19:D19)</f>
        <v>0</v>
      </c>
      <c r="E20" s="3"/>
      <c r="F20" s="88">
        <f>SUM(F19:F19)</f>
        <v>0</v>
      </c>
      <c r="G20" s="3"/>
      <c r="H20" s="88">
        <f>SUM(H19:H19)</f>
        <v>0</v>
      </c>
      <c r="I20" s="3"/>
      <c r="J20" s="88">
        <f>SUM(J19:J19)</f>
        <v>0</v>
      </c>
      <c r="K20" s="3"/>
      <c r="L20" s="88">
        <f>SUM(L19:L19)</f>
        <v>133059</v>
      </c>
      <c r="M20" s="89"/>
      <c r="N20" s="88">
        <f>SUM(N19:N19)</f>
        <v>133059</v>
      </c>
    </row>
    <row r="21" spans="1:14" ht="22.25" customHeight="1">
      <c r="A21" s="10"/>
      <c r="B21" s="10"/>
      <c r="C21" s="10"/>
      <c r="D21" s="42"/>
      <c r="E21" s="41"/>
      <c r="F21" s="41"/>
      <c r="G21" s="41"/>
      <c r="H21" s="41"/>
      <c r="I21" s="41"/>
      <c r="J21" s="41"/>
      <c r="K21" s="41"/>
      <c r="L21" s="27"/>
      <c r="M21" s="27"/>
    </row>
    <row r="22" spans="1:14" ht="21.75" customHeight="1" thickBot="1">
      <c r="A22" s="19" t="s">
        <v>191</v>
      </c>
      <c r="B22" s="19"/>
      <c r="C22" s="19"/>
      <c r="D22" s="33">
        <f>SUM(D11,D16,D20)</f>
        <v>433655</v>
      </c>
      <c r="E22" s="48"/>
      <c r="F22" s="33">
        <f>SUM(F11,F16,F20)</f>
        <v>1384395</v>
      </c>
      <c r="G22" s="48"/>
      <c r="H22" s="33">
        <f>SUM(H11,H16,H20)</f>
        <v>26349</v>
      </c>
      <c r="I22" s="48"/>
      <c r="J22" s="33">
        <f>SUM(J11,J16,J20)</f>
        <v>43365</v>
      </c>
      <c r="K22" s="48"/>
      <c r="L22" s="33">
        <f>SUM(L11,L16,L20,)</f>
        <v>1090570</v>
      </c>
      <c r="M22" s="30"/>
      <c r="N22" s="33">
        <f>SUM(N11,N16,N20)</f>
        <v>2978334</v>
      </c>
    </row>
    <row r="23" spans="1:14" ht="22.5" customHeight="1" thickTop="1">
      <c r="N23" s="39"/>
    </row>
    <row r="24" spans="1:14" ht="22.5" customHeight="1">
      <c r="N24" s="39"/>
    </row>
  </sheetData>
  <mergeCells count="3">
    <mergeCell ref="D4:N4"/>
    <mergeCell ref="J5:L5"/>
    <mergeCell ref="D9:N9"/>
  </mergeCells>
  <pageMargins left="0.7" right="0.7" top="0.48" bottom="0.5" header="0.5" footer="0.5"/>
  <pageSetup paperSize="9" scale="90" firstPageNumber="9" orientation="landscape" useFirstPageNumber="1" r:id="rId1"/>
  <headerFooter>
    <oddFooter>&amp;L หมายเหตุประกอบงบการเงินเป็นส่วนหนึ่งของงบการเงินระหว่างกาลนี้
&amp;C&amp;P</oddFooter>
  </headerFooter>
  <customProperties>
    <customPr name="OrphanNamesChecke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C625D-79C2-4C12-B5B8-BF9AA47C0075}">
  <dimension ref="A1:P27"/>
  <sheetViews>
    <sheetView view="pageBreakPreview" zoomScale="90" zoomScaleNormal="55" zoomScaleSheetLayoutView="90" workbookViewId="0"/>
  </sheetViews>
  <sheetFormatPr defaultColWidth="9.09765625" defaultRowHeight="21.5"/>
  <cols>
    <col min="1" max="1" width="49.3984375" customWidth="1"/>
    <col min="2" max="2" width="11.59765625" style="17" customWidth="1"/>
    <col min="3" max="3" width="14.3984375" customWidth="1"/>
    <col min="4" max="4" width="1.09765625" customWidth="1"/>
    <col min="5" max="5" width="14.3984375" customWidth="1"/>
    <col min="6" max="6" width="1.09765625" customWidth="1"/>
    <col min="7" max="7" width="14.3984375" customWidth="1"/>
    <col min="8" max="8" width="1.09765625" customWidth="1"/>
    <col min="9" max="9" width="14.3984375" customWidth="1"/>
    <col min="10" max="10" width="1.09765625" customWidth="1"/>
    <col min="11" max="11" width="14.3984375" customWidth="1"/>
    <col min="12" max="12" width="1.09765625" customWidth="1"/>
    <col min="13" max="13" width="14.3984375" customWidth="1"/>
    <col min="14" max="14" width="1.09765625" customWidth="1"/>
    <col min="15" max="15" width="14.3984375" customWidth="1"/>
  </cols>
  <sheetData>
    <row r="1" spans="1:16" ht="22.5" customHeight="1">
      <c r="A1" s="130" t="s">
        <v>35</v>
      </c>
      <c r="C1" s="17"/>
      <c r="K1" s="17"/>
    </row>
    <row r="2" spans="1:16" ht="22.5" customHeight="1">
      <c r="A2" s="131" t="s">
        <v>120</v>
      </c>
      <c r="B2" s="36"/>
      <c r="C2" s="36"/>
      <c r="D2" s="23"/>
      <c r="E2" s="23" t="s">
        <v>148</v>
      </c>
      <c r="F2" s="23"/>
      <c r="G2" s="23" t="s">
        <v>148</v>
      </c>
      <c r="H2" s="23"/>
      <c r="K2" s="36" t="s">
        <v>149</v>
      </c>
    </row>
    <row r="3" spans="1:16" ht="22" customHeight="1">
      <c r="A3" s="13"/>
      <c r="B3" s="13"/>
      <c r="C3" s="13"/>
      <c r="D3" s="13"/>
      <c r="E3" s="13"/>
      <c r="F3" s="13"/>
      <c r="G3" s="13"/>
      <c r="H3" s="13"/>
      <c r="K3" s="13"/>
    </row>
    <row r="4" spans="1:16" ht="21.75" customHeight="1">
      <c r="C4" s="177" t="s">
        <v>37</v>
      </c>
      <c r="D4" s="177"/>
      <c r="E4" s="177"/>
      <c r="F4" s="177"/>
      <c r="G4" s="177"/>
      <c r="H4" s="177"/>
      <c r="I4" s="177"/>
      <c r="J4" s="177"/>
      <c r="K4" s="177"/>
      <c r="L4" s="177"/>
      <c r="M4" s="177"/>
      <c r="N4" s="177"/>
      <c r="O4" s="177"/>
    </row>
    <row r="5" spans="1:16" ht="21.75" customHeight="1">
      <c r="E5" s="38"/>
      <c r="F5" s="38"/>
      <c r="G5" s="38"/>
      <c r="H5" s="38"/>
      <c r="I5" s="38"/>
      <c r="J5" s="38"/>
      <c r="K5" s="38"/>
      <c r="L5" s="2"/>
      <c r="M5" s="26" t="s">
        <v>122</v>
      </c>
      <c r="N5" s="2"/>
      <c r="O5" s="38"/>
    </row>
    <row r="6" spans="1:16" ht="21.75" customHeight="1">
      <c r="E6" s="38"/>
      <c r="F6" s="38"/>
      <c r="G6" s="38"/>
      <c r="H6" s="38"/>
      <c r="I6" s="38"/>
      <c r="J6" s="38"/>
      <c r="K6" s="38"/>
      <c r="L6" s="2"/>
      <c r="M6" s="26" t="s">
        <v>123</v>
      </c>
      <c r="N6" s="2"/>
      <c r="O6" s="38"/>
    </row>
    <row r="7" spans="1:16" ht="21.75" customHeight="1">
      <c r="A7" s="23"/>
      <c r="E7" s="2"/>
      <c r="F7" s="2"/>
      <c r="G7" s="2"/>
      <c r="H7" s="2"/>
      <c r="I7" s="180" t="s">
        <v>124</v>
      </c>
      <c r="J7" s="180"/>
      <c r="K7" s="180"/>
      <c r="L7" s="26"/>
      <c r="M7" s="97" t="s">
        <v>125</v>
      </c>
      <c r="N7" s="2"/>
      <c r="O7" s="2"/>
    </row>
    <row r="8" spans="1:16" ht="21.75" customHeight="1">
      <c r="A8" s="23"/>
      <c r="C8" s="26" t="s">
        <v>126</v>
      </c>
      <c r="E8" s="2"/>
      <c r="F8" s="2"/>
      <c r="G8" s="2" t="s">
        <v>127</v>
      </c>
      <c r="H8" s="2"/>
      <c r="I8" s="26"/>
      <c r="J8" s="5"/>
      <c r="K8" s="5"/>
      <c r="L8" s="2"/>
      <c r="M8" s="26" t="s">
        <v>128</v>
      </c>
      <c r="N8" s="2"/>
      <c r="O8" s="26"/>
    </row>
    <row r="9" spans="1:16" s="91" customFormat="1">
      <c r="A9" s="94"/>
      <c r="B9" s="95"/>
      <c r="C9" s="2" t="s">
        <v>129</v>
      </c>
      <c r="D9" s="2"/>
      <c r="E9" s="26" t="s">
        <v>130</v>
      </c>
      <c r="F9" s="2"/>
      <c r="G9" s="26" t="s">
        <v>131</v>
      </c>
      <c r="H9" s="5"/>
      <c r="I9" s="26" t="s">
        <v>132</v>
      </c>
      <c r="J9" s="2"/>
      <c r="K9" s="2" t="s">
        <v>133</v>
      </c>
      <c r="L9" s="2"/>
      <c r="M9" s="26" t="s">
        <v>134</v>
      </c>
      <c r="N9" s="2"/>
      <c r="O9" s="43" t="s">
        <v>135</v>
      </c>
    </row>
    <row r="10" spans="1:16" ht="21.75" customHeight="1">
      <c r="A10" s="14"/>
      <c r="B10" s="165"/>
      <c r="C10" s="2" t="s">
        <v>150</v>
      </c>
      <c r="E10" s="26" t="s">
        <v>137</v>
      </c>
      <c r="F10" s="2"/>
      <c r="G10" s="26" t="s">
        <v>138</v>
      </c>
      <c r="H10" s="2"/>
      <c r="I10" s="26" t="s">
        <v>139</v>
      </c>
      <c r="J10" s="2"/>
      <c r="K10" s="26" t="s">
        <v>140</v>
      </c>
      <c r="L10" s="2"/>
      <c r="M10" s="26" t="s">
        <v>141</v>
      </c>
      <c r="N10" s="2"/>
      <c r="O10" s="43" t="s">
        <v>125</v>
      </c>
    </row>
    <row r="11" spans="1:16" s="5" customFormat="1" ht="21.75" customHeight="1">
      <c r="B11" s="14"/>
      <c r="C11" s="179" t="s">
        <v>5</v>
      </c>
      <c r="D11" s="179"/>
      <c r="E11" s="179"/>
      <c r="F11" s="179"/>
      <c r="G11" s="179"/>
      <c r="H11" s="179"/>
      <c r="I11" s="179"/>
      <c r="J11" s="179"/>
      <c r="K11" s="179"/>
      <c r="L11" s="179"/>
      <c r="M11" s="179"/>
      <c r="N11" s="179"/>
      <c r="O11" s="179"/>
    </row>
    <row r="12" spans="1:16" s="5" customFormat="1" ht="21.75" customHeight="1">
      <c r="A12" s="14" t="s">
        <v>192</v>
      </c>
      <c r="B12" s="14"/>
      <c r="C12" s="4"/>
      <c r="D12" s="4"/>
      <c r="E12" s="4"/>
      <c r="F12" s="4"/>
      <c r="G12" s="4"/>
      <c r="H12" s="4"/>
      <c r="I12" s="4"/>
      <c r="J12" s="4"/>
      <c r="K12" s="4"/>
      <c r="L12" s="4"/>
      <c r="M12" s="4"/>
      <c r="N12" s="4"/>
      <c r="O12" s="4"/>
    </row>
    <row r="13" spans="1:16" s="5" customFormat="1" ht="21.5" customHeight="1">
      <c r="A13" s="14" t="s">
        <v>142</v>
      </c>
      <c r="B13" s="14"/>
      <c r="C13" s="89">
        <v>433655</v>
      </c>
      <c r="D13" s="3"/>
      <c r="E13" s="89">
        <v>1384395</v>
      </c>
      <c r="F13" s="3"/>
      <c r="G13" s="89">
        <v>26349</v>
      </c>
      <c r="H13" s="3"/>
      <c r="I13" s="89">
        <v>43365</v>
      </c>
      <c r="J13" s="3"/>
      <c r="K13" s="89">
        <v>844650</v>
      </c>
      <c r="L13" s="89"/>
      <c r="M13" s="89">
        <v>-78</v>
      </c>
      <c r="N13" s="89"/>
      <c r="O13" s="89">
        <f>SUM(C13:M13)</f>
        <v>2732336</v>
      </c>
    </row>
    <row r="14" spans="1:16" s="5" customFormat="1" ht="20" customHeight="1">
      <c r="A14" s="14"/>
      <c r="B14" s="14"/>
      <c r="C14" s="89"/>
      <c r="D14" s="3"/>
      <c r="E14" s="89"/>
      <c r="F14" s="3"/>
      <c r="G14" s="89"/>
      <c r="H14" s="3"/>
      <c r="I14" s="89"/>
      <c r="J14" s="3"/>
      <c r="K14" s="89"/>
      <c r="L14" s="89"/>
      <c r="M14" s="89"/>
      <c r="N14" s="89"/>
      <c r="O14" s="89"/>
    </row>
    <row r="15" spans="1:16" s="5" customFormat="1" ht="21.75" customHeight="1">
      <c r="A15" s="14" t="s">
        <v>194</v>
      </c>
      <c r="B15" s="14"/>
      <c r="C15" s="14"/>
      <c r="D15" s="139"/>
      <c r="E15" s="140"/>
      <c r="F15" s="140"/>
      <c r="G15" s="140"/>
      <c r="H15" s="140"/>
      <c r="I15" s="140"/>
      <c r="J15" s="140"/>
      <c r="K15" s="140"/>
      <c r="L15" s="27"/>
      <c r="M15" s="27"/>
      <c r="N15" s="27"/>
      <c r="O15" s="27"/>
      <c r="P15" s="141"/>
    </row>
    <row r="16" spans="1:16" s="5" customFormat="1" ht="21.75" customHeight="1">
      <c r="A16" s="40" t="s">
        <v>198</v>
      </c>
      <c r="B16" s="24"/>
      <c r="C16" s="24"/>
      <c r="D16" s="142"/>
      <c r="E16" s="142"/>
      <c r="F16" s="142"/>
      <c r="G16" s="142"/>
      <c r="H16" s="142"/>
      <c r="I16" s="142"/>
      <c r="J16" s="142"/>
      <c r="K16" s="142"/>
      <c r="L16" s="142"/>
      <c r="M16" s="142"/>
      <c r="N16" s="142"/>
      <c r="O16" s="142"/>
      <c r="P16" s="140"/>
    </row>
    <row r="17" spans="1:16" s="5" customFormat="1" ht="21.75" customHeight="1">
      <c r="A17" s="25" t="s">
        <v>196</v>
      </c>
      <c r="B17" s="143"/>
      <c r="C17" s="158">
        <v>0</v>
      </c>
      <c r="D17" s="37">
        <v>0</v>
      </c>
      <c r="E17" s="158">
        <v>0</v>
      </c>
      <c r="F17" s="37">
        <v>0</v>
      </c>
      <c r="G17" s="158">
        <v>0</v>
      </c>
      <c r="H17" s="37">
        <v>0</v>
      </c>
      <c r="I17" s="159">
        <v>0</v>
      </c>
      <c r="J17" s="37">
        <v>0</v>
      </c>
      <c r="K17" s="160">
        <v>-40547</v>
      </c>
      <c r="L17" s="157"/>
      <c r="M17" s="160">
        <v>0</v>
      </c>
      <c r="N17" s="146">
        <v>0</v>
      </c>
      <c r="O17" s="161">
        <f>SUM(C17:M17)</f>
        <v>-40547</v>
      </c>
      <c r="P17" s="147"/>
    </row>
    <row r="18" spans="1:16" s="5" customFormat="1" ht="22">
      <c r="A18" s="148" t="s">
        <v>199</v>
      </c>
      <c r="B18" s="10"/>
      <c r="C18" s="162">
        <f>SUM(C16:C17)</f>
        <v>0</v>
      </c>
      <c r="D18" s="89">
        <f t="shared" ref="D18:M18" si="0">SUM(D16:D17)</f>
        <v>0</v>
      </c>
      <c r="E18" s="162">
        <f t="shared" si="0"/>
        <v>0</v>
      </c>
      <c r="F18" s="89">
        <f t="shared" si="0"/>
        <v>0</v>
      </c>
      <c r="G18" s="162">
        <f t="shared" si="0"/>
        <v>0</v>
      </c>
      <c r="H18" s="89">
        <f t="shared" si="0"/>
        <v>0</v>
      </c>
      <c r="I18" s="162">
        <f t="shared" si="0"/>
        <v>0</v>
      </c>
      <c r="J18" s="89">
        <f t="shared" si="0"/>
        <v>0</v>
      </c>
      <c r="K18" s="162">
        <f t="shared" si="0"/>
        <v>-40547</v>
      </c>
      <c r="L18" s="89">
        <f t="shared" si="0"/>
        <v>0</v>
      </c>
      <c r="M18" s="162">
        <f t="shared" si="0"/>
        <v>0</v>
      </c>
      <c r="N18" s="155">
        <f>SUM(N16:N17)</f>
        <v>0</v>
      </c>
      <c r="O18" s="163">
        <f>SUM(C18:M18)</f>
        <v>-40547</v>
      </c>
      <c r="P18" s="155"/>
    </row>
    <row r="19" spans="1:16" s="5" customFormat="1" ht="20" customHeight="1">
      <c r="A19" s="10"/>
      <c r="B19" s="10"/>
      <c r="C19" s="42"/>
      <c r="D19" s="41"/>
      <c r="E19" s="41"/>
      <c r="F19" s="41"/>
      <c r="G19" s="41"/>
      <c r="H19" s="41"/>
      <c r="I19" s="41"/>
      <c r="J19" s="41"/>
      <c r="K19" s="27"/>
      <c r="L19" s="41"/>
      <c r="N19" s="41"/>
    </row>
    <row r="20" spans="1:16" s="5" customFormat="1" ht="22">
      <c r="A20" s="14" t="s">
        <v>143</v>
      </c>
      <c r="B20" s="14"/>
      <c r="C20" s="3"/>
      <c r="D20" s="41"/>
      <c r="E20" s="41"/>
      <c r="F20" s="41"/>
      <c r="G20" s="41"/>
      <c r="H20" s="41"/>
      <c r="I20" s="41"/>
      <c r="J20" s="41"/>
      <c r="K20" s="27"/>
      <c r="L20" s="41"/>
      <c r="N20" s="41"/>
    </row>
    <row r="21" spans="1:16" s="5" customFormat="1" ht="21.75" customHeight="1">
      <c r="A21" t="s">
        <v>144</v>
      </c>
      <c r="B21"/>
      <c r="C21" s="42">
        <v>0</v>
      </c>
      <c r="D21" s="42"/>
      <c r="E21" s="42">
        <v>0</v>
      </c>
      <c r="F21" s="42"/>
      <c r="G21" s="42">
        <v>0</v>
      </c>
      <c r="H21" s="42"/>
      <c r="I21" s="42">
        <v>0</v>
      </c>
      <c r="J21" s="42"/>
      <c r="K21" s="42">
        <v>125249</v>
      </c>
      <c r="L21" s="42"/>
      <c r="M21" s="39">
        <f>SUM(B21:I21)</f>
        <v>0</v>
      </c>
      <c r="N21" s="42"/>
      <c r="O21" s="41">
        <f>SUM(C21:M21)</f>
        <v>125249</v>
      </c>
    </row>
    <row r="22" spans="1:16" s="5" customFormat="1" ht="21.75" customHeight="1">
      <c r="A22" s="24" t="s">
        <v>145</v>
      </c>
      <c r="B22" s="24"/>
      <c r="C22" s="42">
        <v>0</v>
      </c>
      <c r="D22" s="42"/>
      <c r="E22" s="42">
        <v>0</v>
      </c>
      <c r="F22" s="42"/>
      <c r="G22" s="42">
        <v>0</v>
      </c>
      <c r="H22" s="42"/>
      <c r="I22" s="42">
        <v>0</v>
      </c>
      <c r="J22" s="42"/>
      <c r="K22" s="42">
        <v>0</v>
      </c>
      <c r="L22" s="42"/>
      <c r="M22" s="39">
        <v>78</v>
      </c>
      <c r="N22" s="42"/>
      <c r="O22" s="41">
        <f>SUM(C22:M22)</f>
        <v>78</v>
      </c>
    </row>
    <row r="23" spans="1:16" s="5" customFormat="1" ht="21.75" customHeight="1">
      <c r="A23" s="10" t="s">
        <v>146</v>
      </c>
      <c r="B23" s="10"/>
      <c r="C23" s="88">
        <f>SUM(C21:C22)</f>
        <v>0</v>
      </c>
      <c r="D23" s="3"/>
      <c r="E23" s="88">
        <f>SUM(E21:E22)</f>
        <v>0</v>
      </c>
      <c r="F23" s="3"/>
      <c r="G23" s="88">
        <f>SUM(G21:G22)</f>
        <v>0</v>
      </c>
      <c r="H23" s="3"/>
      <c r="I23" s="88">
        <f>SUM(I21:I22)</f>
        <v>0</v>
      </c>
      <c r="J23" s="3"/>
      <c r="K23" s="88">
        <f>SUM(K21:K22)</f>
        <v>125249</v>
      </c>
      <c r="L23" s="3"/>
      <c r="M23" s="88">
        <f>SUM(M21:M22)</f>
        <v>78</v>
      </c>
      <c r="N23" s="3"/>
      <c r="O23" s="88">
        <f>SUM(O21:O22)</f>
        <v>125327</v>
      </c>
    </row>
    <row r="24" spans="1:16" s="5" customFormat="1" ht="20" customHeight="1">
      <c r="A24" s="10"/>
      <c r="B24" s="10"/>
      <c r="C24" s="42"/>
      <c r="D24" s="41"/>
      <c r="E24" s="41"/>
      <c r="F24" s="41"/>
      <c r="G24" s="41"/>
      <c r="H24" s="41"/>
      <c r="I24" s="41"/>
      <c r="J24" s="41"/>
      <c r="K24" s="27"/>
      <c r="L24" s="41"/>
      <c r="N24" s="41"/>
    </row>
    <row r="25" spans="1:16" ht="21.75" customHeight="1" thickBot="1">
      <c r="A25" s="19" t="s">
        <v>189</v>
      </c>
      <c r="C25" s="33">
        <f>SUM(C13,C18,C23)</f>
        <v>433655</v>
      </c>
      <c r="D25" s="48"/>
      <c r="E25" s="33">
        <f>SUM(E13,E18,E23)</f>
        <v>1384395</v>
      </c>
      <c r="F25" s="48"/>
      <c r="G25" s="33">
        <f>SUM(G13,G18,G23)</f>
        <v>26349</v>
      </c>
      <c r="H25" s="48"/>
      <c r="I25" s="33">
        <f>SUM(I13,I18,I23)</f>
        <v>43365</v>
      </c>
      <c r="J25" s="48"/>
      <c r="K25" s="33">
        <f>SUM(K13,K18,K23)</f>
        <v>929352</v>
      </c>
      <c r="L25" s="48"/>
      <c r="M25" s="33">
        <f>SUM(M13,M18,M23,)</f>
        <v>0</v>
      </c>
      <c r="N25" s="48"/>
      <c r="O25" s="33">
        <f>SUM(O13,O18,O23)</f>
        <v>2817116</v>
      </c>
    </row>
    <row r="26" spans="1:16" ht="22.5" customHeight="1" thickTop="1">
      <c r="O26" s="41"/>
    </row>
    <row r="27" spans="1:16" ht="22.5" customHeight="1">
      <c r="O27" s="41"/>
    </row>
  </sheetData>
  <mergeCells count="3">
    <mergeCell ref="C4:O4"/>
    <mergeCell ref="I7:K7"/>
    <mergeCell ref="C11:O11"/>
  </mergeCells>
  <pageMargins left="0.7" right="0.7" top="0.48" bottom="0.5" header="0.5" footer="0.5"/>
  <pageSetup paperSize="9" scale="89" firstPageNumber="10" orientation="landscape" useFirstPageNumber="1" r:id="rId1"/>
  <headerFooter>
    <oddFooter>&amp;L หมายเหตุประกอบงบการเงินเป็นส่วนหนึ่งของงบการเงินระหว่างกาลนี้
&amp;C&amp;P</oddFooter>
  </headerFooter>
  <customProperties>
    <customPr name="OrphanNamesChecked" r:id="rId2"/>
  </customProperties>
  <ignoredErrors>
    <ignoredError sqref="O17"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A9158-47AD-4458-A987-BFB6F9747F1D}">
  <dimension ref="A1:Q24"/>
  <sheetViews>
    <sheetView view="pageBreakPreview" zoomScale="90" zoomScaleNormal="55" zoomScaleSheetLayoutView="90" workbookViewId="0"/>
  </sheetViews>
  <sheetFormatPr defaultColWidth="9.09765625" defaultRowHeight="22.5" customHeight="1"/>
  <cols>
    <col min="1" max="1" width="64.796875" customWidth="1"/>
    <col min="2" max="2" width="11.3984375" style="17" customWidth="1"/>
    <col min="3" max="3" width="3" style="167" customWidth="1"/>
    <col min="4" max="4" width="15.296875" customWidth="1"/>
    <col min="5" max="5" width="1.09765625" customWidth="1"/>
    <col min="6" max="6" width="15.296875" customWidth="1"/>
    <col min="7" max="7" width="1.09765625" customWidth="1"/>
    <col min="8" max="8" width="15.296875" customWidth="1"/>
    <col min="9" max="9" width="1.09765625" customWidth="1"/>
    <col min="10" max="10" width="15.296875" customWidth="1"/>
    <col min="11" max="11" width="1.09765625" customWidth="1"/>
    <col min="12" max="12" width="15.296875" customWidth="1"/>
    <col min="13" max="13" width="1.09765625" customWidth="1"/>
    <col min="14" max="14" width="15.296875" customWidth="1"/>
  </cols>
  <sheetData>
    <row r="1" spans="1:17" ht="22.5" customHeight="1">
      <c r="A1" s="130" t="s">
        <v>35</v>
      </c>
      <c r="D1" s="17"/>
      <c r="L1" s="17"/>
    </row>
    <row r="2" spans="1:17" ht="22.5" customHeight="1">
      <c r="A2" s="131" t="s">
        <v>120</v>
      </c>
      <c r="B2" s="36"/>
      <c r="C2" s="168"/>
      <c r="D2" s="36"/>
      <c r="E2" s="23"/>
      <c r="F2" s="23" t="s">
        <v>148</v>
      </c>
      <c r="G2" s="23"/>
      <c r="H2" s="23" t="s">
        <v>148</v>
      </c>
      <c r="I2" s="23"/>
      <c r="L2" s="36" t="s">
        <v>149</v>
      </c>
    </row>
    <row r="3" spans="1:17" ht="22.25" customHeight="1">
      <c r="A3" s="13"/>
      <c r="B3" s="13"/>
      <c r="C3" s="169"/>
      <c r="D3" s="13"/>
      <c r="E3" s="13"/>
      <c r="F3" s="13"/>
      <c r="G3" s="13"/>
      <c r="H3" s="13"/>
      <c r="I3" s="13"/>
      <c r="L3" s="13"/>
    </row>
    <row r="4" spans="1:17" ht="21.75" customHeight="1">
      <c r="D4" s="177" t="s">
        <v>37</v>
      </c>
      <c r="E4" s="177"/>
      <c r="F4" s="177"/>
      <c r="G4" s="177"/>
      <c r="H4" s="177"/>
      <c r="I4" s="177"/>
      <c r="J4" s="177"/>
      <c r="K4" s="177"/>
      <c r="L4" s="177"/>
      <c r="M4" s="177"/>
      <c r="N4" s="177"/>
    </row>
    <row r="5" spans="1:17" ht="21.75" customHeight="1">
      <c r="A5" s="23"/>
      <c r="F5" s="2"/>
      <c r="G5" s="2"/>
      <c r="H5" s="2"/>
      <c r="I5" s="2"/>
      <c r="J5" s="180" t="s">
        <v>124</v>
      </c>
      <c r="K5" s="180"/>
      <c r="L5" s="180"/>
      <c r="M5" s="26"/>
      <c r="N5" s="2"/>
    </row>
    <row r="6" spans="1:17" ht="21.75" customHeight="1">
      <c r="A6" s="23"/>
      <c r="D6" s="26" t="s">
        <v>126</v>
      </c>
      <c r="F6" s="2"/>
      <c r="G6" s="2"/>
      <c r="H6" s="2" t="s">
        <v>127</v>
      </c>
      <c r="I6" s="2"/>
      <c r="J6" s="26"/>
      <c r="K6" s="5"/>
      <c r="L6" s="5"/>
      <c r="M6" s="2"/>
      <c r="N6" s="26"/>
    </row>
    <row r="7" spans="1:17" s="91" customFormat="1" ht="21.5">
      <c r="A7" s="94"/>
      <c r="B7" s="95"/>
      <c r="C7" s="170"/>
      <c r="D7" s="2" t="s">
        <v>129</v>
      </c>
      <c r="E7" s="2"/>
      <c r="F7" s="26" t="s">
        <v>130</v>
      </c>
      <c r="G7" s="2"/>
      <c r="H7" s="26" t="s">
        <v>131</v>
      </c>
      <c r="I7" s="5"/>
      <c r="J7" s="26" t="s">
        <v>132</v>
      </c>
      <c r="K7" s="2"/>
      <c r="L7" s="2" t="s">
        <v>133</v>
      </c>
      <c r="M7" s="2"/>
      <c r="N7" s="43" t="s">
        <v>135</v>
      </c>
    </row>
    <row r="8" spans="1:17" ht="21.75" customHeight="1">
      <c r="A8" s="14"/>
      <c r="B8" s="165" t="s">
        <v>3</v>
      </c>
      <c r="C8" s="171"/>
      <c r="D8" s="2" t="s">
        <v>150</v>
      </c>
      <c r="F8" s="26" t="s">
        <v>137</v>
      </c>
      <c r="G8" s="2"/>
      <c r="H8" s="26" t="s">
        <v>138</v>
      </c>
      <c r="I8" s="2"/>
      <c r="J8" s="26" t="s">
        <v>139</v>
      </c>
      <c r="K8" s="2"/>
      <c r="L8" s="26" t="s">
        <v>140</v>
      </c>
      <c r="M8" s="2"/>
      <c r="N8" s="43" t="s">
        <v>125</v>
      </c>
    </row>
    <row r="9" spans="1:17" s="5" customFormat="1" ht="21.75" customHeight="1">
      <c r="B9" s="14"/>
      <c r="C9" s="172"/>
      <c r="D9" s="179" t="s">
        <v>5</v>
      </c>
      <c r="E9" s="179"/>
      <c r="F9" s="179"/>
      <c r="G9" s="179"/>
      <c r="H9" s="179"/>
      <c r="I9" s="179"/>
      <c r="J9" s="179"/>
      <c r="K9" s="179"/>
      <c r="L9" s="179"/>
      <c r="M9" s="179"/>
      <c r="N9" s="179"/>
    </row>
    <row r="10" spans="1:17" s="5" customFormat="1" ht="21.75" customHeight="1">
      <c r="A10" s="14" t="s">
        <v>190</v>
      </c>
      <c r="B10" s="14"/>
      <c r="C10" s="172"/>
      <c r="D10" s="4"/>
      <c r="E10" s="4"/>
      <c r="F10" s="4"/>
      <c r="G10" s="4"/>
      <c r="H10" s="4"/>
      <c r="I10" s="4"/>
      <c r="J10" s="4"/>
      <c r="K10" s="4"/>
      <c r="L10" s="4"/>
      <c r="M10" s="4"/>
      <c r="N10" s="4"/>
    </row>
    <row r="11" spans="1:17" s="5" customFormat="1" ht="21.65" customHeight="1">
      <c r="A11" s="14" t="s">
        <v>147</v>
      </c>
      <c r="B11" s="14"/>
      <c r="C11" s="172"/>
      <c r="D11" s="89">
        <v>433655</v>
      </c>
      <c r="E11" s="3"/>
      <c r="F11" s="89">
        <v>1384395</v>
      </c>
      <c r="G11" s="3"/>
      <c r="H11" s="89">
        <v>26349</v>
      </c>
      <c r="I11" s="3"/>
      <c r="J11" s="89">
        <v>43365</v>
      </c>
      <c r="K11" s="3"/>
      <c r="L11" s="89">
        <v>1019831</v>
      </c>
      <c r="M11" s="89"/>
      <c r="N11" s="89">
        <f>SUM(D11:M11)</f>
        <v>2907595</v>
      </c>
    </row>
    <row r="12" spans="1:17" s="5" customFormat="1" ht="21.65" customHeight="1">
      <c r="A12" s="14"/>
      <c r="B12" s="14"/>
      <c r="C12" s="172"/>
      <c r="D12" s="89"/>
      <c r="E12" s="3"/>
      <c r="F12" s="89"/>
      <c r="G12" s="3"/>
      <c r="H12" s="89"/>
      <c r="I12" s="3"/>
      <c r="J12" s="89"/>
      <c r="K12" s="3"/>
      <c r="L12" s="89"/>
      <c r="M12" s="89"/>
      <c r="N12" s="89"/>
    </row>
    <row r="13" spans="1:17" s="5" customFormat="1" ht="21.75" customHeight="1">
      <c r="A13" s="14" t="s">
        <v>194</v>
      </c>
      <c r="B13" s="14"/>
      <c r="C13" s="172"/>
      <c r="D13" s="14"/>
      <c r="E13" s="139"/>
      <c r="F13" s="140"/>
      <c r="G13" s="140"/>
      <c r="H13" s="140"/>
      <c r="I13" s="140"/>
      <c r="J13" s="140"/>
      <c r="K13" s="140"/>
      <c r="L13" s="140"/>
      <c r="M13" s="27"/>
      <c r="N13" s="27"/>
      <c r="O13" s="27"/>
      <c r="P13" s="27"/>
      <c r="Q13" s="141"/>
    </row>
    <row r="14" spans="1:17" s="5" customFormat="1" ht="21.75" customHeight="1">
      <c r="A14" s="40" t="s">
        <v>198</v>
      </c>
      <c r="B14" s="24"/>
      <c r="C14" s="173"/>
      <c r="D14" s="24"/>
      <c r="E14" s="142"/>
      <c r="F14" s="142"/>
      <c r="G14" s="142"/>
      <c r="H14" s="142"/>
      <c r="I14" s="142"/>
      <c r="J14" s="142"/>
      <c r="K14" s="142"/>
      <c r="L14" s="142"/>
      <c r="M14" s="142"/>
      <c r="N14" s="142"/>
      <c r="O14" s="156"/>
      <c r="P14" s="156"/>
      <c r="Q14" s="140"/>
    </row>
    <row r="15" spans="1:17" s="5" customFormat="1" ht="21.75" customHeight="1">
      <c r="A15" s="25" t="s">
        <v>196</v>
      </c>
      <c r="B15" s="143">
        <v>9</v>
      </c>
      <c r="C15" s="174"/>
      <c r="D15" s="144">
        <v>0</v>
      </c>
      <c r="E15" s="37"/>
      <c r="F15" s="144">
        <v>0</v>
      </c>
      <c r="G15" s="37"/>
      <c r="H15" s="144">
        <v>0</v>
      </c>
      <c r="I15" s="37"/>
      <c r="J15" s="145">
        <v>0</v>
      </c>
      <c r="K15" s="37"/>
      <c r="L15" s="146">
        <v>-63266</v>
      </c>
      <c r="M15" s="157"/>
      <c r="N15" s="146">
        <f>SUM(D15:L15)</f>
        <v>-63266</v>
      </c>
      <c r="O15" s="157"/>
      <c r="P15" s="41"/>
      <c r="Q15" s="147"/>
    </row>
    <row r="16" spans="1:17" s="5" customFormat="1" ht="21.75" customHeight="1">
      <c r="A16" s="148" t="s">
        <v>199</v>
      </c>
      <c r="B16" s="10"/>
      <c r="C16" s="175"/>
      <c r="D16" s="88">
        <f>SUM(D14:D15)</f>
        <v>0</v>
      </c>
      <c r="E16" s="89">
        <f t="shared" ref="E16:M16" si="0">SUM(E14:E15)</f>
        <v>0</v>
      </c>
      <c r="F16" s="88">
        <f>SUM(F14:F15)</f>
        <v>0</v>
      </c>
      <c r="G16" s="89">
        <f t="shared" si="0"/>
        <v>0</v>
      </c>
      <c r="H16" s="88">
        <f>SUM(H14:H15)</f>
        <v>0</v>
      </c>
      <c r="I16" s="89">
        <f t="shared" si="0"/>
        <v>0</v>
      </c>
      <c r="J16" s="88">
        <f>SUM(J14:J15)</f>
        <v>0</v>
      </c>
      <c r="K16" s="89">
        <f t="shared" si="0"/>
        <v>0</v>
      </c>
      <c r="L16" s="88">
        <f>SUM(L14:L15)</f>
        <v>-63266</v>
      </c>
      <c r="M16" s="89">
        <f t="shared" si="0"/>
        <v>0</v>
      </c>
      <c r="N16" s="88">
        <f>SUM(N14:N15)</f>
        <v>-63266</v>
      </c>
      <c r="O16" s="155"/>
      <c r="P16" s="155"/>
      <c r="Q16" s="155"/>
    </row>
    <row r="17" spans="1:14" s="5" customFormat="1" ht="22.25" customHeight="1">
      <c r="A17" s="10"/>
      <c r="B17" s="10"/>
      <c r="C17" s="175"/>
      <c r="D17" s="42"/>
      <c r="E17" s="41"/>
      <c r="F17" s="41"/>
      <c r="G17" s="41"/>
      <c r="H17" s="41"/>
      <c r="I17" s="41"/>
      <c r="J17" s="41"/>
      <c r="K17" s="41"/>
      <c r="L17" s="27"/>
      <c r="M17" s="41"/>
    </row>
    <row r="18" spans="1:14" s="5" customFormat="1" ht="22">
      <c r="A18" s="14" t="s">
        <v>143</v>
      </c>
      <c r="B18" s="14"/>
      <c r="C18" s="172"/>
      <c r="D18" s="3"/>
      <c r="E18" s="41"/>
      <c r="F18" s="41"/>
      <c r="G18" s="41"/>
      <c r="H18" s="41"/>
      <c r="I18" s="41"/>
      <c r="J18" s="41"/>
      <c r="K18" s="41"/>
      <c r="L18" s="27"/>
      <c r="M18" s="41"/>
    </row>
    <row r="19" spans="1:14" s="5" customFormat="1" ht="21.5">
      <c r="A19" t="s">
        <v>144</v>
      </c>
      <c r="B19"/>
      <c r="C19" s="176"/>
      <c r="D19" s="42">
        <v>0</v>
      </c>
      <c r="E19" s="42"/>
      <c r="F19" s="42">
        <v>0</v>
      </c>
      <c r="G19" s="42"/>
      <c r="H19" s="42">
        <v>0</v>
      </c>
      <c r="I19" s="42"/>
      <c r="J19" s="42">
        <v>0</v>
      </c>
      <c r="K19" s="42"/>
      <c r="L19" s="42">
        <v>133107</v>
      </c>
      <c r="M19" s="42"/>
      <c r="N19" s="41">
        <f>SUM(D19:M19)</f>
        <v>133107</v>
      </c>
    </row>
    <row r="20" spans="1:14" s="5" customFormat="1" ht="22">
      <c r="A20" s="10" t="s">
        <v>146</v>
      </c>
      <c r="B20" s="10"/>
      <c r="C20" s="175"/>
      <c r="D20" s="88">
        <f>SUM(D19:D19)</f>
        <v>0</v>
      </c>
      <c r="E20" s="3"/>
      <c r="F20" s="88">
        <f>SUM(F19:F19)</f>
        <v>0</v>
      </c>
      <c r="G20" s="3"/>
      <c r="H20" s="88">
        <f>SUM(H19:H19)</f>
        <v>0</v>
      </c>
      <c r="I20" s="3"/>
      <c r="J20" s="88">
        <f>SUM(J19:J19)</f>
        <v>0</v>
      </c>
      <c r="K20" s="3"/>
      <c r="L20" s="88">
        <f>SUM(L19:L19)</f>
        <v>133107</v>
      </c>
      <c r="M20" s="3"/>
      <c r="N20" s="88">
        <f>SUM(N19:N19)</f>
        <v>133107</v>
      </c>
    </row>
    <row r="21" spans="1:14" s="5" customFormat="1" ht="22.25" customHeight="1">
      <c r="A21" s="10"/>
      <c r="B21" s="10"/>
      <c r="C21" s="175"/>
      <c r="D21" s="42"/>
      <c r="E21" s="41"/>
      <c r="F21" s="41"/>
      <c r="G21" s="41"/>
      <c r="H21" s="41"/>
      <c r="I21" s="41"/>
      <c r="J21" s="41"/>
      <c r="K21" s="41"/>
      <c r="L21" s="27"/>
      <c r="M21" s="41"/>
    </row>
    <row r="22" spans="1:14" ht="21.75" customHeight="1" thickBot="1">
      <c r="A22" s="19" t="s">
        <v>191</v>
      </c>
      <c r="D22" s="33">
        <f>SUM(D11,D16,D20)</f>
        <v>433655</v>
      </c>
      <c r="E22" s="48"/>
      <c r="F22" s="33">
        <f>SUM(F11,F16,F20)</f>
        <v>1384395</v>
      </c>
      <c r="G22" s="48"/>
      <c r="H22" s="33">
        <f>SUM(H11,H16,H20)</f>
        <v>26349</v>
      </c>
      <c r="I22" s="48"/>
      <c r="J22" s="33">
        <f>SUM(J11,J16,J20)</f>
        <v>43365</v>
      </c>
      <c r="K22" s="48"/>
      <c r="L22" s="33">
        <f>SUM(L11,L16,L20)</f>
        <v>1089672</v>
      </c>
      <c r="M22" s="48"/>
      <c r="N22" s="33">
        <f>SUM(N11,N16,N20)</f>
        <v>2977436</v>
      </c>
    </row>
    <row r="23" spans="1:14" ht="22.5" customHeight="1" thickTop="1">
      <c r="N23" s="41"/>
    </row>
    <row r="24" spans="1:14" ht="22.5" customHeight="1">
      <c r="N24" s="41"/>
    </row>
  </sheetData>
  <mergeCells count="3">
    <mergeCell ref="D4:N4"/>
    <mergeCell ref="J5:L5"/>
    <mergeCell ref="D9:N9"/>
  </mergeCells>
  <pageMargins left="0.7" right="0.7" top="0.48" bottom="0.5" header="0.5" footer="0.5"/>
  <pageSetup paperSize="9" scale="85" firstPageNumber="11" orientation="landscape" useFirstPageNumber="1" r:id="rId1"/>
  <headerFooter>
    <oddFooter>&amp;L หมายเหตุประกอบงบการเงินเป็นส่วนหนึ่งของงบการเงินระหว่างกาลนี้
&amp;C&amp;P</oddFooter>
  </headerFooter>
  <customProperties>
    <customPr name="OrphanNamesChecked" r:id="rId2"/>
  </customProperties>
  <ignoredErrors>
    <ignoredError sqref="N15"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K108"/>
  <sheetViews>
    <sheetView view="pageBreakPreview" zoomScale="90" zoomScaleNormal="55" zoomScaleSheetLayoutView="90" workbookViewId="0"/>
  </sheetViews>
  <sheetFormatPr defaultColWidth="9.09765625" defaultRowHeight="21" customHeight="1"/>
  <cols>
    <col min="1" max="1" width="62.296875" style="9" customWidth="1"/>
    <col min="2" max="2" width="11.09765625" style="9" customWidth="1"/>
    <col min="3" max="3" width="12" style="5" customWidth="1"/>
    <col min="4" max="4" width="1.3984375" style="5" customWidth="1"/>
    <col min="5" max="5" width="12" style="5" customWidth="1"/>
    <col min="6" max="6" width="1.3984375" style="5" customWidth="1"/>
    <col min="7" max="7" width="12" style="5" customWidth="1"/>
    <col min="8" max="8" width="1.3984375" style="5" customWidth="1"/>
    <col min="9" max="9" width="11" style="5" customWidth="1"/>
    <col min="10" max="10" width="7" style="85" customWidth="1"/>
    <col min="11" max="11" width="15.69921875" bestFit="1" customWidth="1"/>
    <col min="12" max="16384" width="9.09765625" style="5"/>
  </cols>
  <sheetData>
    <row r="1" spans="1:11" ht="21" customHeight="1">
      <c r="A1" s="130" t="s">
        <v>35</v>
      </c>
      <c r="B1" s="11"/>
      <c r="D1" s="8"/>
      <c r="F1" s="8"/>
      <c r="G1" s="8"/>
      <c r="H1" s="8"/>
      <c r="I1" s="8"/>
    </row>
    <row r="2" spans="1:11" ht="21" customHeight="1">
      <c r="A2" s="130" t="s">
        <v>151</v>
      </c>
      <c r="B2" s="11"/>
      <c r="D2" s="8"/>
      <c r="F2" s="8"/>
      <c r="G2" s="8"/>
      <c r="H2" s="8"/>
      <c r="I2" s="8"/>
      <c r="J2" s="137"/>
    </row>
    <row r="3" spans="1:11" s="91" customFormat="1" ht="22" customHeight="1">
      <c r="A3" s="90"/>
      <c r="B3" s="90"/>
      <c r="C3" s="181" t="s">
        <v>152</v>
      </c>
      <c r="D3" s="181"/>
      <c r="E3" s="181"/>
      <c r="F3" s="181"/>
      <c r="G3" s="181"/>
      <c r="H3" s="181"/>
      <c r="I3" s="181"/>
      <c r="J3" s="138"/>
      <c r="K3"/>
    </row>
    <row r="4" spans="1:11" ht="22" customHeight="1">
      <c r="A4" s="11"/>
      <c r="B4" s="11"/>
      <c r="C4" s="177" t="s">
        <v>0</v>
      </c>
      <c r="D4" s="177"/>
      <c r="E4" s="177"/>
      <c r="F4" s="38"/>
      <c r="G4" s="177" t="s">
        <v>37</v>
      </c>
      <c r="H4" s="177"/>
      <c r="I4" s="177"/>
      <c r="J4" s="137"/>
    </row>
    <row r="5" spans="1:11" ht="22" customHeight="1">
      <c r="A5" s="11"/>
      <c r="B5" s="11"/>
      <c r="C5" s="178" t="s">
        <v>186</v>
      </c>
      <c r="D5" s="178"/>
      <c r="E5" s="178"/>
      <c r="F5" s="38"/>
      <c r="G5" s="178" t="s">
        <v>186</v>
      </c>
      <c r="H5" s="178"/>
      <c r="I5" s="178"/>
      <c r="J5" s="137"/>
    </row>
    <row r="6" spans="1:11" ht="22" customHeight="1">
      <c r="A6" s="11"/>
      <c r="B6" s="11"/>
      <c r="C6" s="178" t="s">
        <v>187</v>
      </c>
      <c r="D6" s="178"/>
      <c r="E6" s="178"/>
      <c r="F6" s="38"/>
      <c r="G6" s="178" t="s">
        <v>187</v>
      </c>
      <c r="H6" s="178"/>
      <c r="I6" s="178"/>
      <c r="J6" s="137"/>
    </row>
    <row r="7" spans="1:11" ht="22" customHeight="1">
      <c r="A7" s="11"/>
      <c r="B7" s="75"/>
      <c r="C7" s="26">
        <v>2567</v>
      </c>
      <c r="D7" s="2"/>
      <c r="E7" s="26">
        <v>2566</v>
      </c>
      <c r="F7" s="2"/>
      <c r="G7" s="26">
        <v>2567</v>
      </c>
      <c r="H7" s="2"/>
      <c r="I7" s="26">
        <v>2566</v>
      </c>
      <c r="J7" s="137"/>
    </row>
    <row r="8" spans="1:11" ht="22" customHeight="1">
      <c r="A8" s="11"/>
      <c r="B8" s="11"/>
      <c r="C8" s="179" t="s">
        <v>5</v>
      </c>
      <c r="D8" s="179"/>
      <c r="E8" s="179"/>
      <c r="F8" s="179"/>
      <c r="G8" s="179"/>
      <c r="H8" s="179"/>
      <c r="I8" s="179"/>
      <c r="J8" s="137"/>
    </row>
    <row r="9" spans="1:11" ht="22" customHeight="1">
      <c r="A9" s="7" t="s">
        <v>153</v>
      </c>
      <c r="B9" s="7"/>
      <c r="C9" s="22"/>
      <c r="D9" s="22"/>
      <c r="E9" s="22"/>
      <c r="F9" s="22"/>
      <c r="G9" s="22"/>
      <c r="H9" s="22"/>
      <c r="I9" s="22"/>
      <c r="J9" s="137"/>
    </row>
    <row r="10" spans="1:11" ht="22" customHeight="1">
      <c r="A10" s="24" t="s">
        <v>110</v>
      </c>
      <c r="B10" s="24"/>
      <c r="C10" s="37">
        <v>133059</v>
      </c>
      <c r="D10" s="27"/>
      <c r="E10" s="37">
        <v>174199</v>
      </c>
      <c r="F10" s="37"/>
      <c r="G10" s="37">
        <v>133107</v>
      </c>
      <c r="H10" s="37"/>
      <c r="I10" s="37">
        <v>125249</v>
      </c>
      <c r="J10" s="137"/>
    </row>
    <row r="11" spans="1:11" ht="22" customHeight="1">
      <c r="A11" s="12" t="s">
        <v>154</v>
      </c>
      <c r="B11" s="12"/>
      <c r="C11" s="37"/>
      <c r="D11" s="37"/>
      <c r="E11" s="37"/>
      <c r="F11" s="37"/>
      <c r="G11" s="37"/>
      <c r="H11" s="37"/>
      <c r="I11" s="37"/>
      <c r="J11" s="137"/>
    </row>
    <row r="12" spans="1:11" ht="22" customHeight="1">
      <c r="A12" s="24" t="s">
        <v>155</v>
      </c>
      <c r="B12" s="24"/>
      <c r="C12" s="37">
        <v>26085</v>
      </c>
      <c r="D12" s="37"/>
      <c r="E12" s="37">
        <v>23754</v>
      </c>
      <c r="F12" s="37"/>
      <c r="G12" s="37">
        <v>26085</v>
      </c>
      <c r="H12" s="37"/>
      <c r="I12" s="37">
        <v>23754</v>
      </c>
      <c r="J12" s="137"/>
    </row>
    <row r="13" spans="1:11" ht="22" customHeight="1">
      <c r="A13" s="24" t="s">
        <v>16</v>
      </c>
      <c r="B13" s="24"/>
      <c r="C13" s="37">
        <v>15721</v>
      </c>
      <c r="D13" s="37"/>
      <c r="E13" s="37">
        <v>18748</v>
      </c>
      <c r="F13" s="37"/>
      <c r="G13" s="37">
        <v>15721</v>
      </c>
      <c r="H13" s="37"/>
      <c r="I13" s="37">
        <v>18748</v>
      </c>
      <c r="J13" s="137"/>
    </row>
    <row r="14" spans="1:11" ht="22" customHeight="1">
      <c r="A14" s="25" t="s">
        <v>156</v>
      </c>
      <c r="B14" s="25"/>
      <c r="C14" s="37">
        <v>221014</v>
      </c>
      <c r="D14" s="37"/>
      <c r="E14" s="37">
        <v>224140</v>
      </c>
      <c r="F14" s="37"/>
      <c r="G14" s="37">
        <v>221014</v>
      </c>
      <c r="H14" s="37"/>
      <c r="I14" s="37">
        <v>224140</v>
      </c>
      <c r="J14" s="137"/>
    </row>
    <row r="15" spans="1:11" ht="22" customHeight="1">
      <c r="A15" t="s">
        <v>209</v>
      </c>
      <c r="B15"/>
      <c r="C15" s="37">
        <v>-23969</v>
      </c>
      <c r="D15" s="37"/>
      <c r="E15" s="37">
        <v>-14890</v>
      </c>
      <c r="F15" s="37"/>
      <c r="G15" s="37">
        <v>-23969</v>
      </c>
      <c r="H15" s="37"/>
      <c r="I15" s="37">
        <v>-14890</v>
      </c>
      <c r="J15" s="137"/>
    </row>
    <row r="16" spans="1:11" ht="22" customHeight="1">
      <c r="A16" s="25" t="s">
        <v>207</v>
      </c>
      <c r="B16" s="25"/>
      <c r="C16" s="37">
        <v>1049</v>
      </c>
      <c r="D16" s="37"/>
      <c r="E16" s="37">
        <v>27</v>
      </c>
      <c r="F16" s="37"/>
      <c r="G16" s="37">
        <v>1049</v>
      </c>
      <c r="H16" s="37"/>
      <c r="I16" s="37">
        <v>27</v>
      </c>
      <c r="J16" s="136"/>
    </row>
    <row r="17" spans="1:11" ht="22" customHeight="1">
      <c r="A17" s="25" t="s">
        <v>157</v>
      </c>
      <c r="B17" s="25"/>
      <c r="C17" s="37">
        <v>-6492</v>
      </c>
      <c r="D17" s="37"/>
      <c r="E17" s="37">
        <v>-45</v>
      </c>
      <c r="F17" s="37"/>
      <c r="G17" s="37">
        <v>-6492</v>
      </c>
      <c r="H17" s="37"/>
      <c r="I17" s="37">
        <v>-45</v>
      </c>
      <c r="J17" s="136"/>
    </row>
    <row r="18" spans="1:11" ht="22" customHeight="1">
      <c r="A18" s="25" t="s">
        <v>158</v>
      </c>
      <c r="B18" s="25"/>
      <c r="C18" s="37">
        <v>6811</v>
      </c>
      <c r="D18" s="37"/>
      <c r="E18" s="37">
        <v>1065</v>
      </c>
      <c r="F18" s="37"/>
      <c r="G18" s="37">
        <v>6811</v>
      </c>
      <c r="H18" s="37"/>
      <c r="I18" s="37">
        <v>1065</v>
      </c>
      <c r="J18" s="137"/>
    </row>
    <row r="19" spans="1:11" ht="22" customHeight="1">
      <c r="A19" s="25" t="s">
        <v>200</v>
      </c>
      <c r="B19" s="25"/>
      <c r="C19" s="37">
        <v>-97</v>
      </c>
      <c r="D19" s="37"/>
      <c r="E19" s="37">
        <v>-128</v>
      </c>
      <c r="F19" s="37"/>
      <c r="G19" s="37">
        <v>-97</v>
      </c>
      <c r="H19" s="37"/>
      <c r="I19" s="37">
        <v>-128</v>
      </c>
      <c r="J19" s="137"/>
    </row>
    <row r="20" spans="1:11" ht="22" customHeight="1">
      <c r="A20" s="25" t="s">
        <v>159</v>
      </c>
      <c r="B20" s="25"/>
      <c r="C20" s="37">
        <v>5240</v>
      </c>
      <c r="D20" s="37"/>
      <c r="E20" s="37">
        <v>4595</v>
      </c>
      <c r="F20" s="37"/>
      <c r="G20" s="37">
        <v>5240</v>
      </c>
      <c r="H20" s="37"/>
      <c r="I20" s="37">
        <v>4595</v>
      </c>
      <c r="J20" s="137"/>
    </row>
    <row r="21" spans="1:11" ht="22" customHeight="1">
      <c r="A21" s="25" t="s">
        <v>188</v>
      </c>
      <c r="B21" s="25"/>
      <c r="C21" s="37">
        <v>0</v>
      </c>
      <c r="D21" s="37"/>
      <c r="E21" s="37">
        <v>-63700</v>
      </c>
      <c r="F21" s="37"/>
      <c r="G21" s="37">
        <v>0</v>
      </c>
      <c r="H21" s="37"/>
      <c r="I21" s="37">
        <v>-14700</v>
      </c>
      <c r="J21" s="137"/>
    </row>
    <row r="22" spans="1:11" ht="22" customHeight="1">
      <c r="A22" t="s">
        <v>160</v>
      </c>
      <c r="B22" s="25"/>
      <c r="C22" s="45">
        <v>-1866</v>
      </c>
      <c r="D22" s="37"/>
      <c r="E22" s="37">
        <v>-3010</v>
      </c>
      <c r="F22" s="37"/>
      <c r="G22" s="45">
        <v>-1864</v>
      </c>
      <c r="H22" s="37"/>
      <c r="I22" s="37">
        <v>-3009</v>
      </c>
      <c r="J22" s="137"/>
    </row>
    <row r="23" spans="1:11" s="91" customFormat="1" ht="22" customHeight="1">
      <c r="A23" s="90"/>
      <c r="B23" s="90"/>
      <c r="C23" s="31">
        <f>SUM(C10:C22)</f>
        <v>376555</v>
      </c>
      <c r="D23" s="37"/>
      <c r="E23" s="84">
        <f>SUM(E10:E22)</f>
        <v>364755</v>
      </c>
      <c r="F23" s="37"/>
      <c r="G23" s="31">
        <f>SUM(G10:G22)</f>
        <v>376605</v>
      </c>
      <c r="H23" s="37"/>
      <c r="I23" s="84">
        <f>SUM(I10:I22)</f>
        <v>364806</v>
      </c>
      <c r="J23" s="138"/>
      <c r="K23"/>
    </row>
    <row r="24" spans="1:11" ht="22" customHeight="1">
      <c r="A24" s="123" t="s">
        <v>161</v>
      </c>
      <c r="B24" s="12"/>
      <c r="J24" s="137"/>
    </row>
    <row r="25" spans="1:11" ht="22" customHeight="1">
      <c r="A25" s="24" t="s">
        <v>43</v>
      </c>
      <c r="B25" s="24"/>
      <c r="C25" s="37">
        <v>32504</v>
      </c>
      <c r="D25" s="37"/>
      <c r="E25" s="37">
        <v>41711</v>
      </c>
      <c r="F25" s="37"/>
      <c r="G25" s="37">
        <v>32504</v>
      </c>
      <c r="H25" s="37"/>
      <c r="I25" s="37">
        <v>41711</v>
      </c>
      <c r="J25" s="137"/>
    </row>
    <row r="26" spans="1:11" ht="22" customHeight="1">
      <c r="A26" s="9" t="s">
        <v>162</v>
      </c>
      <c r="C26" s="37">
        <v>-2095</v>
      </c>
      <c r="D26" s="37"/>
      <c r="E26" s="37">
        <v>-4200</v>
      </c>
      <c r="F26" s="37"/>
      <c r="G26" s="37">
        <v>-2095</v>
      </c>
      <c r="H26" s="37"/>
      <c r="I26" s="37">
        <v>-4200</v>
      </c>
      <c r="J26" s="135"/>
    </row>
    <row r="27" spans="1:11" ht="22" customHeight="1">
      <c r="A27" s="24" t="s">
        <v>163</v>
      </c>
      <c r="C27" s="37">
        <v>-26031</v>
      </c>
      <c r="D27" s="27"/>
      <c r="E27" s="37">
        <v>-12623</v>
      </c>
      <c r="F27" s="27"/>
      <c r="G27" s="37">
        <v>-26031</v>
      </c>
      <c r="H27" s="27"/>
      <c r="I27" s="37">
        <v>-12623</v>
      </c>
      <c r="J27" s="137"/>
    </row>
    <row r="28" spans="1:11" ht="22" customHeight="1">
      <c r="A28" s="24" t="s">
        <v>164</v>
      </c>
      <c r="C28" s="37">
        <v>46</v>
      </c>
      <c r="D28" s="27"/>
      <c r="E28" s="37">
        <v>745</v>
      </c>
      <c r="F28" s="27"/>
      <c r="G28" s="37">
        <v>46</v>
      </c>
      <c r="H28" s="37"/>
      <c r="I28" s="37">
        <v>745</v>
      </c>
      <c r="J28" s="137"/>
    </row>
    <row r="29" spans="1:11" ht="22" customHeight="1">
      <c r="A29" s="24" t="s">
        <v>49</v>
      </c>
      <c r="B29" s="24"/>
      <c r="C29" s="37">
        <v>-3401</v>
      </c>
      <c r="D29" s="34"/>
      <c r="E29" s="37">
        <v>5683</v>
      </c>
      <c r="F29" s="34"/>
      <c r="G29" s="37">
        <v>-3376</v>
      </c>
      <c r="H29" s="34"/>
      <c r="I29" s="37">
        <v>5683</v>
      </c>
      <c r="J29" s="135"/>
    </row>
    <row r="30" spans="1:11" ht="22" customHeight="1">
      <c r="A30" s="24" t="s">
        <v>58</v>
      </c>
      <c r="B30" s="24"/>
      <c r="C30" s="37">
        <v>-294</v>
      </c>
      <c r="D30" s="34"/>
      <c r="E30" s="37">
        <v>-1613</v>
      </c>
      <c r="F30" s="34"/>
      <c r="G30" s="37">
        <v>-294</v>
      </c>
      <c r="H30" s="34"/>
      <c r="I30" s="37">
        <v>-1613</v>
      </c>
      <c r="J30" s="137"/>
    </row>
    <row r="31" spans="1:11" ht="22" customHeight="1">
      <c r="A31" s="24" t="s">
        <v>59</v>
      </c>
      <c r="B31" s="24"/>
      <c r="C31" s="37">
        <v>-12</v>
      </c>
      <c r="D31" s="34"/>
      <c r="E31" s="37">
        <v>73</v>
      </c>
      <c r="F31" s="34"/>
      <c r="G31" s="37">
        <v>-12</v>
      </c>
      <c r="H31" s="34"/>
      <c r="I31" s="37">
        <v>73</v>
      </c>
      <c r="J31" s="137"/>
    </row>
    <row r="32" spans="1:11" ht="22" customHeight="1">
      <c r="A32" s="24" t="s">
        <v>165</v>
      </c>
      <c r="B32" s="24"/>
      <c r="C32" s="37">
        <v>-363</v>
      </c>
      <c r="D32" s="34"/>
      <c r="E32" s="37">
        <v>1054</v>
      </c>
      <c r="F32" s="34"/>
      <c r="G32" s="37">
        <v>-363</v>
      </c>
      <c r="H32" s="34"/>
      <c r="I32" s="37">
        <v>1055</v>
      </c>
      <c r="J32" s="135"/>
    </row>
    <row r="33" spans="1:10" ht="22" customHeight="1">
      <c r="A33" s="24" t="s">
        <v>68</v>
      </c>
      <c r="B33" s="24"/>
      <c r="C33" s="37">
        <v>39201</v>
      </c>
      <c r="D33" s="34"/>
      <c r="E33" s="37">
        <v>15346</v>
      </c>
      <c r="F33" s="34"/>
      <c r="G33" s="37">
        <v>39232</v>
      </c>
      <c r="H33" s="34"/>
      <c r="I33" s="37">
        <v>15317</v>
      </c>
      <c r="J33" s="137"/>
    </row>
    <row r="34" spans="1:10" ht="22" customHeight="1">
      <c r="A34" s="24" t="s">
        <v>166</v>
      </c>
      <c r="B34" s="24"/>
      <c r="C34" s="37">
        <v>-1195</v>
      </c>
      <c r="D34" s="34"/>
      <c r="E34" s="37">
        <v>-5155</v>
      </c>
      <c r="F34" s="34"/>
      <c r="G34" s="37">
        <v>-1195</v>
      </c>
      <c r="H34" s="34"/>
      <c r="I34" s="37">
        <v>-5155</v>
      </c>
      <c r="J34" s="137"/>
    </row>
    <row r="35" spans="1:10" ht="22" customHeight="1">
      <c r="A35" s="24" t="s">
        <v>73</v>
      </c>
      <c r="B35" s="24"/>
      <c r="C35" s="37">
        <v>-3140</v>
      </c>
      <c r="D35" s="34"/>
      <c r="E35" s="37">
        <v>1771</v>
      </c>
      <c r="F35" s="34"/>
      <c r="G35" s="37">
        <v>-3139</v>
      </c>
      <c r="H35" s="34"/>
      <c r="I35" s="37">
        <v>1752</v>
      </c>
      <c r="J35" s="137"/>
    </row>
    <row r="36" spans="1:10" customFormat="1" ht="22" customHeight="1">
      <c r="A36" s="24" t="s">
        <v>167</v>
      </c>
      <c r="B36" s="24"/>
      <c r="C36" s="84">
        <f>SUM(C23:C35)</f>
        <v>411775</v>
      </c>
      <c r="D36" s="29"/>
      <c r="E36" s="84">
        <f>SUM(E23:E35)</f>
        <v>407547</v>
      </c>
      <c r="F36" s="29"/>
      <c r="G36" s="84">
        <f>SUM(G23:G35)</f>
        <v>411882</v>
      </c>
      <c r="H36" s="29"/>
      <c r="I36" s="84">
        <f>SUM(I23:I35)</f>
        <v>407551</v>
      </c>
      <c r="J36" s="135"/>
    </row>
    <row r="37" spans="1:10" customFormat="1" ht="22" customHeight="1">
      <c r="A37" s="24" t="s">
        <v>168</v>
      </c>
      <c r="B37" s="24"/>
      <c r="C37" s="37">
        <v>-23152</v>
      </c>
      <c r="D37" s="29"/>
      <c r="E37" s="37">
        <v>-23420</v>
      </c>
      <c r="F37" s="29"/>
      <c r="G37" s="37">
        <v>-23152</v>
      </c>
      <c r="H37" s="29"/>
      <c r="I37" s="37">
        <v>-23420</v>
      </c>
      <c r="J37" s="135"/>
    </row>
    <row r="38" spans="1:10" ht="22" customHeight="1">
      <c r="A38" s="10" t="s">
        <v>169</v>
      </c>
      <c r="B38" s="10"/>
      <c r="C38" s="32">
        <f>SUM(C36:C37)</f>
        <v>388623</v>
      </c>
      <c r="D38" s="30"/>
      <c r="E38" s="32">
        <f>SUM(E36:E37)</f>
        <v>384127</v>
      </c>
      <c r="F38" s="30"/>
      <c r="G38" s="32">
        <f>SUM(G36:G37)</f>
        <v>388730</v>
      </c>
      <c r="H38" s="30"/>
      <c r="I38" s="32">
        <f>SUM(I36:I37)</f>
        <v>384131</v>
      </c>
      <c r="J38" s="137"/>
    </row>
    <row r="39" spans="1:10" ht="21.75" customHeight="1">
      <c r="A39" s="7"/>
      <c r="B39" s="7"/>
      <c r="C39" s="44"/>
      <c r="D39" s="27"/>
      <c r="E39" s="44"/>
      <c r="F39" s="27"/>
      <c r="G39" s="44"/>
      <c r="H39" s="27"/>
      <c r="I39" s="44"/>
      <c r="J39" s="137"/>
    </row>
    <row r="40" spans="1:10" ht="21" customHeight="1">
      <c r="A40" s="11" t="s">
        <v>35</v>
      </c>
      <c r="B40" s="11"/>
      <c r="C40" s="39"/>
      <c r="D40" s="76"/>
      <c r="E40" s="39"/>
      <c r="F40" s="76"/>
      <c r="G40" s="76"/>
      <c r="H40" s="76"/>
      <c r="I40" s="76"/>
      <c r="J40" s="137"/>
    </row>
    <row r="41" spans="1:10" ht="21" customHeight="1">
      <c r="A41" s="11" t="s">
        <v>151</v>
      </c>
      <c r="B41" s="11"/>
      <c r="C41" s="39"/>
      <c r="D41" s="76"/>
      <c r="E41" s="39"/>
      <c r="F41" s="76"/>
      <c r="G41" s="76"/>
      <c r="H41" s="76"/>
      <c r="I41" s="76"/>
      <c r="J41" s="137"/>
    </row>
    <row r="42" spans="1:10" ht="15" customHeight="1">
      <c r="A42" s="11"/>
      <c r="B42" s="11"/>
      <c r="C42" s="39"/>
      <c r="D42" s="76"/>
      <c r="E42" s="39"/>
      <c r="F42" s="76"/>
      <c r="G42" s="76"/>
      <c r="H42" s="76"/>
      <c r="I42" s="76"/>
      <c r="J42" s="137"/>
    </row>
    <row r="43" spans="1:10" ht="22" customHeight="1">
      <c r="A43" s="11"/>
      <c r="B43" s="11"/>
      <c r="C43" s="177" t="s">
        <v>0</v>
      </c>
      <c r="D43" s="177"/>
      <c r="E43" s="177"/>
      <c r="F43" s="38"/>
      <c r="G43" s="177" t="s">
        <v>37</v>
      </c>
      <c r="H43" s="177"/>
      <c r="I43" s="177"/>
      <c r="J43" s="137"/>
    </row>
    <row r="44" spans="1:10" ht="22" customHeight="1">
      <c r="A44" s="11"/>
      <c r="B44" s="11"/>
      <c r="C44" s="178" t="s">
        <v>186</v>
      </c>
      <c r="D44" s="178"/>
      <c r="E44" s="178"/>
      <c r="F44" s="38"/>
      <c r="G44" s="178" t="s">
        <v>186</v>
      </c>
      <c r="H44" s="178"/>
      <c r="I44" s="178"/>
      <c r="J44" s="137"/>
    </row>
    <row r="45" spans="1:10" ht="22" customHeight="1">
      <c r="A45" s="11"/>
      <c r="B45" s="11"/>
      <c r="C45" s="178" t="s">
        <v>187</v>
      </c>
      <c r="D45" s="178"/>
      <c r="E45" s="178"/>
      <c r="F45" s="38"/>
      <c r="G45" s="178" t="s">
        <v>187</v>
      </c>
      <c r="H45" s="178"/>
      <c r="I45" s="178"/>
      <c r="J45" s="137"/>
    </row>
    <row r="46" spans="1:10" ht="22" customHeight="1">
      <c r="A46" s="11"/>
      <c r="B46" s="75"/>
      <c r="C46" s="26">
        <v>2567</v>
      </c>
      <c r="D46" s="2"/>
      <c r="E46" s="26">
        <v>2566</v>
      </c>
      <c r="F46" s="2"/>
      <c r="G46" s="26">
        <v>2567</v>
      </c>
      <c r="H46" s="2"/>
      <c r="I46" s="26">
        <v>2566</v>
      </c>
      <c r="J46" s="137"/>
    </row>
    <row r="47" spans="1:10" ht="22" customHeight="1">
      <c r="A47" s="11"/>
      <c r="B47" s="11"/>
      <c r="C47" s="179" t="s">
        <v>5</v>
      </c>
      <c r="D47" s="179"/>
      <c r="E47" s="179"/>
      <c r="F47" s="179"/>
      <c r="G47" s="179"/>
      <c r="H47" s="179"/>
      <c r="I47" s="179"/>
      <c r="J47" s="137"/>
    </row>
    <row r="48" spans="1:10" ht="22" customHeight="1">
      <c r="A48" s="7" t="s">
        <v>170</v>
      </c>
      <c r="B48" s="7"/>
      <c r="C48" s="44"/>
      <c r="D48" s="27"/>
      <c r="E48" s="44"/>
      <c r="F48" s="27"/>
      <c r="G48" s="44"/>
      <c r="H48" s="27"/>
      <c r="I48" s="44"/>
      <c r="J48" s="137"/>
    </row>
    <row r="49" spans="1:10" ht="22" customHeight="1">
      <c r="A49" t="s">
        <v>171</v>
      </c>
      <c r="B49" s="4"/>
      <c r="C49" s="37">
        <v>1198</v>
      </c>
      <c r="D49" s="27"/>
      <c r="E49" s="37">
        <v>146</v>
      </c>
      <c r="F49" s="27"/>
      <c r="G49" s="37">
        <v>1198</v>
      </c>
      <c r="H49" s="27"/>
      <c r="I49" s="37">
        <v>146</v>
      </c>
      <c r="J49" s="137"/>
    </row>
    <row r="50" spans="1:10" ht="22" customHeight="1">
      <c r="A50" t="s">
        <v>172</v>
      </c>
      <c r="B50" s="4"/>
      <c r="C50" s="37">
        <v>-261781</v>
      </c>
      <c r="D50" s="27"/>
      <c r="E50" s="37">
        <v>-247227</v>
      </c>
      <c r="F50" s="27"/>
      <c r="G50" s="37">
        <v>-261781</v>
      </c>
      <c r="H50" s="27"/>
      <c r="I50" s="37">
        <v>-247227</v>
      </c>
      <c r="J50" s="137"/>
    </row>
    <row r="51" spans="1:10" ht="22" customHeight="1">
      <c r="A51" t="s">
        <v>173</v>
      </c>
      <c r="B51" s="4"/>
      <c r="C51" s="37">
        <v>-2448</v>
      </c>
      <c r="D51" s="27"/>
      <c r="E51" s="37">
        <v>-1447</v>
      </c>
      <c r="F51" s="27"/>
      <c r="G51" s="37">
        <v>-2448</v>
      </c>
      <c r="H51" s="27"/>
      <c r="I51" s="37">
        <v>-1447</v>
      </c>
      <c r="J51" s="137"/>
    </row>
    <row r="52" spans="1:10" ht="22" customHeight="1">
      <c r="A52" t="s">
        <v>174</v>
      </c>
      <c r="B52" s="4"/>
      <c r="C52" s="37">
        <v>-2307</v>
      </c>
      <c r="D52" s="27"/>
      <c r="E52" s="37">
        <v>-4972</v>
      </c>
      <c r="F52" s="27"/>
      <c r="G52" s="37">
        <v>-2307</v>
      </c>
      <c r="H52" s="27"/>
      <c r="I52" s="37">
        <v>-4972</v>
      </c>
      <c r="J52" s="137"/>
    </row>
    <row r="53" spans="1:10" ht="22" customHeight="1">
      <c r="A53" s="24" t="s">
        <v>53</v>
      </c>
      <c r="B53" s="7"/>
      <c r="C53" s="37">
        <v>0</v>
      </c>
      <c r="D53" s="27"/>
      <c r="E53" s="37">
        <v>-5000</v>
      </c>
      <c r="F53" s="37"/>
      <c r="G53" s="37">
        <v>0</v>
      </c>
      <c r="H53" s="37"/>
      <c r="I53" s="37">
        <v>-5000</v>
      </c>
      <c r="J53" s="137"/>
    </row>
    <row r="54" spans="1:10" ht="22" customHeight="1">
      <c r="A54" s="24" t="s">
        <v>201</v>
      </c>
      <c r="B54" s="7"/>
      <c r="C54" s="37">
        <v>0</v>
      </c>
      <c r="D54" s="27"/>
      <c r="E54" s="37">
        <v>149500</v>
      </c>
      <c r="F54" s="37"/>
      <c r="G54" s="37">
        <v>0</v>
      </c>
      <c r="H54" s="37"/>
      <c r="I54" s="37">
        <v>149500</v>
      </c>
      <c r="J54" s="137"/>
    </row>
    <row r="55" spans="1:10" ht="22" customHeight="1">
      <c r="A55" t="s">
        <v>160</v>
      </c>
      <c r="B55" s="4"/>
      <c r="C55" s="37">
        <v>2124</v>
      </c>
      <c r="D55" s="27"/>
      <c r="E55" s="37">
        <v>2954</v>
      </c>
      <c r="F55" s="27"/>
      <c r="G55" s="37">
        <v>2122</v>
      </c>
      <c r="H55" s="27"/>
      <c r="I55" s="37">
        <v>2953</v>
      </c>
      <c r="J55" s="135"/>
    </row>
    <row r="56" spans="1:10" ht="22" customHeight="1">
      <c r="A56" s="19" t="s">
        <v>175</v>
      </c>
      <c r="B56" s="19"/>
      <c r="C56" s="32">
        <f>SUM(C49:C55)</f>
        <v>-263214</v>
      </c>
      <c r="D56" s="30"/>
      <c r="E56" s="32">
        <f>SUM(E49:E55)</f>
        <v>-106046</v>
      </c>
      <c r="F56" s="30"/>
      <c r="G56" s="32">
        <f>SUM(G49:G55)</f>
        <v>-263216</v>
      </c>
      <c r="H56" s="30"/>
      <c r="I56" s="32">
        <f>SUM(I49:I55)</f>
        <v>-106047</v>
      </c>
      <c r="J56" s="137"/>
    </row>
    <row r="57" spans="1:10" ht="16.5" customHeight="1">
      <c r="A57" s="10"/>
      <c r="B57" s="10"/>
      <c r="C57" s="30"/>
      <c r="D57" s="30"/>
      <c r="E57" s="30"/>
      <c r="F57" s="30"/>
      <c r="G57" s="30"/>
      <c r="H57" s="30"/>
      <c r="I57" s="30"/>
      <c r="J57" s="137"/>
    </row>
    <row r="58" spans="1:10" ht="22" customHeight="1">
      <c r="A58" s="7" t="s">
        <v>176</v>
      </c>
      <c r="B58" s="7"/>
      <c r="C58" s="31"/>
      <c r="D58" s="37"/>
      <c r="E58" s="31"/>
      <c r="F58" s="37"/>
      <c r="G58" s="31"/>
      <c r="H58" s="37"/>
      <c r="I58" s="31"/>
      <c r="J58" s="137"/>
    </row>
    <row r="59" spans="1:10" ht="22" customHeight="1">
      <c r="A59" s="24" t="s">
        <v>202</v>
      </c>
      <c r="B59" s="7"/>
      <c r="C59" s="37">
        <v>0</v>
      </c>
      <c r="D59" s="37"/>
      <c r="E59" s="37">
        <v>63700</v>
      </c>
      <c r="F59" s="37"/>
      <c r="G59" s="37">
        <v>0</v>
      </c>
      <c r="H59" s="37"/>
      <c r="I59" s="37">
        <v>63700</v>
      </c>
      <c r="J59" s="137"/>
    </row>
    <row r="60" spans="1:10" ht="22" customHeight="1">
      <c r="A60" s="24" t="s">
        <v>177</v>
      </c>
      <c r="B60" s="7"/>
      <c r="C60" s="37">
        <v>-146034</v>
      </c>
      <c r="D60" s="37"/>
      <c r="E60" s="37">
        <v>-160549</v>
      </c>
      <c r="F60" s="37"/>
      <c r="G60" s="37">
        <v>-146034</v>
      </c>
      <c r="H60" s="37"/>
      <c r="I60" s="37">
        <v>-160549</v>
      </c>
      <c r="J60" s="137"/>
    </row>
    <row r="61" spans="1:10" ht="22" customHeight="1">
      <c r="A61" s="24" t="s">
        <v>203</v>
      </c>
      <c r="B61" s="7"/>
      <c r="C61" s="37">
        <v>0</v>
      </c>
      <c r="D61" s="37"/>
      <c r="E61" s="37">
        <v>100000</v>
      </c>
      <c r="F61" s="37"/>
      <c r="G61" s="37">
        <v>0</v>
      </c>
      <c r="H61" s="37"/>
      <c r="I61" s="37">
        <v>100000</v>
      </c>
      <c r="J61" s="137"/>
    </row>
    <row r="62" spans="1:10" ht="22" customHeight="1">
      <c r="A62" s="24" t="s">
        <v>178</v>
      </c>
      <c r="B62" s="7"/>
      <c r="C62" s="37">
        <v>-38687</v>
      </c>
      <c r="D62" s="37"/>
      <c r="E62" s="37">
        <v>-36410</v>
      </c>
      <c r="F62" s="37"/>
      <c r="G62" s="37">
        <v>-38687</v>
      </c>
      <c r="H62" s="37"/>
      <c r="I62" s="37">
        <v>-36410</v>
      </c>
      <c r="J62" s="137"/>
    </row>
    <row r="63" spans="1:10" ht="22" customHeight="1">
      <c r="A63" s="24" t="s">
        <v>204</v>
      </c>
      <c r="B63" s="7"/>
      <c r="C63" s="37">
        <v>-63256</v>
      </c>
      <c r="D63" s="37"/>
      <c r="E63" s="37">
        <v>-40542</v>
      </c>
      <c r="F63" s="37"/>
      <c r="G63" s="37">
        <v>-63256</v>
      </c>
      <c r="H63" s="37"/>
      <c r="I63" s="37">
        <v>-40542</v>
      </c>
      <c r="J63" s="137"/>
    </row>
    <row r="64" spans="1:10" ht="22" customHeight="1">
      <c r="A64" s="24" t="s">
        <v>179</v>
      </c>
      <c r="B64" s="7"/>
      <c r="C64" s="37">
        <v>-15713</v>
      </c>
      <c r="D64" s="37"/>
      <c r="E64" s="37">
        <v>-18558</v>
      </c>
      <c r="F64" s="37"/>
      <c r="G64" s="37">
        <v>-15713</v>
      </c>
      <c r="H64" s="37"/>
      <c r="I64" s="37">
        <v>-18558</v>
      </c>
      <c r="J64" s="137"/>
    </row>
    <row r="65" spans="1:11" ht="22" customHeight="1">
      <c r="A65" s="10" t="s">
        <v>180</v>
      </c>
      <c r="B65" s="10"/>
      <c r="C65" s="32">
        <f>SUM(C59:C64)</f>
        <v>-263690</v>
      </c>
      <c r="D65" s="30"/>
      <c r="E65" s="32">
        <f>SUM(E59:E64)</f>
        <v>-92359</v>
      </c>
      <c r="F65" s="30"/>
      <c r="G65" s="32">
        <f>SUM(G59:G64)</f>
        <v>-263690</v>
      </c>
      <c r="H65" s="30"/>
      <c r="I65" s="32">
        <f>SUM(I59:I64)</f>
        <v>-92359</v>
      </c>
    </row>
    <row r="66" spans="1:11" ht="16.5" customHeight="1">
      <c r="A66" s="10"/>
      <c r="B66" s="10"/>
      <c r="C66" s="30"/>
      <c r="D66" s="30"/>
      <c r="E66" s="30"/>
      <c r="F66" s="30"/>
      <c r="G66" s="30"/>
      <c r="H66" s="30"/>
      <c r="I66" s="30"/>
    </row>
    <row r="67" spans="1:11" ht="22" customHeight="1">
      <c r="A67" s="128" t="s">
        <v>205</v>
      </c>
      <c r="B67" s="10"/>
      <c r="C67" s="30"/>
      <c r="D67" s="30"/>
      <c r="E67" s="30"/>
      <c r="F67" s="30"/>
      <c r="G67" s="30"/>
      <c r="H67" s="30"/>
      <c r="I67" s="30"/>
      <c r="J67" s="5"/>
      <c r="K67" s="5"/>
    </row>
    <row r="68" spans="1:11" ht="22" customHeight="1">
      <c r="A68" s="128" t="s">
        <v>206</v>
      </c>
      <c r="B68" s="10"/>
      <c r="C68" s="37">
        <f>C38+C56+C65</f>
        <v>-138281</v>
      </c>
      <c r="D68" s="37"/>
      <c r="E68" s="37">
        <f>E38+E56+E65</f>
        <v>185722</v>
      </c>
      <c r="F68" s="37"/>
      <c r="G68" s="37">
        <f>G38+G56+G65</f>
        <v>-138176</v>
      </c>
      <c r="H68" s="37"/>
      <c r="I68" s="37">
        <f>I38+I56+I65</f>
        <v>185725</v>
      </c>
      <c r="J68" s="5"/>
      <c r="K68" s="5"/>
    </row>
    <row r="69" spans="1:11" ht="22" customHeight="1">
      <c r="A69" s="128" t="s">
        <v>181</v>
      </c>
      <c r="B69" s="10"/>
      <c r="C69" s="30"/>
      <c r="D69" s="30"/>
      <c r="E69" s="30"/>
      <c r="F69" s="30"/>
      <c r="G69" s="30"/>
      <c r="H69" s="30"/>
      <c r="I69" s="30"/>
      <c r="J69" s="5"/>
      <c r="K69" s="5"/>
    </row>
    <row r="70" spans="1:11" ht="22" customHeight="1">
      <c r="A70" s="24" t="s">
        <v>182</v>
      </c>
      <c r="B70" s="10"/>
      <c r="C70" s="37">
        <v>1145</v>
      </c>
      <c r="D70" s="30"/>
      <c r="E70" s="37">
        <v>5142</v>
      </c>
      <c r="F70" s="30"/>
      <c r="G70" s="37">
        <v>1145</v>
      </c>
      <c r="H70" s="30"/>
      <c r="I70" s="37">
        <v>5142</v>
      </c>
      <c r="J70" s="126"/>
      <c r="K70" s="5"/>
    </row>
    <row r="71" spans="1:11" ht="22" customHeight="1">
      <c r="A71" s="19" t="s">
        <v>210</v>
      </c>
      <c r="B71" s="19"/>
      <c r="C71" s="80">
        <f>SUM(C68:C70)</f>
        <v>-137136</v>
      </c>
      <c r="D71" s="27"/>
      <c r="E71" s="80">
        <f>SUM(E68:E70)</f>
        <v>190864</v>
      </c>
      <c r="F71" s="27"/>
      <c r="G71" s="80">
        <f>SUM(G68:G70)</f>
        <v>-137031</v>
      </c>
      <c r="H71" s="27"/>
      <c r="I71" s="80">
        <f>SUM(I68:I70)</f>
        <v>190867</v>
      </c>
    </row>
    <row r="72" spans="1:11" ht="22" customHeight="1">
      <c r="A72" s="24" t="s">
        <v>183</v>
      </c>
      <c r="B72" s="24"/>
      <c r="C72" s="37">
        <v>399995</v>
      </c>
      <c r="D72" s="29"/>
      <c r="E72" s="37">
        <v>199512</v>
      </c>
      <c r="F72" s="29"/>
      <c r="G72" s="37">
        <v>399046</v>
      </c>
      <c r="H72" s="29"/>
      <c r="I72" s="37">
        <v>198460</v>
      </c>
    </row>
    <row r="73" spans="1:11" ht="22" customHeight="1" thickBot="1">
      <c r="A73" s="10" t="s">
        <v>193</v>
      </c>
      <c r="B73" s="10"/>
      <c r="C73" s="81">
        <f>SUM(C71:C72)</f>
        <v>262859</v>
      </c>
      <c r="D73" s="30"/>
      <c r="E73" s="81">
        <f>SUM(E71:E72)</f>
        <v>390376</v>
      </c>
      <c r="F73" s="30"/>
      <c r="G73" s="81">
        <f>SUM(G71:G72)</f>
        <v>262015</v>
      </c>
      <c r="H73" s="30"/>
      <c r="I73" s="81">
        <f>SUM(I71:I72)</f>
        <v>389327</v>
      </c>
    </row>
    <row r="74" spans="1:11" ht="16.5" customHeight="1" thickTop="1">
      <c r="A74" s="10"/>
      <c r="B74" s="10"/>
      <c r="D74" s="30"/>
      <c r="E74" s="30"/>
      <c r="F74" s="30"/>
      <c r="H74" s="30"/>
      <c r="I74" s="30"/>
    </row>
    <row r="75" spans="1:11" ht="22" customHeight="1">
      <c r="A75" s="129" t="s">
        <v>184</v>
      </c>
      <c r="B75" s="10"/>
      <c r="C75" s="30"/>
      <c r="D75" s="30"/>
      <c r="E75" s="30"/>
      <c r="F75" s="30"/>
      <c r="G75" s="30"/>
      <c r="H75" s="30"/>
      <c r="I75" s="30"/>
    </row>
    <row r="76" spans="1:11" ht="22" customHeight="1">
      <c r="A76" s="128" t="s">
        <v>211</v>
      </c>
      <c r="E76" s="37"/>
      <c r="I76" s="37"/>
    </row>
    <row r="77" spans="1:11" ht="22" customHeight="1">
      <c r="A77" s="128" t="s">
        <v>212</v>
      </c>
      <c r="E77" s="37"/>
      <c r="I77" s="37"/>
    </row>
    <row r="78" spans="1:11" ht="15" customHeight="1">
      <c r="A78" s="128"/>
      <c r="E78" s="37"/>
      <c r="I78" s="37"/>
    </row>
    <row r="79" spans="1:11" ht="22" customHeight="1">
      <c r="A79" s="128" t="s">
        <v>214</v>
      </c>
      <c r="E79" s="37"/>
      <c r="I79" s="37"/>
    </row>
    <row r="80" spans="1:11" ht="22" customHeight="1">
      <c r="A80" s="128" t="s">
        <v>213</v>
      </c>
      <c r="E80" s="37"/>
      <c r="I80" s="37"/>
    </row>
    <row r="81" spans="1:9" ht="15" customHeight="1">
      <c r="A81" s="128"/>
      <c r="E81" s="37"/>
      <c r="I81" s="37"/>
    </row>
    <row r="82" spans="1:9" ht="22" customHeight="1">
      <c r="A82" s="24" t="s">
        <v>215</v>
      </c>
    </row>
    <row r="83" spans="1:9" ht="22" customHeight="1">
      <c r="A83" s="24" t="s">
        <v>216</v>
      </c>
    </row>
    <row r="84" spans="1:9" ht="22">
      <c r="A84" s="24"/>
      <c r="C84" s="30"/>
      <c r="G84" s="30"/>
    </row>
    <row r="85" spans="1:9" ht="21.5">
      <c r="A85" s="24"/>
    </row>
    <row r="86" spans="1:9" ht="21.5">
      <c r="A86" s="24"/>
    </row>
    <row r="87" spans="1:9" ht="21.75" customHeight="1">
      <c r="A87" s="24"/>
    </row>
    <row r="88" spans="1:9" ht="21.75" customHeight="1">
      <c r="A88" s="24"/>
    </row>
    <row r="89" spans="1:9" ht="21.75" customHeight="1">
      <c r="A89" s="24"/>
    </row>
    <row r="90" spans="1:9" ht="21.75" customHeight="1">
      <c r="A90" s="128"/>
      <c r="B90" s="10"/>
      <c r="C90" s="37"/>
      <c r="D90" s="30"/>
      <c r="E90" s="37"/>
      <c r="F90" s="37"/>
      <c r="G90" s="37"/>
      <c r="H90" s="37"/>
      <c r="I90" s="37"/>
    </row>
    <row r="91" spans="1:9" ht="21" customHeight="1">
      <c r="A91" s="128"/>
      <c r="B91" s="10"/>
      <c r="C91" s="37"/>
      <c r="D91" s="30"/>
      <c r="E91" s="37"/>
      <c r="F91" s="37"/>
      <c r="G91" s="37"/>
      <c r="H91" s="37"/>
      <c r="I91" s="37"/>
    </row>
    <row r="92" spans="1:9" ht="21" customHeight="1">
      <c r="A92" s="128"/>
      <c r="C92" s="37"/>
      <c r="E92" s="37"/>
      <c r="F92"/>
      <c r="G92" s="37"/>
      <c r="H92"/>
      <c r="I92" s="37"/>
    </row>
    <row r="93" spans="1:9" ht="21" customHeight="1">
      <c r="A93" s="128"/>
      <c r="C93" s="37"/>
      <c r="D93" s="34"/>
      <c r="E93" s="37"/>
      <c r="F93" s="98"/>
      <c r="G93" s="37"/>
      <c r="H93"/>
      <c r="I93" s="37"/>
    </row>
    <row r="95" spans="1:9" ht="21" customHeight="1">
      <c r="A95" s="24"/>
    </row>
    <row r="96" spans="1:9" ht="21" customHeight="1">
      <c r="A96" s="24"/>
    </row>
    <row r="97" spans="1:1" ht="21" customHeight="1">
      <c r="A97" s="24"/>
    </row>
    <row r="98" spans="1:1" ht="21" customHeight="1">
      <c r="A98" s="24"/>
    </row>
    <row r="99" spans="1:1" ht="21" customHeight="1">
      <c r="A99" s="24"/>
    </row>
    <row r="100" spans="1:1" ht="21" customHeight="1">
      <c r="A100" s="24"/>
    </row>
    <row r="101" spans="1:1" ht="21" customHeight="1">
      <c r="A101" s="24"/>
    </row>
    <row r="102" spans="1:1" ht="21" customHeight="1">
      <c r="A102" s="24"/>
    </row>
    <row r="103" spans="1:1" ht="21" customHeight="1">
      <c r="A103" s="24"/>
    </row>
    <row r="104" spans="1:1" ht="21" customHeight="1">
      <c r="A104" s="24"/>
    </row>
    <row r="105" spans="1:1" ht="21" customHeight="1">
      <c r="A105" s="24"/>
    </row>
    <row r="106" spans="1:1" ht="21" customHeight="1">
      <c r="A106" s="24"/>
    </row>
    <row r="107" spans="1:1" ht="21" customHeight="1">
      <c r="A107" s="24"/>
    </row>
    <row r="108" spans="1:1" ht="21" customHeight="1">
      <c r="A108" s="24"/>
    </row>
  </sheetData>
  <mergeCells count="15">
    <mergeCell ref="C47:I47"/>
    <mergeCell ref="C6:E6"/>
    <mergeCell ref="G6:I6"/>
    <mergeCell ref="C3:I3"/>
    <mergeCell ref="C4:E4"/>
    <mergeCell ref="G4:I4"/>
    <mergeCell ref="C5:E5"/>
    <mergeCell ref="G5:I5"/>
    <mergeCell ref="C43:E43"/>
    <mergeCell ref="G43:I43"/>
    <mergeCell ref="C44:E44"/>
    <mergeCell ref="G44:I44"/>
    <mergeCell ref="C8:I8"/>
    <mergeCell ref="C45:E45"/>
    <mergeCell ref="G45:I45"/>
  </mergeCells>
  <pageMargins left="0.7" right="0.7" top="0.48" bottom="0.5" header="0.5" footer="0.5"/>
  <pageSetup paperSize="9" scale="80" firstPageNumber="12" orientation="portrait" useFirstPageNumber="1" r:id="rId1"/>
  <headerFooter alignWithMargins="0">
    <oddFooter>&amp;Lหมายเหตุประกอบงบการเงินเป็นส่วนหนึ่งของงบการเงินระหว่างกาลนี้
&amp;C&amp;P</oddFooter>
  </headerFooter>
  <rowBreaks count="2" manualBreakCount="2">
    <brk id="39" max="16383" man="1"/>
    <brk id="92" max="8" man="1"/>
  </rowBreaks>
  <customProperties>
    <customPr name="OrphanNamesChecked" r:id="rId2"/>
  </customProperties>
  <ignoredErrors>
    <ignoredError sqref="C36:D36 F36:G36 C71:D71 F71:G71"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17" ma:contentTypeDescription="Create a new document." ma:contentTypeScope="" ma:versionID="e4a606335ffde4b0811e34ce63f1fda0">
  <xsd:schema xmlns:xsd="http://www.w3.org/2001/XMLSchema" xmlns:xs="http://www.w3.org/2001/XMLSchema" xmlns:p="http://schemas.microsoft.com/office/2006/metadata/properties" xmlns:ns2="f6ba49b0-bcda-4796-8236-5b5cc1493ace" xmlns:ns3="05716746-add9-412a-97a9-1b5167d151a3" xmlns:ns4="4243d5be-521d-4052-81ca-f0f31ea6f2da" targetNamespace="http://schemas.microsoft.com/office/2006/metadata/properties" ma:root="true" ma:fieldsID="ab17bedb057d3bafa66dc47a559d47d8" ns2:_="" ns3:_="" ns4:_="">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758D7B-FB51-4489-861E-DD9688738E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E7C023-1B89-48F8-9CEC-366954B7693F}">
  <ds:schemaRefs>
    <ds:schemaRef ds:uri="http://schemas.microsoft.com/sharepoint/v3/contenttype/forms"/>
  </ds:schemaRefs>
</ds:datastoreItem>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Sheet1</vt:lpstr>
      <vt:lpstr>BS 3-5</vt:lpstr>
      <vt:lpstr>SOCI 6</vt:lpstr>
      <vt:lpstr>SOCI 7</vt:lpstr>
      <vt:lpstr>SCE 8</vt:lpstr>
      <vt:lpstr>SCE 9</vt:lpstr>
      <vt:lpstr>SCE 10</vt:lpstr>
      <vt:lpstr>SCE 11</vt:lpstr>
      <vt:lpstr>CF 12-13</vt:lpstr>
      <vt:lpstr>'BS 3-5'!Print_Area</vt:lpstr>
      <vt:lpstr>'CF 12-13'!Print_Area</vt:lpstr>
      <vt:lpstr>'SCE 10'!Print_Area</vt:lpstr>
      <vt:lpstr>'SCE 11'!Print_Area</vt:lpstr>
      <vt:lpstr>'SCE 8'!Print_Area</vt:lpstr>
      <vt:lpstr>'SCE 9'!Print_Area</vt:lpstr>
      <vt:lpstr>'SOCI 6'!Print_Area</vt:lpstr>
      <vt:lpstr>'SOCI 7'!Print_Area</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nurapeevachareewan</dc:creator>
  <cp:keywords/>
  <dc:description/>
  <cp:lastModifiedBy>Tanyaporn, In-o-chanon</cp:lastModifiedBy>
  <cp:revision/>
  <cp:lastPrinted>2024-08-06T13:21:45Z</cp:lastPrinted>
  <dcterms:created xsi:type="dcterms:W3CDTF">2005-02-20T11:46:17Z</dcterms:created>
  <dcterms:modified xsi:type="dcterms:W3CDTF">2024-08-09T09:10:48Z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a4074b6-ae10-44c3-9248-82e73b5899b3_Enabled">
    <vt:lpwstr>true</vt:lpwstr>
  </property>
  <property fmtid="{D5CDD505-2E9C-101B-9397-08002B2CF9AE}" pid="3" name="MSIP_Label_7a4074b6-ae10-44c3-9248-82e73b5899b3_SetDate">
    <vt:lpwstr>2023-04-20T02:26:09Z</vt:lpwstr>
  </property>
  <property fmtid="{D5CDD505-2E9C-101B-9397-08002B2CF9AE}" pid="4" name="MSIP_Label_7a4074b6-ae10-44c3-9248-82e73b5899b3_Method">
    <vt:lpwstr>Standard</vt:lpwstr>
  </property>
  <property fmtid="{D5CDD505-2E9C-101B-9397-08002B2CF9AE}" pid="5" name="MSIP_Label_7a4074b6-ae10-44c3-9248-82e73b5899b3_Name">
    <vt:lpwstr>Public</vt:lpwstr>
  </property>
  <property fmtid="{D5CDD505-2E9C-101B-9397-08002B2CF9AE}" pid="6" name="MSIP_Label_7a4074b6-ae10-44c3-9248-82e73b5899b3_SiteId">
    <vt:lpwstr>b93aa31d-e9dc-41ad-9a6a-3e43366a05ef</vt:lpwstr>
  </property>
  <property fmtid="{D5CDD505-2E9C-101B-9397-08002B2CF9AE}" pid="7" name="MSIP_Label_7a4074b6-ae10-44c3-9248-82e73b5899b3_ActionId">
    <vt:lpwstr>8a32ec58-3821-4b3c-970c-ca4470974764</vt:lpwstr>
  </property>
  <property fmtid="{D5CDD505-2E9C-101B-9397-08002B2CF9AE}" pid="8" name="MSIP_Label_7a4074b6-ae10-44c3-9248-82e73b5899b3_ContentBits">
    <vt:lpwstr>0</vt:lpwstr>
  </property>
</Properties>
</file>