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86889662-4B69-4449-A5C2-0440855CE63C}" xr6:coauthVersionLast="47" xr6:coauthVersionMax="47" xr10:uidLastSave="{00000000-0000-0000-0000-000000000000}"/>
  <bookViews>
    <workbookView xWindow="-110" yWindow="-110" windowWidth="19420" windowHeight="10300" tabRatio="986" activeTab="7" xr2:uid="{00000000-000D-0000-FFFF-FFFF00000000}"/>
  </bookViews>
  <sheets>
    <sheet name="BS5-7" sheetId="1" r:id="rId1"/>
    <sheet name="PL3M 8-9" sheetId="6" r:id="rId2"/>
    <sheet name="PL6M 10-11" sheetId="16" r:id="rId3"/>
    <sheet name="SH23 12(Consol)" sheetId="13" r:id="rId4"/>
    <sheet name="SH24 13(Consol)" sheetId="17" r:id="rId5"/>
    <sheet name="SH23 14(Sep)" sheetId="15" r:id="rId6"/>
    <sheet name="SH24 15(Sep)" sheetId="14" r:id="rId7"/>
    <sheet name="CF 16-17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orkje" hidden="1">{"'Eng (page2)'!$A$1:$D$52"}</definedName>
    <definedName name="\q">#N/A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KEY1" hidden="1">[1]Accure!#REF!</definedName>
    <definedName name="___________KEY1" hidden="1">[1]Accure!#REF!</definedName>
    <definedName name="___________TB1206" hidden="1">#REF!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KEY1" hidden="1">[1]Accure!#REF!</definedName>
    <definedName name="__________TB1206" hidden="1">#REF!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KEY1" hidden="1">[1]Accure!#REF!</definedName>
    <definedName name="_________NSO2" hidden="1">{"'Sheet1'!$L$16"}</definedName>
    <definedName name="_________TB1206" hidden="1">#REF!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KEY1" hidden="1">[1]Accure!#REF!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KEY1" hidden="1">[1]Accure!#REF!</definedName>
    <definedName name="_______LF12" hidden="1">#REF!</definedName>
    <definedName name="_______NSO2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0" hidden="1">{"sales",#N/A,FALSE,"SALES"}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4" hidden="1">{#N/A,#N/A,TRUE,"SUM";#N/A,#N/A,TRUE,"EE";#N/A,#N/A,TRUE,"AC";#N/A,#N/A,TRUE,"SN"}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[1]Accure!#REF!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1" hidden="1">{"'Eng (page2)'!$A$1:$D$52"}</definedName>
    <definedName name="_____G4" hidden="1">{#N/A,#N/A,TRUE,"SUM";#N/A,#N/A,TRUE,"EE";#N/A,#N/A,TRUE,"AC";#N/A,#N/A,TRUE,"SN"}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[1]Accure!#REF!</definedName>
    <definedName name="_____LF12" hidden="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hidden="1">{"'Sheet1'!$L$16"}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{"'Sheet1'!$L$16"}</definedName>
    <definedName name="____a10" hidden="1">{"sales",#N/A,FALSE,"SALES"}</definedName>
    <definedName name="____AA1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G4" hidden="1">{#N/A,#N/A,TRUE,"SUM";#N/A,#N/A,TRUE,"EE";#N/A,#N/A,TRUE,"AC";#N/A,#N/A,TRUE,"SN"}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[1]Accure!#REF!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#REF!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d1" hidden="1">{"'Model'!$A$1:$N$53"}</definedName>
    <definedName name="___E1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G1" hidden="1">{"'Eng (page2)'!$A$1:$D$52"}</definedName>
    <definedName name="___G4" hidden="1">{#N/A,#N/A,TRUE,"SUM";#N/A,#N/A,TRUE,"EE";#N/A,#N/A,TRUE,"AC";#N/A,#N/A,TRUE,"SN"}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[1]Accure!#REF!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O2" hidden="1">{"'Sheet1'!$L$16"}</definedName>
    <definedName name="___pp30" hidden="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ic30" hidden="1">{"'Eng (page2)'!$A$1:$D$52"}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9__123Graph_Cグラフ_20A" hidden="1">[2]発停サイクル表!#REF!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111" hidden="1">{"'Summary'!$A$5:$H$42"}</definedName>
    <definedName name="__b2" hidden="1">{"'Summary'!$A$5:$H$42"}</definedName>
    <definedName name="__b6" hidden="1">{"'Summary'!$A$5:$H$42"}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G4" hidden="1">{#N/A,#N/A,TRUE,"SUM";#N/A,#N/A,TRUE,"EE";#N/A,#N/A,TRUE,"AC";#N/A,#N/A,TRUE,"SN"}</definedName>
    <definedName name="__GM1" hidden="1">{"'Model'!$A$1:$N$53"}</definedName>
    <definedName name="__H3" hidden="1">{"'Sell_Office'!$C$5:$D$6"}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306" hidden="1">{"'Eng (page2)'!$A$1:$D$52"}</definedName>
    <definedName name="__KEY1" hidden="1">[1]Accure!#REF!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l1112" hidden="1">{"'Summary'!$A$5:$H$42"}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320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H111" hidden="1">{"'Model'!$A$1:$N$53"}</definedName>
    <definedName name="_1___123Graph_AF_S" hidden="1">#REF!</definedName>
    <definedName name="_1___123Graph_Aグラフ_20A" hidden="1">[2]発停サイクル表!#REF!</definedName>
    <definedName name="_1__123Graph_AF_S" hidden="1">#REF!</definedName>
    <definedName name="_10__123Graph_BCHART_7" hidden="1">[3]co!#REF!</definedName>
    <definedName name="_10__123Graph_BF_S" hidden="1">#REF!</definedName>
    <definedName name="_10__123Graph_Dグラフ_20A" hidden="1">[2]発停サイクル表!#REF!</definedName>
    <definedName name="_10F" hidden="1">[4]DETAIL!#REF!</definedName>
    <definedName name="_11__123Graph_Eグラフ_20A" hidden="1">[2]発停サイクル表!#REF!</definedName>
    <definedName name="_1102" hidden="1">'[5]stat local'!$D$769:$D$3475</definedName>
    <definedName name="_12__0_0_F" hidden="1">[4]DETAIL!#REF!</definedName>
    <definedName name="_12__123Graph_BF_S" hidden="1">#REF!</definedName>
    <definedName name="_12__123Graph_Dグラフ_20A" hidden="1">[2]発停サイクル表!#REF!</definedName>
    <definedName name="_12__123Graph_Fグラフ_20A" hidden="1">[2]発停サイクル表!#REF!</definedName>
    <definedName name="_12__123Graph_XF_S" hidden="1">#REF!</definedName>
    <definedName name="_12_0_0_F" hidden="1">[4]DETAIL!#REF!</definedName>
    <definedName name="_12_ว่าง">'[6]Record JV'!#REF!</definedName>
    <definedName name="_13__123Graph_AF_S" hidden="1">#REF!</definedName>
    <definedName name="_14__123Graph_BF_S" hidden="1">#REF!</definedName>
    <definedName name="_14__123Graph_CCHART_1" hidden="1">[3]WIP!#REF!</definedName>
    <definedName name="_15__123Graph_AF_S" hidden="1">#REF!</definedName>
    <definedName name="_15__123Graph_Eグラフ_20A" hidden="1">[2]発停サイクル表!#REF!</definedName>
    <definedName name="_15__123Graph_XF_S" hidden="1">#REF!</definedName>
    <definedName name="_16__123Graph_BF_S" hidden="1">#REF!</definedName>
    <definedName name="_16__123Graph_DCHART_1" hidden="1">[3]WIP!#REF!</definedName>
    <definedName name="_17__123Graph_XF_S" hidden="1">#REF!</definedName>
    <definedName name="_17_0_0_F" hidden="1">[4]DETAIL!#REF!</definedName>
    <definedName name="_18__123Graph_Fグラフ_20A" hidden="1">[2]発停サイクル表!#REF!</definedName>
    <definedName name="_18__123Graph_XCHART_1" hidden="1">[3]WIP!#REF!</definedName>
    <definedName name="_2___123Graph_BF_S" hidden="1">#REF!</definedName>
    <definedName name="_2___123Graph_Bグラフ_20A" hidden="1">[2]発停サイクル表!#REF!</definedName>
    <definedName name="_2__123Graph_ACHART_1" hidden="1">[3]WIP!#REF!</definedName>
    <definedName name="_2__123Graph_AF_S" hidden="1">#REF!</definedName>
    <definedName name="_2__123Graph_BF_S" hidden="1">#REF!</definedName>
    <definedName name="_20__123Graph_XF_S" hidden="1">#REF!</definedName>
    <definedName name="_20_0_0_F" hidden="1">[4]DETAIL!#REF!</definedName>
    <definedName name="_22_0_0_F" hidden="1">[4]DETAIL!#REF!</definedName>
    <definedName name="_24__123Graph_AF_S" hidden="1">#REF!</definedName>
    <definedName name="_26__123Graph_BF_S" hidden="1">#REF!</definedName>
    <definedName name="_28__123Graph_XF_S" hidden="1">#REF!</definedName>
    <definedName name="_3___123Graph_Cグラフ_20A" hidden="1">[2]発停サイクル表!#REF!</definedName>
    <definedName name="_3___123Graph_XF_S" hidden="1">#REF!</definedName>
    <definedName name="_3__123Graph_AF_S" hidden="1">#REF!</definedName>
    <definedName name="_3__123Graph_Aグラフ_20A" hidden="1">[2]発停サイクル表!#REF!</definedName>
    <definedName name="_3__123Graph_BF_S" hidden="1">#REF!</definedName>
    <definedName name="_3__123Graph_XF_S" hidden="1">#REF!</definedName>
    <definedName name="_4___123Graph_Dグラフ_20A" hidden="1">[2]発停サイクル表!#REF!</definedName>
    <definedName name="_4__123Graph_ACHART_7" hidden="1">[3]co!#REF!</definedName>
    <definedName name="_4__123Graph_AF_S" hidden="1">#REF!</definedName>
    <definedName name="_4__123Graph_BF_S" hidden="1">#REF!</definedName>
    <definedName name="_4__123Graph_XF_S" hidden="1">#REF!</definedName>
    <definedName name="_5___123Graph_Eグラフ_20A" hidden="1">[2]発停サイクル表!#REF!</definedName>
    <definedName name="_5__123Graph_XF_S" hidden="1">#REF!</definedName>
    <definedName name="_6___123Graph_Fグラフ_20A" hidden="1">[2]発停サイクル表!#REF!</definedName>
    <definedName name="_6__123Graph_AF_S" hidden="1">#REF!</definedName>
    <definedName name="_6__123Graph_BF_S" hidden="1">#REF!</definedName>
    <definedName name="_6__123Graph_Bグラフ_20A" hidden="1">[2]発停サイクル表!#REF!</definedName>
    <definedName name="_6F" hidden="1">[4]DETAIL!#REF!</definedName>
    <definedName name="_7__123Graph_AF_S" hidden="1">#REF!</definedName>
    <definedName name="_7__123Graph_Aグラフ_20A" hidden="1">[2]発停サイクル表!#REF!</definedName>
    <definedName name="_7__123Graph_BF_S" hidden="1">#REF!</definedName>
    <definedName name="_8__123Graph_AF_S" hidden="1">#REF!</definedName>
    <definedName name="_8__123Graph_BCHART_1" hidden="1">[3]WIP!#REF!</definedName>
    <definedName name="_8__123Graph_BF_S" hidden="1">#REF!</definedName>
    <definedName name="_8__123Graph_Bグラフ_20A" hidden="1">[2]発停サイクル表!#REF!</definedName>
    <definedName name="_8__123Graph_XF_S" hidden="1">#REF!</definedName>
    <definedName name="_9__123Graph_Cグラフ_20A" hidden="1">[2]発停サイクル表!#REF!</definedName>
    <definedName name="_9__123Graph_XF_S" hidden="1">#REF!</definedName>
    <definedName name="_9_0_0_F" hidden="1">[4]DETAIL!#REF!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dj2004" hidden="1">[7]INTERNET!#REF!</definedName>
    <definedName name="_b2" hidden="1">{"'Summary'!$A$5:$H$42"}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1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[8]Variables!$B$1</definedName>
    <definedName name="_Fill" hidden="1">#REF!</definedName>
    <definedName name="_xlnm._FilterDatabase" hidden="1">'[9]Prft&amp;Loss:FIN TB_SI'!$B$1:$M$1762</definedName>
    <definedName name="_G1" hidden="1">{"'Eng (page2)'!$A$1:$D$52"}</definedName>
    <definedName name="_G4" hidden="1">{#N/A,#N/A,TRUE,"SUM";#N/A,#N/A,TRUE,"EE";#N/A,#N/A,TRUE,"AC";#N/A,#N/A,TRUE,"SN"}</definedName>
    <definedName name="_GM1" hidden="1">{"'Model'!$A$1:$N$53"}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[10]F_OH!#REF!</definedName>
    <definedName name="_LF12" hidden="1">#REF!</definedName>
    <definedName name="_Look" hidden="1">[8]Variables!$B$4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pro2" hidden="1">{#N/A,#N/A,FALSE,"ll-inves";#N/A,#N/A,FALSE,"bgt-cf 97";#N/A,#N/A,FALSE,"bgt-pl 97"}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ub1">[11]db!$C$15,[11]db!$B$14,[11]db!$B$12</definedName>
    <definedName name="_Series" hidden="1">[8]Variables!$B$3</definedName>
    <definedName name="_Shading" hidden="1">[8]Variables!$B$2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Out" hidden="1">#REF!</definedName>
    <definedName name="_tal1112" hidden="1">{"'Summary'!$A$5:$H$42"}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112" hidden="1">{"index",#N/A,FALSE,"INDEX"}</definedName>
    <definedName name="_V300" hidden="1">{"'Eng (page2)'!$A$1:$D$52"}</definedName>
    <definedName name="_V320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C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H111" hidden="1">{"'Model'!$A$1:$N$53"}</definedName>
    <definedName name="a4." hidden="1">{"hilight3",#N/A,FALSE,"HILIGHT3"}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111" hidden="1">{"'Summary'!$A$5:$H$42"}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1" hidden="1">{"'Summary'!$A$5:$H$42"}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{"Golf Assumptions",#N/A,FALSE,"Asu";"Golf PF1",#N/A,FALSE,"Golf";"Golf PF2",#N/A,FALSE,"Golf";"Golf Dep1",#N/A,FALSE,"Golf";"Golf Dep2",#N/A,FALSE,"Golf"}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" hidden="1">#REF!</definedName>
    <definedName name="Access_Button" hidden="1">"recSPC1_Sheet9_List"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tivity">'[12]DropDown List'!#REF!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fdrg" hidden="1">{"'Eng (page2)'!$A$1:$D$52"}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gg">'[13]Selection obj'!$L$2:$L$4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ch" hidden="1">{"'Sheet1'!$A$14:$L$181"}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ye" hidden="1">#REF!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." hidden="1">{"'Eng (page2)'!$A$1:$D$52"}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Deposit">#REF!</definedName>
    <definedName name="bb" hidden="1">{#N/A,#N/A,FALSE,"Summary";#N/A,#N/A,FALSE,"Model";#N/A,#N/A,FALSE,"Sentivity";#N/A,#N/A,FALSE,"Capital"}</definedName>
    <definedName name="bbbb" hidden="1">{"'Eng (page2)'!$A$1:$D$52"}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lank" hidden="1">{#N/A,#N/A,FALSE,"ll-inves";#N/A,#N/A,FALSE,"bgt-cf 97";#N/A,#N/A,FALSE,"bgt-pl 97"}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tton_1">"MAT_PRICE_Sheet1_List"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se">[14]data!$C$1</definedName>
    <definedName name="cash" hidden="1">{"'Eng (page2)'!$A$1:$D$52"}</definedName>
    <definedName name="cash_" hidden="1">{"'Eng (page2)'!$A$1:$D$52"}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{#N/A,#N/A,TRUE,"SUM";#N/A,#N/A,TRUE,"EE";#N/A,#N/A,TRUE,"AC";#N/A,#N/A,TRUE,"SN"}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tr">'[13]Selection obj'!$K$2:$K$374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trol" hidden="1">{"'Model'!$A$1:$N$53"}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urrency">'[12]DropDown List'!#REF!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_5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">[11]db!$B$12,[11]db!$B$14,[11]db!$C$15,[11]db!$F$12,[11]db!$F$14,[11]db!$G$15,[11]db!$J$12,[11]db!$J$14,[11]db!$K$15,[11]db!$N$12,[11]db!$N$14,[11]db!$O$15,[11]db!$B$26,[11]db!$B$28,[11]db!$C$29,[11]db!$F$25,[11]db!$F$28,[11]db!$G$29,[11]db!$F$25,[11]db!$J$26,[11]db!$F$26,[11]db!$J$28,[11]db!$K$29,[11]db!$N$26,[11]db!$N$28,[11]db!$O$29</definedName>
    <definedName name="Data.Dump" hidden="1">OFFSET([15]!Data.Top.Left,1,0)</definedName>
    <definedName name="DATA_01" hidden="1">#REF!</definedName>
    <definedName name="DATA_02" hidden="1">'[16]Breakeven Analysis'!#REF!</definedName>
    <definedName name="DATA_03" hidden="1">'[16]Breakeven Analysis'!#REF!</definedName>
    <definedName name="DATA_04" hidden="1">'[16]Breakeven Analysis'!#REF!</definedName>
    <definedName name="DATA_05" hidden="1">'[16]Breakeven Analysis'!#REF!</definedName>
    <definedName name="DATA_06" hidden="1">#REF!</definedName>
    <definedName name="DATA_07" hidden="1">'[16]Breakeven Analysis'!#REF!</definedName>
    <definedName name="DATA_08" hidden="1">#REF!</definedName>
    <definedName name="data_all">#REF!</definedName>
    <definedName name="data_main" hidden="1">'[17]PDT-015'!$A$11:$A$29</definedName>
    <definedName name="data1" hidden="1">#REF!</definedName>
    <definedName name="data2">[11]db!$B$41,[11]db!$B$39,[11]db!$C$42,[11]db!$F$39,[11]db!$F$41,[11]db!$G$42,[11]db!$J$39,[11]db!$J$41,[11]db!$K$42,[11]db!$N$39,[11]db!$N$41,[11]db!$O$42</definedName>
    <definedName name="data3">[11]db!$C$61,[11]db!$F$57,[11]db!$F$59,[11]db!$G$61,[11]db!$J$57,[11]db!$J$59,[11]db!$K$61,[11]db!$N$57,[11]db!$N$59,[11]db!$O$61,[11]db!$B$59,[11]db!$B$57</definedName>
    <definedName name="_xlnm.Database">#REF!</definedName>
    <definedName name="datasource">'[13]Selection obj'!$G$2:$G$4</definedName>
    <definedName name="Db">[18]Sheet1!$A$2:$D$126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wdl" hidden="1">{"'Eng (page2)'!$A$1:$D$52"}</definedName>
    <definedName name="dd" hidden="1">{#N/A,#N/A,FALSE,"Summary";#N/A,#N/A,FALSE,"Model";#N/A,#N/A,FALSE,"Sentivity";#N/A,#N/A,FALSE,"Capital"}</definedName>
    <definedName name="dda" hidden="1">{"'Summary'!$A$5:$H$42"}</definedName>
    <definedName name="dddddd" hidden="1">{"Book Income",#N/A,FALSE,"B&amp;T";"Taxable Income",#N/A,FALSE,"B&amp;T"}</definedName>
    <definedName name="DDDDDDDD" hidden="1">{#N/A,#N/A,TRUE,"SUM";#N/A,#N/A,TRUE,"EE";#N/A,#N/A,TRUE,"AC";#N/A,#N/A,TRUE,"SN"}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Data2">[11]db!$C$61,[11]db!$F$57,[11]db!$F$59,[11]db!$G$61,[11]db!$J$57,[11]db!$J$59,[11]db!$K$61,[11]db!$N$57,[11]db!$N$59,[11]db!$O$61</definedName>
    <definedName name="Description">'[12]DropDown List'!#REF!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iscount" hidden="1">#REF!</definedName>
    <definedName name="display_area_2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{"'Model'!$A$1:$N$53"}</definedName>
    <definedName name="ds_2" hidden="1">{"'Model'!$A$1:$N$53"}</definedName>
    <definedName name="ds_3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s" hidden="1">{#N/A,#N/A,FALSE,"ll-inves";#N/A,#N/A,FALSE,"bgt-cf 97";#N/A,#N/A,FALSE,"bgt-pl 97"}</definedName>
    <definedName name="dsdv" hidden="1">{"'Eng (page2)'!$A$1:$D$52"}</definedName>
    <definedName name="DSE" hidden="1">{"'Eng (page2)'!$A$1:$D$52"}</definedName>
    <definedName name="DSJKLDE" hidden="1">{#N/A,#N/A,TRUE,"SUM";#N/A,#N/A,TRUE,"EE";#N/A,#N/A,TRUE,"AC";#N/A,#N/A,TRUE,"SN"}</definedName>
    <definedName name="dssddssd" hidden="1">{#N/A,#N/A,FALSE,"ll-inves";#N/A,#N/A,FALSE,"bgt-cf 97";#N/A,#N/A,FALSE,"bgt-pl 97"}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\" hidden="1">{#N/A,#N/A,FALSE,"ll-inves";#N/A,#N/A,FALSE,"bgt-cf 97";#N/A,#N/A,FALSE,"bgt-pl 97"}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nd_Bal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or">'[19]DropDown List'!#REF!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tw" hidden="1">{"'Eng (page2)'!$A$1:$D$52"}</definedName>
    <definedName name="EV__LASTREFTIME__" hidden="1">39539.5434375</definedName>
    <definedName name="EW" hidden="1">{"'Eng (page2)'!$A$1:$D$52"}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[20]RATE!$A$1:$C$32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Print_Area_11">"$'_540100 '.$#REF!$#REF!:$#REF!$#REF!"</definedName>
    <definedName name="Excel_BuiltIn_Print_Area_16">"$#REF!.$A$1:$AE$61"</definedName>
    <definedName name="Excel_BuiltIn_Print_Titles_11">"$'_540100 '.$#REF!$#REF!:$#REF!$#REF!"</definedName>
    <definedName name="Excel_BuiltIn_Print_Titles_16">"$#REF!.$A$4:$IV$4"</definedName>
    <definedName name="_xlnm.Extract">[21]BGT97STAFF!#REF!</definedName>
    <definedName name="f">'[22]GL CB'!$L$44</definedName>
    <definedName name="F1nin" hidden="1">{"'Model'!$A$1:$N$53"}</definedName>
    <definedName name="FACTORY" hidden="1">{#N/A,#N/A,TRUE,"SUM";#N/A,#N/A,TRUE,"EE";#N/A,#N/A,TRUE,"AC";#N/A,#N/A,TRUE,"SN"}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fdfdfdfdfgfgffg" hidden="1">{"'Sell_Office'!$C$5:$D$6"}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EB" hidden="1">{"'Sheet1'!$A$14:$L$181"}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#N/A</definedName>
    <definedName name="ffffd" hidden="1">{#N/A,#N/A,TRUE,"SUM";#N/A,#N/A,TRUE,"EE";#N/A,#N/A,TRUE,"AC";#N/A,#N/A,TRUE,"SN"}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ojwp" hidden="1">{"'Eng (page2)'!$A$1:$D$52"}</definedName>
    <definedName name="freq">'[13]Selection obj'!$E$2:$E$5</definedName>
    <definedName name="FSDFSDF" hidden="1">{#N/A,#N/A,TRUE,"SUM";#N/A,#N/A,TRUE,"EE";#N/A,#N/A,TRUE,"AC";#N/A,#N/A,TRUE,"SN"}</definedName>
    <definedName name="fserrr" hidden="1">{"'Eng (page2)'!$A$1:$D$52"}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ll_Print">#REF!</definedName>
    <definedName name="FWP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bgfrs" hidden="1">{"'Model'!$A$1:$N$53"}</definedName>
    <definedName name="gdaa" hidden="1">{"'Model'!$A$1:$N$53"}</definedName>
    <definedName name="GDS" hidden="1">{#N/A,#N/A,FALSE,"Assessment";#N/A,#N/A,FALSE,"Staffing";#N/A,#N/A,FALSE,"Hires";#N/A,#N/A,FALSE,"Assumptions"}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GGG" hidden="1">{#N/A,#N/A,TRUE,"SUM";#N/A,#N/A,TRUE,"EE";#N/A,#N/A,TRUE,"AC";#N/A,#N/A,TRUE,"SN"}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_CB">'[23]GL CB'!$L$44</definedName>
    <definedName name="GL_M">'[23]GL M'!$L$385</definedName>
    <definedName name="gmk" hidden="1">{#N/A,#N/A,FALSE,"Assessment";#N/A,#N/A,FALSE,"Staffing";#N/A,#N/A,FALSE,"Hires";#N/A,#N/A,FALSE,"Assumptions"}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hidden="1">{#N/A,#N/A,FALSE,"Assessment";#N/A,#N/A,FALSE,"Staffing";#N/A,#N/A,FALSE,"Hires";#N/A,#N/A,FALSE,"Assumptions"}</definedName>
    <definedName name="GT" hidden="1">[10]F_OH!#REF!</definedName>
    <definedName name="GV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eader_Row">ROW(#REF!)</definedName>
    <definedName name="HEADER_SCOPE_LINE">#REF!</definedName>
    <definedName name="hgfgy" hidden="1">{"Book Income",#N/A,FALSE,"B&amp;T";"Taxable Income",#N/A,FALSE,"B&amp;T"}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ML" hidden="1">{"'Interest'!$A$1:$M$25"}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{"'Model'!$A$1:$N$53"}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{#N/A,#N/A,FALSE,"ll-inves";#N/A,#N/A,FALSE,"bgt-cf 97";#N/A,#N/A,FALSE,"bgt-pl 97"}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" hidden="1">{"'Eng (page2)'!$A$1:$D$52"}</definedName>
    <definedName name="Interest_Rate">#REF!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_1" hidden="1">{"'Model'!$A$1:$N$53"}</definedName>
    <definedName name="jj_2" hidden="1">{"'Model'!$A$1:$N$53"}</definedName>
    <definedName name="jj_3" hidden="1">{"'Model'!$A$1:$N$53"}</definedName>
    <definedName name="jjj" hidden="1">{"Book Income",#N/A,FALSE,"B&amp;T";"Taxable Income",#N/A,FALSE,"B&amp;T"}</definedName>
    <definedName name="jjjjjjjjjjj" hidden="1">{"'Sell_Office'!$C$5:$D$6"}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hidden="1">{"'Model'!$A$1:$N$53"}</definedName>
    <definedName name="JV07A" hidden="1">{"'Summary'!$A$5:$H$42"}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ie" hidden="1">{"'Eng (page2)'!$A$1:$D$52"}</definedName>
    <definedName name="kjfg\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[2]発停サイクル表!#REF!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[24]YQty!$A$3:$A$14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[25]Accrue!#REF!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I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l" hidden="1">{"'Model'!$A$1:$N$53"}</definedName>
    <definedName name="lan" hidden="1">{#N/A,#N/A,TRUE,"BT M200 da 10x20"}</definedName>
    <definedName name="Last_Row">IF([0]!Values_Entered,[0]!Header_Row+[0]!Number_of_Payments,[0]!Header_Row)</definedName>
    <definedName name="LASTCOLUMNCELL">#REF!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kjjkl" hidden="1">{"'Eng (page2)'!$A$1:$D$52"}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an1" hidden="1">'[26]เงินกู้ MGC'!$B$4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o">'[27]Stock Aging'!$A$2:$S$1606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y" hidden="1">{"'Eng (page2)'!$A$1:$D$52"}</definedName>
    <definedName name="m" hidden="1">{"'Sell_Office'!$C$5:$D$6"}</definedName>
    <definedName name="mae" hidden="1">{"'Eng (page2)'!$A$1:$D$52"}</definedName>
    <definedName name="master" hidden="1">{"'Summary'!$A$5:$H$42"}</definedName>
    <definedName name="MCOP" hidden="1">{"'Eng (page2)'!$A$1:$D$52"}</definedName>
    <definedName name="MFPW" hidden="1">{"'Eng (page2)'!$A$1:$D$52"}</definedName>
    <definedName name="minute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_2" hidden="1">{"'Model'!$A$1:$N$53"}</definedName>
    <definedName name="n_3" hidden="1">{"'Model'!$A$1:$N$53"}</definedName>
    <definedName name="n_4" hidden="1">{"'Model'!$A$1:$N$53"}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m" hidden="1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FS" hidden="1">{"'Eng (page2)'!$A$1:$D$52"}</definedName>
    <definedName name="nin" hidden="1">{"'Model'!$A$1:$N$53"}</definedName>
    <definedName name="nittaya_su" hidden="1">{"'Summary'!$A$5:$H$42"}</definedName>
    <definedName name="nm" hidden="1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RV_253" hidden="1">{"'Model'!$A$1:$N$53"}</definedName>
    <definedName name="Number_of_Payments">MATCH(0.01,[0]!End_Bal,-1)+1</definedName>
    <definedName name="nun" hidden="1">[28]เครื่องมือ!$B$131</definedName>
    <definedName name="nut" hidden="1">{"Book Income",#N/A,FALSE,"B&amp;T";"Taxable Income",#N/A,FALSE,"B&amp;T"}</definedName>
    <definedName name="o" hidden="1">{#N/A,#N/A,FALSE,"ll-inves";#N/A,#N/A,FALSE,"bgt-cf 97";#N/A,#N/A,FALSE,"bgt-pl 97"}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rderTable" hidden="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U">'[13]Selection obj'!$I$2:$I$530</definedName>
    <definedName name="Owner">'[12]DropDown List'!#REF!</definedName>
    <definedName name="Ownership" hidden="1">OFFSET([15]!Data.Top.Left,1,0)</definedName>
    <definedName name="P" hidden="1">{"'Eng (page2)'!$A$1:$D$52"}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E" hidden="1">{"'Eng (page2)'!$A$1:$D$52"}</definedName>
    <definedName name="pearit" hidden="1">{"Sensitivity1",#N/A,FALSE,"Sensitivity";"Sensitivity2",#N/A,FALSE,"Sensitivity"}</definedName>
    <definedName name="Perspective">'[13]Selection obj'!$A$2:$A$5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p" hidden="1">{#N/A,#N/A,FALSE,"Summary";#N/A,#N/A,FALSE,"Model";#N/A,#N/A,FALSE,"Sentivity";#N/A,#N/A,FALSE,"Capital"}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0">'BS5-7'!$A$1:$I$89</definedName>
    <definedName name="_xlnm.Print_Area" localSheetId="7">'CF 16-17'!$A$1:$H$74</definedName>
    <definedName name="_xlnm.Print_Area" localSheetId="1">'PL3M 8-9'!$A$1:$I$60</definedName>
    <definedName name="_xlnm.Print_Area" localSheetId="2">'PL6M 10-11'!$A$1:$I$60</definedName>
    <definedName name="_xlnm.Print_Area" localSheetId="3">'SH23 12(Consol)'!$A$1:$Q$26</definedName>
    <definedName name="_xlnm.Print_Area" localSheetId="5">'SH23 14(Sep)'!$A$1:$M$24</definedName>
    <definedName name="_xlnm.Print_Area" localSheetId="4">'SH24 13(Consol)'!$A$1:$Q$28</definedName>
    <definedName name="_xlnm.Print_Area" localSheetId="6">'SH24 15(Sep)'!$A$1:$M$29</definedName>
    <definedName name="_xlnm.Print_Area">[29]RSS9801!#REF!</definedName>
    <definedName name="_xlnm.Print_Titles">#REF!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yb" hidden="1">{"'Sheet1'!$A$14:$L$181"}</definedName>
    <definedName name="PZ" hidden="1">{"'Summary'!$A$5:$H$42"}</definedName>
    <definedName name="Q" hidden="1">#REF!</definedName>
    <definedName name="q_1" hidden="1">{"'Model'!$A$1:$N$53"}</definedName>
    <definedName name="q_2" hidden="1">{"'Model'!$A$1:$N$53"}</definedName>
    <definedName name="q_3" hidden="1">{"'Model'!$A$1:$N$53"}</definedName>
    <definedName name="Q1kka" hidden="1">{"'Eng (page2)'!$A$1:$D$52"}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YI" hidden="1">{"'Eng (page2)'!$A$1:$D$52"}</definedName>
    <definedName name="RAT" hidden="1">{"'Eng (page2)'!$A$1:$D$52"}</definedName>
    <definedName name="RATE">[30]RATE!$A$1:$C$32</definedName>
    <definedName name="RATE4">[31]RATE!$A$1:$D$32</definedName>
    <definedName name="ratman" hidden="1">{"'Model'!$A$1:$N$53"}</definedName>
    <definedName name="RCArea" hidden="1">#REF!</definedName>
    <definedName name="RD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[11]REPORT!$G$23:$G$29,[11]REPORT!$J$23:$J$29,[11]REPORT!$L$23:$L$29</definedName>
    <definedName name="RecR">[11]REPORT!$G$4:$G$15,[11]REPORT!$J$4:$J$15,[11]REPORT!$L$4:$L$15</definedName>
    <definedName name="Report">'[12]DropDown List'!#REF!</definedName>
    <definedName name="report4">'[32]DropDown List'!#REF!</definedName>
    <definedName name="RER" hidden="1">{"'Eng (page2)'!$A$1:$D$52"}</definedName>
    <definedName name="resources" hidden="1">{#N/A,#N/A,FALSE,"Assessment";#N/A,#N/A,FALSE,"Staffing";#N/A,#N/A,FALSE,"Hires";#N/A,#N/A,FALSE,"Assumptions"}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isk_Activity">'[12]DropDown List'!#REF!</definedName>
    <definedName name="Risk_Catalog">#REF!</definedName>
    <definedName name="Risk_Group">'[12]DropDown List'!#REF!</definedName>
    <definedName name="Risk_Measures">'[12]DropDown List'!#REF!</definedName>
    <definedName name="Risk_Value_Field">'[12]DropDown List'!#REF!</definedName>
    <definedName name="RiskCatalog">'[12]DropDown List'!#REF!</definedName>
    <definedName name="RiskGroup">'[12]DropDown List'!#REF!</definedName>
    <definedName name="RiskMeasures">'[12]DropDown List'!#REF!</definedName>
    <definedName name="RiskValueField">'[12]DropDown List'!#REF!</definedName>
    <definedName name="RJE_Owner" hidden="1">{"Book Income",#N/A,FALSE,"B&amp;T";"Taxable Income",#N/A,FALSE,"B&amp;T"}</definedName>
    <definedName name="RJO" hidden="1">{"'Eng (page2)'!$A$1:$D$52"}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COptions">"*010000000000000"</definedName>
    <definedName name="Roport4">'[32]DropDown List'!#REF!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r" hidden="1">{"'Eng (page2)'!$A$1:$D$52"}</definedName>
    <definedName name="rr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300.1" hidden="1">#REF!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"OB8"</definedName>
    <definedName name="SAPBEXwbID" hidden="1">"40YID2YDLSRC6A579M6A7R579"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oreCard_List">'[12]DropDown List'!#REF!</definedName>
    <definedName name="ScoreCardList">'[12]DropDown List'!#REF!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r" hidden="1">{"'Eng (page2)'!$A$1:$D$52"}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ource">'[13]Selection obj'!$G$2:$G$3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CreditFacilities">#REF!</definedName>
    <definedName name="STEW" hidden="1">{"'Eng (page2)'!$A$1:$D$52"}</definedName>
    <definedName name="STInvest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mar" hidden="1">{#N/A,#N/A,TRUE,"SUM";#N/A,#N/A,TRUE,"EE";#N/A,#N/A,TRUE,"AC";#N/A,#N/A,TRUE,"SN"}</definedName>
    <definedName name="supawit" hidden="1">#REF!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{"'Eng (page2)'!$A$1:$D$52"}</definedName>
    <definedName name="T.">#N/A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l" hidden="1">{"'Summary'!$A$5:$H$42"}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>'[32]DropDown List'!#REF!</definedName>
    <definedName name="test_1" hidden="1">{"'Model'!$A$1:$N$53"}</definedName>
    <definedName name="test_2" hidden="1">{"'Model'!$A$1:$N$53"}</definedName>
    <definedName name="test_3" hidden="1">{"'Model'!$A$1:$N$53"}</definedName>
    <definedName name="tew" hidden="1">{"'Eng (page2)'!$A$1:$D$52"}</definedName>
    <definedName name="TextRefCopyRangeCount" hidden="1">3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" hidden="1">{#N/A,#N/A,FALSE,"Summary";#N/A,#N/A,FALSE,"Model";#N/A,#N/A,FALSE,"Sentivity";#N/A,#N/A,FALSE,"Capital"}</definedName>
    <definedName name="Total_Product">[11]db!$B$12,[11]db!$B$14,[11]db!$C$15,[11]db!$B$26,[11]db!$B$28,[11]db!$C$29,[11]db!$F$14,[11]db!$F$12,[11]db!$G$15,[11]db!$F$28,[11]db!$F$26,[11]db!$G$29,[11]db!$J$12,[11]db!$J$14,[11]db!$K$15,[11]db!$J$26,[11]db!$J$28,[11]db!$K$29</definedName>
    <definedName name="TR" hidden="1">{"'Eng (page2)'!$A$1:$D$52"}</definedName>
    <definedName name="TradeCreditFacilitie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>'[13]Selection obj'!$C$2:$C$3</definedName>
    <definedName name="trew" hidden="1">{"'Eng (page2)'!$A$1:$D$52"}</definedName>
    <definedName name="tt" hidden="1">{#N/A,#N/A,FALSE,"ll-inves";#N/A,#N/A,FALSE,"bgt-cf 97";#N/A,#N/A,FALSE,"bgt-pl 97"}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WE" hidden="1">{"'Eng (page2)'!$A$1:$D$52"}</definedName>
    <definedName name="Type">#REF!</definedName>
    <definedName name="Type1">#REF!</definedName>
    <definedName name="u_1" hidden="1">{"'Model'!$A$1:$N$53"}</definedName>
    <definedName name="u_2" hidden="1">{"'Model'!$A$1:$N$53"}</definedName>
    <definedName name="u_3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u" hidden="1">{#N/A,#N/A,FALSE,"Summary";#N/A,#N/A,FALSE,"Model";#N/A,#N/A,FALSE,"Sentivity";#N/A,#N/A,FALSE,"Capital"}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{#N/A,#N/A,FALSE,"ll-inves";#N/A,#N/A,FALSE,"bgt-cf 97";#N/A,#N/A,FALSE,"bgt-pl 97"}</definedName>
    <definedName name="V300_1" hidden="1">{"'Eng (page2)'!$A$1:$D$52"}</definedName>
    <definedName name="Values_Entered">IF([0]!Loan_Amount*[0]!Interest_Rate*[0]!Loan_Years*[0]!Loan_Start&gt;0,1,0)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LI" hidden="1">{"'Proposal Balance Sheet'!$A$268:$L$320"}</definedName>
    <definedName name="VTM_1" hidden="1">#REF!</definedName>
    <definedName name="VTM_1315205" hidden="1">[45]L300!#REF!</definedName>
    <definedName name="VTM_14402" hidden="1">#REF!</definedName>
    <definedName name="VTM_2" hidden="1">#REF!</definedName>
    <definedName name="VTM_3" hidden="1">#REF!</definedName>
    <definedName name="VTM_4" hidden="1">#REF!</definedName>
    <definedName name="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st2." hidden="1">{#N/A,#N/A,FALSE,"SUMMARY"}</definedName>
    <definedName name="wrn.test3." hidden="1">{#N/A,#N/A,FALSE,"SUMMARY"}</definedName>
    <definedName name="wrn.vd." hidden="1">{#N/A,#N/A,TRUE,"BT M200 da 10x20"}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XREF_COLUMN_1" hidden="1">#REF!</definedName>
    <definedName name="XRefColumnsCount" hidden="1">1</definedName>
    <definedName name="XRefCopy1" hidden="1">'[46]Wkgs_BS Lead'!#REF!</definedName>
    <definedName name="XRefCopy2" hidden="1">[47]L310!#REF!</definedName>
    <definedName name="XRefCopyRangeCount" hidden="1">1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{#N/A,#N/A,FALSE,"ll-inves";#N/A,#N/A,FALSE,"bgt-cf 97";#N/A,#N/A,FALSE,"bgt-pl 97"}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eroref_main" hidden="1">'[17]PDT-015'!$A$10</definedName>
    <definedName name="ZL" hidden="1">{"'Eng (page2)'!$A$1:$D$52"}</definedName>
    <definedName name="ZMM" hidden="1">[48]J1!$L$10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ดหดหกดหกดดกห">'[32]DropDown List'!#REF!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'[32]DropDown List'!#REF!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>'[23]GL CB'!$L$44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รุป" hidden="1">{#N/A,#N/A,FALSE,"ll-inves";#N/A,#N/A,FALSE,"bgt-cf 97";#N/A,#N/A,FALSE,"bgt-pl 97"}</definedName>
    <definedName name="ส่วนลดจ่าย" hidden="1">{"'Eng (page2)'!$A$1:$D$52"}</definedName>
    <definedName name="สสส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4" i="3" l="1"/>
  <c r="B74" i="3"/>
  <c r="B36" i="3" l="1"/>
  <c r="C55" i="1" l="1"/>
  <c r="C45" i="1"/>
  <c r="C27" i="1"/>
  <c r="C16" i="1"/>
  <c r="B18" i="3" l="1"/>
  <c r="F18" i="3"/>
  <c r="B50" i="3" l="1"/>
  <c r="F13" i="3" l="1"/>
  <c r="F12" i="3"/>
  <c r="B12" i="3" s="1"/>
  <c r="B66" i="3" l="1"/>
  <c r="B57" i="3"/>
  <c r="F66" i="3" l="1"/>
  <c r="M15" i="17" l="1"/>
  <c r="M12" i="17"/>
  <c r="Q12" i="17" s="1"/>
  <c r="Q15" i="17"/>
  <c r="C24" i="16"/>
  <c r="C23" i="16"/>
  <c r="C19" i="16"/>
  <c r="C18" i="16"/>
  <c r="C17" i="16"/>
  <c r="C13" i="16"/>
  <c r="C12" i="16"/>
  <c r="C10" i="16"/>
  <c r="C75" i="1"/>
  <c r="G16" i="1"/>
  <c r="C11" i="6" l="1"/>
  <c r="C14" i="6" s="1"/>
  <c r="C11" i="16"/>
  <c r="C14" i="16" s="1"/>
  <c r="C20" i="16" s="1"/>
  <c r="C25" i="16" s="1"/>
  <c r="M15" i="14"/>
  <c r="M16" i="14" s="1"/>
  <c r="K16" i="14"/>
  <c r="C16" i="14"/>
  <c r="E16" i="14"/>
  <c r="G16" i="14"/>
  <c r="I16" i="14"/>
  <c r="C20" i="6" l="1"/>
  <c r="C25" i="6" s="1"/>
  <c r="K26" i="14"/>
  <c r="M26" i="14" l="1"/>
  <c r="C37" i="6" l="1"/>
  <c r="G11" i="16" l="1"/>
  <c r="G14" i="16" s="1"/>
  <c r="G20" i="16" s="1"/>
  <c r="G25" i="16" s="1"/>
  <c r="G27" i="16" s="1"/>
  <c r="F10" i="3" s="1"/>
  <c r="F22" i="3" s="1"/>
  <c r="F35" i="3" s="1"/>
  <c r="F37" i="3" s="1"/>
  <c r="G11" i="6" l="1"/>
  <c r="G14" i="6" s="1"/>
  <c r="G20" i="6" s="1"/>
  <c r="G25" i="6" s="1"/>
  <c r="G17" i="1" l="1"/>
  <c r="I24" i="16"/>
  <c r="E24" i="16"/>
  <c r="C27" i="16" l="1"/>
  <c r="B10" i="3" s="1"/>
  <c r="B22" i="3" s="1"/>
  <c r="B35" i="3" s="1"/>
  <c r="B37" i="3" s="1"/>
  <c r="B68" i="3" s="1"/>
  <c r="B70" i="3" s="1"/>
  <c r="G27" i="6"/>
  <c r="C27" i="6"/>
  <c r="E37" i="16"/>
  <c r="G37" i="16"/>
  <c r="C37" i="16"/>
  <c r="I11" i="16"/>
  <c r="I14" i="16" s="1"/>
  <c r="E11" i="16"/>
  <c r="E14" i="16" s="1"/>
  <c r="I11" i="6"/>
  <c r="I14" i="6" s="1"/>
  <c r="I20" i="6" s="1"/>
  <c r="I25" i="6" s="1"/>
  <c r="I27" i="6" s="1"/>
  <c r="I59" i="6" s="1"/>
  <c r="E11" i="6"/>
  <c r="E14" i="6" l="1"/>
  <c r="E20" i="6" s="1"/>
  <c r="E25" i="6" s="1"/>
  <c r="E27" i="6" s="1"/>
  <c r="G52" i="6"/>
  <c r="G59" i="6"/>
  <c r="C52" i="6"/>
  <c r="C59" i="6"/>
  <c r="I52" i="6"/>
  <c r="G52" i="16"/>
  <c r="G50" i="16" s="1"/>
  <c r="C52" i="16"/>
  <c r="G38" i="16"/>
  <c r="C38" i="16"/>
  <c r="C50" i="16" l="1"/>
  <c r="I19" i="17" s="1"/>
  <c r="M19" i="17" s="1"/>
  <c r="Q19" i="17" s="1"/>
  <c r="C39" i="16"/>
  <c r="C57" i="16" s="1"/>
  <c r="K20" i="17"/>
  <c r="M20" i="17" s="1"/>
  <c r="Q20" i="17" s="1"/>
  <c r="I19" i="14"/>
  <c r="M19" i="14" s="1"/>
  <c r="G59" i="16"/>
  <c r="G39" i="16"/>
  <c r="G57" i="16" s="1"/>
  <c r="K20" i="14"/>
  <c r="M20" i="14" s="1"/>
  <c r="H66" i="3"/>
  <c r="H57" i="3"/>
  <c r="O21" i="17"/>
  <c r="G21" i="17"/>
  <c r="E21" i="17"/>
  <c r="C21" i="17"/>
  <c r="I21" i="17"/>
  <c r="O16" i="17"/>
  <c r="K16" i="17"/>
  <c r="I16" i="17"/>
  <c r="G16" i="17"/>
  <c r="E16" i="17"/>
  <c r="C16" i="17"/>
  <c r="I59" i="16"/>
  <c r="I52" i="16"/>
  <c r="I37" i="16"/>
  <c r="I38" i="16" s="1"/>
  <c r="I37" i="6"/>
  <c r="I38" i="6" s="1"/>
  <c r="I39" i="6" s="1"/>
  <c r="I57" i="6" s="1"/>
  <c r="C38" i="6"/>
  <c r="C39" i="6" s="1"/>
  <c r="C57" i="6" s="1"/>
  <c r="E26" i="17" l="1"/>
  <c r="E29" i="17" s="1"/>
  <c r="I26" i="17"/>
  <c r="I29" i="17" s="1"/>
  <c r="G26" i="17"/>
  <c r="G29" i="17" s="1"/>
  <c r="M21" i="14"/>
  <c r="K21" i="17"/>
  <c r="K26" i="17" s="1"/>
  <c r="K29" i="17" s="1"/>
  <c r="C59" i="16"/>
  <c r="C26" i="17"/>
  <c r="C29" i="17" s="1"/>
  <c r="O26" i="17"/>
  <c r="O29" i="17" s="1"/>
  <c r="M16" i="17"/>
  <c r="Q16" i="17" s="1"/>
  <c r="M21" i="17"/>
  <c r="Q21" i="17" s="1"/>
  <c r="I20" i="16"/>
  <c r="I25" i="16" l="1"/>
  <c r="I27" i="16" s="1"/>
  <c r="H10" i="3" s="1"/>
  <c r="H22" i="3" s="1"/>
  <c r="H35" i="3" s="1"/>
  <c r="H37" i="3" s="1"/>
  <c r="M26" i="17"/>
  <c r="Q26" i="17" s="1"/>
  <c r="H68" i="3" l="1"/>
  <c r="H70" i="3" s="1"/>
  <c r="I39" i="16"/>
  <c r="I57" i="16" s="1"/>
  <c r="I55" i="16" s="1"/>
  <c r="E84" i="1"/>
  <c r="E86" i="1" s="1"/>
  <c r="C84" i="1"/>
  <c r="M29" i="17" s="1"/>
  <c r="I60" i="1"/>
  <c r="G60" i="1"/>
  <c r="C60" i="1"/>
  <c r="E54" i="1"/>
  <c r="E60" i="1" s="1"/>
  <c r="C51" i="1"/>
  <c r="I42" i="1"/>
  <c r="I51" i="1" s="1"/>
  <c r="E42" i="1"/>
  <c r="E51" i="1" s="1"/>
  <c r="E28" i="1"/>
  <c r="I27" i="1"/>
  <c r="I28" i="1" s="1"/>
  <c r="G28" i="1"/>
  <c r="C28" i="1"/>
  <c r="C17" i="1"/>
  <c r="I17" i="1"/>
  <c r="I30" i="1" s="1"/>
  <c r="E17" i="1"/>
  <c r="E30" i="1" s="1"/>
  <c r="C86" i="1" l="1"/>
  <c r="Q29" i="17" s="1"/>
  <c r="I84" i="1"/>
  <c r="I86" i="1" s="1"/>
  <c r="E61" i="1"/>
  <c r="E88" i="1" s="1"/>
  <c r="C30" i="1"/>
  <c r="C61" i="1"/>
  <c r="G51" i="1"/>
  <c r="G61" i="1" s="1"/>
  <c r="G30" i="1"/>
  <c r="I61" i="1"/>
  <c r="I88" i="1" l="1"/>
  <c r="C88" i="1"/>
  <c r="M23" i="14"/>
  <c r="D66" i="3"/>
  <c r="I15" i="15" l="1"/>
  <c r="M16" i="13" l="1"/>
  <c r="Q16" i="13" s="1"/>
  <c r="M15" i="13"/>
  <c r="Q15" i="13" s="1"/>
  <c r="M12" i="13"/>
  <c r="Q12" i="13" s="1"/>
  <c r="O20" i="13"/>
  <c r="O17" i="13"/>
  <c r="K17" i="13"/>
  <c r="I17" i="13"/>
  <c r="G17" i="13"/>
  <c r="E17" i="13"/>
  <c r="C17" i="13"/>
  <c r="M17" i="13" l="1"/>
  <c r="Q17" i="13" s="1"/>
  <c r="O22" i="13"/>
  <c r="O24" i="13" s="1"/>
  <c r="F57" i="3" l="1"/>
  <c r="F68" i="3" s="1"/>
  <c r="F70" i="3" s="1"/>
  <c r="D57" i="3"/>
  <c r="E38" i="16"/>
  <c r="K21" i="13" s="1"/>
  <c r="M21" i="13" s="1"/>
  <c r="E20" i="16"/>
  <c r="E25" i="16" l="1"/>
  <c r="E27" i="16" s="1"/>
  <c r="I21" i="14"/>
  <c r="I28" i="14" s="1"/>
  <c r="I21" i="15"/>
  <c r="Q21" i="13"/>
  <c r="G55" i="16"/>
  <c r="D22" i="3"/>
  <c r="D35" i="3" s="1"/>
  <c r="D37" i="3" s="1"/>
  <c r="G21" i="15"/>
  <c r="E21" i="15"/>
  <c r="C21" i="15"/>
  <c r="K21" i="15"/>
  <c r="K16" i="15"/>
  <c r="I16" i="15"/>
  <c r="G16" i="15"/>
  <c r="E16" i="15"/>
  <c r="C16" i="15"/>
  <c r="M15" i="15"/>
  <c r="M16" i="15" s="1"/>
  <c r="M12" i="15"/>
  <c r="G21" i="14"/>
  <c r="G28" i="14" s="1"/>
  <c r="E21" i="14"/>
  <c r="E28" i="14" s="1"/>
  <c r="C21" i="14"/>
  <c r="C28" i="14" s="1"/>
  <c r="K21" i="14"/>
  <c r="M12" i="14"/>
  <c r="M28" i="14" s="1"/>
  <c r="G22" i="13"/>
  <c r="E22" i="13"/>
  <c r="C22" i="13"/>
  <c r="K28" i="14" l="1"/>
  <c r="E39" i="16"/>
  <c r="E57" i="16" s="1"/>
  <c r="E55" i="16" s="1"/>
  <c r="E52" i="16"/>
  <c r="E23" i="15"/>
  <c r="C24" i="13"/>
  <c r="G24" i="13"/>
  <c r="E24" i="13"/>
  <c r="G23" i="15"/>
  <c r="K23" i="15"/>
  <c r="C23" i="15"/>
  <c r="D68" i="3"/>
  <c r="D70" i="3" s="1"/>
  <c r="I23" i="15"/>
  <c r="M19" i="15"/>
  <c r="M20" i="15"/>
  <c r="K22" i="13"/>
  <c r="K24" i="13" s="1"/>
  <c r="M21" i="15" l="1"/>
  <c r="M23" i="15" s="1"/>
  <c r="E37" i="6" l="1"/>
  <c r="E38" i="6" s="1"/>
  <c r="E52" i="6"/>
  <c r="E59" i="6" l="1"/>
  <c r="E39" i="6"/>
  <c r="E57" i="6" s="1"/>
  <c r="G37" i="6"/>
  <c r="G38" i="6" s="1"/>
  <c r="G39" i="6" s="1"/>
  <c r="G57" i="6" s="1"/>
  <c r="E50" i="16" l="1"/>
  <c r="E59" i="16" l="1"/>
  <c r="I20" i="13"/>
  <c r="M20" i="13"/>
  <c r="I22" i="13"/>
  <c r="I24" i="13" s="1"/>
  <c r="M24" i="13" l="1"/>
  <c r="Q24" i="13" s="1"/>
  <c r="M22" i="13"/>
  <c r="Q22" i="13" s="1"/>
  <c r="Q20" i="13"/>
  <c r="C55" i="16" l="1"/>
  <c r="G84" i="1" l="1"/>
  <c r="G86" i="1" s="1"/>
  <c r="G8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Artis, Sayorwan</author>
    <author>Natthacha, Apinyarat</author>
  </authors>
  <commentList>
    <comment ref="E16" authorId="0" shapeId="0" xr:uid="{A93E7497-A3C9-4884-9733-81F5130ED6B7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I16" authorId="1" shapeId="0" xr:uid="{B71AD917-3E52-4F56-99C5-A117C1DCC610}">
      <text>
        <r>
          <rPr>
            <b/>
            <sz val="9"/>
            <color indexed="81"/>
            <rFont val="Tahoma"/>
            <family val="2"/>
          </rPr>
          <t>Natthacha, Apinyarat: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<sst xmlns="http://schemas.openxmlformats.org/spreadsheetml/2006/main" count="414" uniqueCount="183">
  <si>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</si>
  <si>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</si>
  <si>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</si>
  <si>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</si>
  <si>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</si>
  <si>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</si>
  <si>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</si>
  <si>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</si>
  <si>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</si>
  <si>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</si>
  <si>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</si>
  <si>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</si>
  <si>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</si>
  <si>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</si>
  <si>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</si>
  <si>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</si>
  <si>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</si>
  <si>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</si>
  <si>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</si>
  <si>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</si>
  <si>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เงินสดและรายการเทียบเท่าเงินสด</t>
  </si>
  <si>
    <t>ชำระแล้ว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</si>
  <si>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</si>
  <si>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</si>
  <si>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รวม</t>
  </si>
  <si>
    <t>ยังไม่ได้</t>
  </si>
  <si>
    <t>ตามกฎหมาย</t>
  </si>
  <si>
    <t>จัดสรร</t>
  </si>
  <si>
    <t>ต้นทุนทางการเงิน</t>
  </si>
  <si>
    <t>ค่าใช้จ่ายจ่ายล่วงหน้า</t>
  </si>
  <si>
    <t>ภาษีมูลค่าเพิ่มค้างจ่าย</t>
  </si>
  <si>
    <t>รายได้ค่าผ่านทาง</t>
  </si>
  <si>
    <t>ต้นทุนการให้บริการทางยกระดับ</t>
  </si>
  <si>
    <t>กำไรขั้นต้น</t>
  </si>
  <si>
    <t>ทุนสำรอง</t>
  </si>
  <si>
    <t>เงินสดและรายการเทียบเท่าเงินสด ณ วันที่ 1 มกราคม</t>
  </si>
  <si>
    <t>รายได้จากการลงทุน</t>
  </si>
  <si>
    <t>ค่าใช้จ่ายในการบริหาร</t>
  </si>
  <si>
    <t>ค่าใช้จ่ายภาษีเงินได้</t>
  </si>
  <si>
    <t>ต้นทุนสัมปทานในการใช้ทางยกระดับ</t>
  </si>
  <si>
    <t xml:space="preserve">     กำไร</t>
  </si>
  <si>
    <t>เงินลงทุนชั่วคราว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</si>
  <si>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</si>
  <si>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</si>
  <si>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</si>
  <si>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</si>
  <si>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</si>
  <si>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</si>
  <si>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</si>
  <si>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31 ธันวาคม</t>
  </si>
  <si>
    <t>เงินลงทุนระยะยาว</t>
  </si>
  <si>
    <t>สินทรัพย์ภาษีเงินได้รอการตัดบัญชี</t>
  </si>
  <si>
    <t>โอนไปสำรองตามกฎหมาย</t>
  </si>
  <si>
    <t>เงินสดรับจากการขายอุปกรณ์</t>
  </si>
  <si>
    <t>กำไรก่อนภาษีเงินได้</t>
  </si>
  <si>
    <t>กระแสเงินสดสุทธิได้มาจากกิจกรรมดำเนินงาน</t>
  </si>
  <si>
    <t>ภาษีเงินได้จ่ายออก</t>
  </si>
  <si>
    <t>กระแสเงินสดสุทธิใช้ไปในกิจกรรมจัดหาเงิน</t>
  </si>
  <si>
    <t>เงินปันผลจ่ายให้ผู้ถือหุ้นของบริษัท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</si>
  <si>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</si>
  <si>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</si>
  <si>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สินทรัพย์ไม่มีตัวตน</t>
  </si>
  <si>
    <t>ค่าเสื่อมราคาและค่าตัดจำหน่าย</t>
  </si>
  <si>
    <t>เงินประกันผลงานค้างจ่าย</t>
  </si>
  <si>
    <t>กระแสเงินสดสุทธิได้มาจากการดำเนินงาน</t>
  </si>
  <si>
    <t>ค่าบำรุงรักษาทางยกระดับ</t>
  </si>
  <si>
    <t>ส่วนปรับปรุงอาคารและอุปกรณ์</t>
  </si>
  <si>
    <t>เงินสดจ่ายค่าสินทรัพย์ภายใต้สัญญาสัมปทาน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</si>
  <si>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</si>
  <si>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</si>
  <si>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</si>
  <si>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</si>
  <si>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</si>
  <si>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สำรอง</t>
  </si>
  <si>
    <t>เงินสดจ่ายชำระหนี้สินตามสัญญาเช่า</t>
  </si>
  <si>
    <t>การเปลี่ยนแปลง</t>
  </si>
  <si>
    <t>ในมูลค่ายุติธรรม</t>
  </si>
  <si>
    <t>เงินสดจ่ายเพื่อซื้ออุปกรณ์และสินทรัพย์ไม่มีตัวตน</t>
  </si>
  <si>
    <t>(พันบาท)</t>
  </si>
  <si>
    <t>(ไม่ได้ตรวจสอบ)</t>
  </si>
  <si>
    <t>กำไรสำหรับงวด</t>
  </si>
  <si>
    <t>กำไรขาดทุนเบ็ดเสร็จรวมสำหรับงวด</t>
  </si>
  <si>
    <t>ส่วนเกิน</t>
  </si>
  <si>
    <t>ค่าตัดจำหน่ายต้นทุนสัมปทานในการใช้ทางยกระดับ</t>
  </si>
  <si>
    <t>ดอกเบี้ยรับ</t>
  </si>
  <si>
    <t>เงินสดรับจากเงินกู้ยืมระยะสั้นจากสถาบันการเงิน</t>
  </si>
  <si>
    <t>ดอกเบี้ยจ่าย</t>
  </si>
  <si>
    <t>กำไรขาดทุนเบ็ดเสร็จอื่น</t>
  </si>
  <si>
    <t>งบกำไรขาดทุนเบ็ดเสร็จ (ไม่ได้ตรวจสอบ)</t>
  </si>
  <si>
    <t>งบกระแสเงินสด (ไม่ได้ตรวจสอบ)</t>
  </si>
  <si>
    <r>
      <t>กำไรต่อหุ้นขั้นพื้นฐาน</t>
    </r>
    <r>
      <rPr>
        <b/>
        <i/>
        <sz val="15"/>
        <color rgb="FF000000"/>
        <rFont val="Angsana New"/>
        <family val="1"/>
      </rPr>
      <t xml:space="preserve">  (บาท)</t>
    </r>
  </si>
  <si>
    <t>เงินกู้ยืมระยะสั้นจากสถาบันการเงิน</t>
  </si>
  <si>
    <t>รายการที่ไม่ใช่เงินสด</t>
  </si>
  <si>
    <t>เจ้าหนี้ค่าซื้อสินทรัพย์ภายใต้สัญญาสัมปทาน</t>
  </si>
  <si>
    <t>30 มิถุนายน</t>
  </si>
  <si>
    <t>เงินสดและรายการเทียบเท่าเงินสด ณ วันที่ 30 มิถุนายน</t>
  </si>
  <si>
    <t>งบการเงินรวม</t>
  </si>
  <si>
    <t>งบการเงินเฉพาะกิจการ</t>
  </si>
  <si>
    <t>ส่วนของหนี้สินตามสัญญาเช่าที่ถึงกำหนด</t>
  </si>
  <si>
    <t xml:space="preserve">   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</si>
  <si>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</si>
  <si>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</si>
  <si>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การบำรุงรักษาทางยกระดับ</t>
  </si>
  <si>
    <t xml:space="preserve">   (หุ้นสามัญจำนวน 1,181,232,800 หุ้น </t>
  </si>
  <si>
    <t xml:space="preserve">   ทุนจดทะเบียน</t>
  </si>
  <si>
    <t xml:space="preserve">   ทุนที่ออกและชำระแล้ว</t>
  </si>
  <si>
    <t xml:space="preserve">      (หุ้นสามัญจำนวน 1,181,232,800 หุ้น </t>
  </si>
  <si>
    <t xml:space="preserve">   จัดสรรเป็นทุนสำรองตามกฎหมาย</t>
  </si>
  <si>
    <t xml:space="preserve">   ยังไม่ได้จัดสรร</t>
  </si>
  <si>
    <t>เงินจ่ายล่วงหน้าสำหรับบำรุงรักษา</t>
  </si>
  <si>
    <t xml:space="preserve">   ทางยกระดับ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</si>
  <si>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</si>
  <si>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</si>
  <si>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</si>
  <si>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</si>
  <si>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</si>
  <si>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ยอดคงเหลือ ณ วันที่ 30 มิถุนายน 2566</t>
  </si>
  <si>
    <t>จ่ายประมาณการหนี้สินไม่หมุนเวียนสำหรับ</t>
  </si>
  <si>
    <t>เงินสดจ่ายลงทุนในบริษัทย่อย</t>
  </si>
  <si>
    <t>เงินลงทุนในบริษัทย่อย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</si>
  <si>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</si>
  <si>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</si>
  <si>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บริษัท ทางยกระดับดอนเมือง จำกัด (มหาชน) และบริษัทย่อย</t>
  </si>
  <si>
    <t xml:space="preserve">   วัดมูลค่าด้วยมูลค่ายุติธรรมผ่านกำไรขาดทุนเบ็ดเสร็จอื่น</t>
  </si>
  <si>
    <t>ปรับรายการที่กระทบกำไรเป็นเงินสดรับ (จ่าย)</t>
  </si>
  <si>
    <t>ขาดทุนจากเงินลงทุนในตราสารทุนที่กำหนดให้</t>
  </si>
  <si>
    <t>การแบ่งปันกำไร (ขาดทุน)</t>
  </si>
  <si>
    <t>รวมส่วนของบริษัทใหญ่</t>
  </si>
  <si>
    <t>ส่วนได้เสียที่ไม่มีอำนาจควบคุม</t>
  </si>
  <si>
    <t xml:space="preserve">   การได้มาซึ่งส่วนได้เสียที่ไม่มีอำนาจควบคุม</t>
  </si>
  <si>
    <t xml:space="preserve">   เงินปันผลให้ผู้ถือหุ้นของบริษัท</t>
  </si>
  <si>
    <t>ส่วนได้เสียที่</t>
  </si>
  <si>
    <t>ไม่มีอำนาจควบคุม</t>
  </si>
  <si>
    <t>ของบริษัทใหญ่</t>
  </si>
  <si>
    <t>สำหรับงวดหกเดือนสิ้นสุดวันที่ 30 มิถุนายน 2566</t>
  </si>
  <si>
    <t>การแบ่งปันกำไร (ขาดทุน) เบ็ดเสร็จรวม</t>
  </si>
  <si>
    <t>ประมาณการหนี้สินไม่หมุนเวียนสำหรับผลประโยชน์พนักงาน</t>
  </si>
  <si>
    <t>งบฐานะการเงิน</t>
  </si>
  <si>
    <t>งบการเปลี่ยนแปลงส่วนของผู้ถือหุ้น (ไม่ได้ตรวจสอบ)</t>
  </si>
  <si>
    <t>ลูกหนี้การค้าและลูกหนี้อื่น</t>
  </si>
  <si>
    <t>เจ้าหนี้การค้าและเจ้าหนี้อื่น</t>
  </si>
  <si>
    <t>ประมาณการหนี้สินหมุนเวียนสำหรับ</t>
  </si>
  <si>
    <t xml:space="preserve">      มูลค่า 5.2 บาทต่อหุ้น)</t>
  </si>
  <si>
    <t>ส่วนเกินมูลค่าหุ้นสามัญ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</si>
  <si>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</si>
  <si>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</si>
  <si>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</si>
  <si>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2567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</si>
  <si>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</si>
  <si>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</si>
  <si>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>รายได้จากการให้บริการซ่อมโครงสร้างพื้นฐาน</t>
  </si>
  <si>
    <t>ต้นทุนการให้บริการซ่อมโครงสร้างพื้นฐาน</t>
  </si>
  <si>
    <t xml:space="preserve">   ราคาทุนตัดจำหน่าย</t>
  </si>
  <si>
    <t>รายการที่จะไม่ถูกจัดประเภทใหม่ไว้ใน</t>
  </si>
  <si>
    <t>ทุนที่ออกและ</t>
  </si>
  <si>
    <t>รวมส่วน</t>
  </si>
  <si>
    <t>มูลค่าหุ้นสามัญ</t>
  </si>
  <si>
    <t>ของผู้ถือหุ้น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</si>
  <si>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</si>
  <si>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</si>
  <si>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</si>
  <si>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30 มิถุนายน</t>
  </si>
  <si>
    <t>(กำไร) ขาดทุนจากการจำหน่ายอุปกรณ์</t>
  </si>
  <si>
    <t>จ่ายประมาณการหนี้สินสำหรับ</t>
  </si>
  <si>
    <t>เงินสดรับจากการขายเงินลงทุนระยะยาว</t>
  </si>
  <si>
    <t>สำหรับงวดหกเดือนสิ้นสุดวันที่</t>
  </si>
  <si>
    <t xml:space="preserve">   กำไร (ขาดทุน)</t>
  </si>
  <si>
    <t>สำหรับงวดสามเดือนสิ้นสุดวันที่</t>
  </si>
  <si>
    <t xml:space="preserve">   ที่วัดมูลค่าด้วยราคาทุนตัดจำหน่าย</t>
  </si>
  <si>
    <t xml:space="preserve">-   </t>
  </si>
  <si>
    <t>กำไร (ขาดทุน) เบ็ดเสร็จอื่นสำหรับงวด - สุทธิจากภาษี</t>
  </si>
  <si>
    <t xml:space="preserve">   กำไร (ขาดทุน) เบ็ดเสร็จอื่น</t>
  </si>
  <si>
    <t xml:space="preserve">     กำไร (ขาดทุน) เบ็ดเสร็จอื่น</t>
  </si>
  <si>
    <t xml:space="preserve">   กำไร</t>
  </si>
  <si>
    <t>เงินสดรับจากการขายเงินลงทุนชั่วคราว</t>
  </si>
  <si>
    <t>กระแสเงินสดสุทธิได้มาจาก (ใช้ไปใน) กิจกรรมลงทุน</t>
  </si>
  <si>
    <t>เงินสดรับจากส่วนได้เสียที่ไม่มีอำนาจควบคุมในบริษัทย่อย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</si>
  <si>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</si>
  <si>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</si>
  <si>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ผลกำไรจากการขายสินทรัพย์ทางการเงิน</t>
  </si>
  <si>
    <t>ผลกำไรจากการขายสินทรัพย์ทางการเงินที่วัดมูลค่าด้วย</t>
  </si>
  <si>
    <t>โอนขาดทุนจากการขายเงินลงทุนในตราสารทุนที่วัดมูลค่าด้วย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</si>
  <si>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มูลค่ายุติธรรมผ่านกำไรขาดทุนเบ็ดเสร็จอื่นไปยังกำไรสะสม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</si>
</sst>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;\(#,##0.00\)"/>
  </numFmts>
  <fonts count="3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5"/>
      <color rgb="FF000000"/>
      <name val="Angsana New"/>
      <family val="1"/>
    </font>
    <font>
      <b/>
      <sz val="11"/>
      <name val="Times New Roman"/>
      <family val="1"/>
    </font>
    <font>
      <sz val="15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name val="Angsana New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sz val="15"/>
      <color rgb="FF000000"/>
      <name val="Angsana New"/>
      <family val="1"/>
    </font>
    <font>
      <sz val="15"/>
      <color theme="0" tint="-0.34998626667073579"/>
      <name val="Angsana New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9" fillId="0" borderId="0" applyFont="0" applyFill="0" applyBorder="0" applyAlignment="0" applyProtection="0"/>
    <xf numFmtId="0" fontId="11" fillId="0" borderId="0"/>
    <xf numFmtId="0" fontId="30" fillId="0" borderId="0"/>
  </cellStyleXfs>
  <cellXfs count="364">
    <xf numFmtId="0" fontId="0" fillId="0" borderId="0" xfId="0"/>
    <xf numFmtId="0" fontId="8" fillId="0" borderId="0" xfId="0" applyFont="1" applyAlignment="1">
      <alignment horizontal="center"/>
    </xf>
    <xf numFmtId="49" fontId="3" fillId="0" borderId="0" xfId="0" applyNumberFormat="1" applyFont="1" applyAlignment="1"/>
    <xf numFmtId="49" fontId="5" fillId="0" borderId="0" xfId="0" applyNumberFormat="1" applyFont="1" applyAlignment="1"/>
    <xf numFmtId="49" fontId="5" fillId="0" borderId="0" xfId="0" applyNumberFormat="1" applyFont="1" applyAlignment="1">
      <alignment wrapText="1"/>
    </xf>
    <xf numFmtId="0" fontId="7" fillId="0" borderId="0" xfId="0" applyFont="1" applyFill="1" applyAlignment="1"/>
    <xf numFmtId="49" fontId="5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 applyProtection="1">
      <alignment horizontal="left"/>
    </xf>
    <xf numFmtId="0" fontId="9" fillId="0" borderId="0" xfId="0" applyFont="1" applyFill="1"/>
    <xf numFmtId="0" fontId="8" fillId="0" borderId="0" xfId="0" applyFont="1" applyFill="1"/>
    <xf numFmtId="0" fontId="5" fillId="0" borderId="0" xfId="0" applyFont="1" applyFill="1" applyBorder="1"/>
    <xf numFmtId="0" fontId="5" fillId="0" borderId="0" xfId="0" applyFont="1" applyFill="1" applyAlignment="1">
      <alignment wrapText="1"/>
    </xf>
    <xf numFmtId="37" fontId="5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/>
    <xf numFmtId="0" fontId="5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0" fontId="13" fillId="0" borderId="0" xfId="0" applyFont="1" applyFill="1" applyAlignment="1"/>
    <xf numFmtId="49" fontId="3" fillId="0" borderId="0" xfId="0" applyNumberFormat="1" applyFont="1" applyFill="1" applyAlignment="1"/>
    <xf numFmtId="37" fontId="5" fillId="0" borderId="0" xfId="0" applyNumberFormat="1" applyFont="1" applyFill="1" applyBorder="1" applyAlignment="1"/>
    <xf numFmtId="37" fontId="5" fillId="0" borderId="0" xfId="1" applyNumberFormat="1" applyFont="1" applyFill="1" applyBorder="1" applyAlignment="1"/>
    <xf numFmtId="0" fontId="5" fillId="0" borderId="0" xfId="0" applyFont="1" applyAlignment="1">
      <alignment wrapText="1"/>
    </xf>
    <xf numFmtId="164" fontId="10" fillId="0" borderId="0" xfId="1" applyNumberFormat="1" applyFont="1" applyFill="1" applyAlignment="1"/>
    <xf numFmtId="0" fontId="7" fillId="0" borderId="0" xfId="0" applyFont="1" applyAlignment="1"/>
    <xf numFmtId="0" fontId="10" fillId="0" borderId="0" xfId="0" applyFont="1" applyAlignment="1"/>
    <xf numFmtId="49" fontId="10" fillId="0" borderId="0" xfId="0" applyNumberFormat="1" applyFont="1" applyAlignment="1"/>
    <xf numFmtId="0" fontId="10" fillId="0" borderId="0" xfId="0" applyFont="1" applyFill="1"/>
    <xf numFmtId="0" fontId="14" fillId="0" borderId="0" xfId="0" applyFont="1" applyFill="1" applyAlignment="1"/>
    <xf numFmtId="0" fontId="14" fillId="0" borderId="0" xfId="0" applyFont="1" applyAlignment="1"/>
    <xf numFmtId="0" fontId="15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Alignment="1"/>
    <xf numFmtId="0" fontId="10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right" wrapText="1"/>
    </xf>
    <xf numFmtId="0" fontId="16" fillId="0" borderId="0" xfId="0" applyFont="1" applyFill="1"/>
    <xf numFmtId="49" fontId="7" fillId="0" borderId="0" xfId="0" applyNumberFormat="1" applyFont="1" applyFill="1" applyAlignment="1">
      <alignment wrapText="1"/>
    </xf>
    <xf numFmtId="49" fontId="7" fillId="0" borderId="0" xfId="0" applyNumberFormat="1" applyFont="1" applyAlignment="1"/>
    <xf numFmtId="37" fontId="5" fillId="0" borderId="2" xfId="1" applyNumberFormat="1" applyFont="1" applyFill="1" applyBorder="1" applyAlignment="1"/>
    <xf numFmtId="165" fontId="12" fillId="0" borderId="0" xfId="1" applyNumberFormat="1" applyFont="1" applyFill="1" applyAlignment="1"/>
    <xf numFmtId="0" fontId="5" fillId="0" borderId="0" xfId="0" applyFont="1"/>
    <xf numFmtId="0" fontId="9" fillId="0" borderId="0" xfId="0" applyFont="1" applyAlignment="1">
      <alignment horizontal="center"/>
    </xf>
    <xf numFmtId="0" fontId="0" fillId="0" borderId="0" xfId="0" applyFill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/>
    <xf numFmtId="0" fontId="0" fillId="0" borderId="0" xfId="0" applyFont="1" applyAlignment="1"/>
    <xf numFmtId="37" fontId="0" fillId="0" borderId="0" xfId="0" applyNumberFormat="1" applyFont="1" applyFill="1" applyAlignment="1"/>
    <xf numFmtId="164" fontId="0" fillId="0" borderId="0" xfId="1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 applyProtection="1">
      <alignment horizontal="left"/>
    </xf>
    <xf numFmtId="37" fontId="5" fillId="0" borderId="1" xfId="1" applyNumberFormat="1" applyFont="1" applyFill="1" applyBorder="1" applyAlignment="1"/>
    <xf numFmtId="0" fontId="9" fillId="0" borderId="0" xfId="0" applyFont="1" applyFill="1" applyAlignment="1">
      <alignment horizontal="left"/>
    </xf>
    <xf numFmtId="164" fontId="10" fillId="0" borderId="0" xfId="0" applyNumberFormat="1" applyFont="1" applyFill="1" applyAlignment="1"/>
    <xf numFmtId="164" fontId="7" fillId="0" borderId="0" xfId="1" applyNumberFormat="1" applyFont="1" applyFill="1" applyAlignment="1"/>
    <xf numFmtId="37" fontId="0" fillId="0" borderId="0" xfId="0" applyNumberFormat="1" applyFont="1" applyFill="1" applyBorder="1" applyAlignment="1"/>
    <xf numFmtId="164" fontId="16" fillId="0" borderId="0" xfId="1" applyNumberFormat="1" applyFont="1" applyFill="1" applyAlignment="1"/>
    <xf numFmtId="49" fontId="5" fillId="0" borderId="0" xfId="0" applyNumberFormat="1" applyFont="1" applyFill="1" applyAlignment="1"/>
    <xf numFmtId="0" fontId="8" fillId="0" borderId="0" xfId="0" applyFont="1" applyAlignment="1">
      <alignment vertical="center"/>
    </xf>
    <xf numFmtId="0" fontId="18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Border="1"/>
    <xf numFmtId="43" fontId="12" fillId="0" borderId="2" xfId="1" applyFont="1" applyFill="1" applyBorder="1" applyAlignment="1"/>
    <xf numFmtId="0" fontId="8" fillId="0" borderId="0" xfId="0" applyFont="1" applyFill="1" applyAlignment="1" applyProtection="1">
      <alignment horizontal="center" wrapText="1"/>
    </xf>
    <xf numFmtId="0" fontId="12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/>
    <xf numFmtId="164" fontId="5" fillId="0" borderId="0" xfId="1" applyNumberFormat="1" applyFont="1" applyFill="1" applyBorder="1" applyAlignment="1" applyProtection="1"/>
    <xf numFmtId="164" fontId="0" fillId="0" borderId="0" xfId="1" applyNumberFormat="1" applyFont="1" applyFill="1" applyAlignment="1">
      <alignment horizontal="right"/>
    </xf>
    <xf numFmtId="3" fontId="4" fillId="0" borderId="0" xfId="0" applyNumberFormat="1" applyFont="1" applyAlignment="1">
      <alignment vertical="center" wrapText="1"/>
    </xf>
    <xf numFmtId="3" fontId="7" fillId="0" borderId="0" xfId="0" applyNumberFormat="1" applyFont="1" applyAlignment="1"/>
    <xf numFmtId="49" fontId="0" fillId="0" borderId="0" xfId="0" applyNumberFormat="1" applyFont="1" applyAlignment="1">
      <alignment wrapText="1"/>
    </xf>
    <xf numFmtId="0" fontId="7" fillId="0" borderId="0" xfId="0" applyFont="1" applyBorder="1" applyAlignment="1"/>
    <xf numFmtId="43" fontId="10" fillId="0" borderId="0" xfId="1" applyFont="1" applyBorder="1" applyAlignment="1"/>
    <xf numFmtId="0" fontId="10" fillId="0" borderId="0" xfId="0" applyFont="1" applyBorder="1" applyAlignment="1"/>
    <xf numFmtId="0" fontId="0" fillId="0" borderId="0" xfId="0" applyFont="1" applyBorder="1" applyAlignment="1"/>
    <xf numFmtId="0" fontId="16" fillId="0" borderId="0" xfId="0" applyFont="1" applyBorder="1" applyAlignment="1"/>
    <xf numFmtId="0" fontId="14" fillId="0" borderId="0" xfId="0" applyFont="1" applyBorder="1" applyAlignment="1"/>
    <xf numFmtId="0" fontId="0" fillId="0" borderId="0" xfId="0" applyFont="1" applyBorder="1" applyAlignment="1">
      <alignment horizontal="center"/>
    </xf>
    <xf numFmtId="43" fontId="14" fillId="0" borderId="0" xfId="0" applyNumberFormat="1" applyFont="1" applyBorder="1" applyAlignment="1"/>
    <xf numFmtId="43" fontId="14" fillId="0" borderId="0" xfId="1" applyFont="1" applyBorder="1" applyAlignment="1"/>
    <xf numFmtId="37" fontId="5" fillId="0" borderId="4" xfId="1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Fill="1" applyAlignment="1" applyProtection="1"/>
    <xf numFmtId="3" fontId="0" fillId="0" borderId="0" xfId="0" applyNumberFormat="1" applyFill="1" applyBorder="1" applyAlignment="1" applyProtection="1"/>
    <xf numFmtId="0" fontId="0" fillId="0" borderId="0" xfId="0" applyFill="1" applyBorder="1" applyAlignment="1" applyProtection="1"/>
    <xf numFmtId="49" fontId="20" fillId="0" borderId="0" xfId="0" applyNumberFormat="1" applyFont="1" applyAlignment="1">
      <alignment wrapText="1"/>
    </xf>
    <xf numFmtId="0" fontId="20" fillId="0" borderId="0" xfId="0" applyFont="1" applyBorder="1" applyAlignment="1"/>
    <xf numFmtId="0" fontId="20" fillId="0" borderId="0" xfId="0" applyFont="1" applyAlignment="1"/>
    <xf numFmtId="164" fontId="5" fillId="0" borderId="3" xfId="1" applyNumberFormat="1" applyFont="1" applyFill="1" applyBorder="1" applyAlignment="1"/>
    <xf numFmtId="0" fontId="19" fillId="0" borderId="0" xfId="0" applyFont="1"/>
    <xf numFmtId="0" fontId="8" fillId="0" borderId="0" xfId="0" applyFont="1" applyFill="1" applyBorder="1" applyAlignment="1">
      <alignment horizontal="center" wrapText="1"/>
    </xf>
    <xf numFmtId="37" fontId="0" fillId="0" borderId="0" xfId="0" applyNumberFormat="1" applyAlignment="1">
      <alignment horizontal="right"/>
    </xf>
    <xf numFmtId="0" fontId="8" fillId="0" borderId="0" xfId="0" applyFont="1" applyAlignment="1">
      <alignment horizontal="center" wrapText="1"/>
    </xf>
    <xf numFmtId="43" fontId="5" fillId="0" borderId="0" xfId="1" applyFont="1" applyFill="1" applyAlignment="1">
      <alignment horizontal="left"/>
    </xf>
    <xf numFmtId="49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3" fillId="0" borderId="0" xfId="2" applyFont="1"/>
    <xf numFmtId="0" fontId="5" fillId="0" borderId="0" xfId="0" applyFont="1" applyAlignment="1">
      <alignment horizontal="left"/>
    </xf>
    <xf numFmtId="164" fontId="5" fillId="2" borderId="0" xfId="1" applyNumberFormat="1" applyFont="1" applyFill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/>
    <xf numFmtId="0" fontId="8" fillId="2" borderId="0" xfId="0" applyFont="1" applyFill="1" applyAlignment="1">
      <alignment horizontal="left" vertical="center"/>
    </xf>
    <xf numFmtId="0" fontId="15" fillId="0" borderId="0" xfId="0" applyFont="1" applyAlignment="1">
      <alignment horizontal="center"/>
    </xf>
    <xf numFmtId="0" fontId="8" fillId="0" borderId="0" xfId="0" applyFont="1"/>
    <xf numFmtId="0" fontId="13" fillId="0" borderId="0" xfId="0" applyFont="1"/>
    <xf numFmtId="164" fontId="13" fillId="0" borderId="0" xfId="0" applyNumberFormat="1" applyFont="1"/>
    <xf numFmtId="0" fontId="5" fillId="2" borderId="0" xfId="0" applyFont="1" applyFill="1" applyBorder="1"/>
    <xf numFmtId="0" fontId="5" fillId="2" borderId="0" xfId="0" applyFont="1" applyFill="1"/>
    <xf numFmtId="3" fontId="10" fillId="0" borderId="0" xfId="0" applyNumberFormat="1" applyFont="1" applyAlignment="1"/>
    <xf numFmtId="9" fontId="10" fillId="0" borderId="0" xfId="3" applyFont="1" applyBorder="1" applyAlignment="1"/>
    <xf numFmtId="164" fontId="0" fillId="2" borderId="0" xfId="1" applyNumberFormat="1" applyFont="1" applyFill="1" applyAlignment="1">
      <alignment horizontal="center"/>
    </xf>
    <xf numFmtId="37" fontId="5" fillId="2" borderId="1" xfId="0" applyNumberFormat="1" applyFont="1" applyFill="1" applyBorder="1" applyAlignment="1">
      <alignment horizontal="right"/>
    </xf>
    <xf numFmtId="37" fontId="5" fillId="0" borderId="1" xfId="0" applyNumberFormat="1" applyFon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64" fontId="0" fillId="2" borderId="0" xfId="1" applyNumberFormat="1" applyFont="1" applyFill="1" applyAlignment="1">
      <alignment horizontal="right"/>
    </xf>
    <xf numFmtId="37" fontId="5" fillId="0" borderId="4" xfId="0" applyNumberFormat="1" applyFont="1" applyBorder="1" applyAlignment="1">
      <alignment horizontal="right"/>
    </xf>
    <xf numFmtId="37" fontId="5" fillId="0" borderId="1" xfId="0" applyNumberFormat="1" applyFont="1" applyBorder="1"/>
    <xf numFmtId="49" fontId="9" fillId="0" borderId="0" xfId="0" applyNumberFormat="1" applyFont="1"/>
    <xf numFmtId="49" fontId="0" fillId="0" borderId="0" xfId="0" applyNumberFormat="1"/>
    <xf numFmtId="164" fontId="0" fillId="0" borderId="0" xfId="1" applyNumberFormat="1" applyFont="1" applyFill="1" applyAlignment="1"/>
    <xf numFmtId="3" fontId="7" fillId="0" borderId="0" xfId="0" applyNumberFormat="1" applyFont="1" applyBorder="1" applyAlignment="1"/>
    <xf numFmtId="164" fontId="5" fillId="0" borderId="1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0" fontId="0" fillId="0" borderId="0" xfId="3" applyNumberFormat="1" applyFont="1" applyFill="1" applyBorder="1" applyAlignment="1"/>
    <xf numFmtId="10" fontId="10" fillId="0" borderId="0" xfId="3" applyNumberFormat="1" applyFont="1" applyBorder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49" fontId="5" fillId="0" borderId="0" xfId="0" applyNumberFormat="1" applyFont="1" applyFill="1" applyAlignment="1">
      <alignment horizontal="left" wrapText="1"/>
    </xf>
    <xf numFmtId="0" fontId="0" fillId="0" borderId="0" xfId="0" applyFont="1" applyAlignment="1">
      <alignment vertical="center"/>
    </xf>
    <xf numFmtId="164" fontId="5" fillId="0" borderId="3" xfId="1" applyNumberFormat="1" applyFont="1" applyFill="1" applyBorder="1" applyAlignment="1" applyProtection="1"/>
    <xf numFmtId="0" fontId="0" fillId="0" borderId="0" xfId="0" applyFont="1" applyAlignment="1">
      <alignment horizontal="center"/>
    </xf>
    <xf numFmtId="37" fontId="0" fillId="0" borderId="0" xfId="1" applyNumberFormat="1" applyFont="1" applyFill="1" applyAlignment="1"/>
    <xf numFmtId="0" fontId="0" fillId="0" borderId="0" xfId="0" applyFont="1" applyFill="1" applyAlignment="1">
      <alignment wrapText="1"/>
    </xf>
    <xf numFmtId="37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0" fillId="0" borderId="3" xfId="1" applyNumberFormat="1" applyFont="1" applyFill="1" applyBorder="1" applyAlignment="1"/>
    <xf numFmtId="37" fontId="0" fillId="0" borderId="3" xfId="1" applyNumberFormat="1" applyFont="1" applyFill="1" applyBorder="1" applyAlignment="1">
      <alignment horizontal="right"/>
    </xf>
    <xf numFmtId="0" fontId="0" fillId="0" borderId="0" xfId="0" applyFont="1" applyFill="1" applyAlignment="1" applyProtection="1">
      <alignment wrapText="1"/>
    </xf>
    <xf numFmtId="164" fontId="0" fillId="0" borderId="0" xfId="1" applyNumberFormat="1" applyFont="1" applyFill="1" applyBorder="1" applyAlignment="1" applyProtection="1"/>
    <xf numFmtId="0" fontId="0" fillId="0" borderId="0" xfId="0" applyFont="1" applyFill="1" applyAlignment="1" applyProtection="1"/>
    <xf numFmtId="164" fontId="0" fillId="0" borderId="3" xfId="1" applyNumberFormat="1" applyFont="1" applyFill="1" applyBorder="1" applyAlignment="1" applyProtection="1"/>
    <xf numFmtId="0" fontId="0" fillId="0" borderId="0" xfId="0" applyFont="1" applyFill="1" applyBorder="1" applyAlignment="1" applyProtection="1"/>
    <xf numFmtId="49" fontId="5" fillId="0" borderId="0" xfId="0" applyNumberFormat="1" applyFont="1"/>
    <xf numFmtId="0" fontId="0" fillId="0" borderId="0" xfId="0" applyFont="1"/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164" fontId="0" fillId="0" borderId="3" xfId="1" applyNumberFormat="1" applyFont="1" applyFill="1" applyBorder="1" applyAlignment="1">
      <alignment horizontal="right"/>
    </xf>
    <xf numFmtId="164" fontId="0" fillId="2" borderId="3" xfId="1" applyNumberFormat="1" applyFont="1" applyFill="1" applyBorder="1" applyAlignment="1">
      <alignment horizontal="right"/>
    </xf>
    <xf numFmtId="164" fontId="0" fillId="2" borderId="0" xfId="1" applyNumberFormat="1" applyFont="1" applyFill="1" applyBorder="1" applyAlignment="1">
      <alignment horizontal="right"/>
    </xf>
    <xf numFmtId="0" fontId="24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5" fillId="0" borderId="0" xfId="0" applyNumberFormat="1" applyFont="1"/>
    <xf numFmtId="43" fontId="4" fillId="0" borderId="0" xfId="1" applyFont="1"/>
    <xf numFmtId="164" fontId="5" fillId="0" borderId="3" xfId="1" applyNumberFormat="1" applyFont="1" applyFill="1" applyBorder="1" applyAlignment="1">
      <alignment horizontal="right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43" fontId="0" fillId="0" borderId="0" xfId="1" applyFont="1" applyFill="1" applyBorder="1" applyAlignment="1"/>
    <xf numFmtId="37" fontId="4" fillId="0" borderId="3" xfId="1" applyNumberFormat="1" applyFont="1" applyFill="1" applyBorder="1" applyAlignment="1"/>
    <xf numFmtId="43" fontId="4" fillId="0" borderId="3" xfId="1" applyFont="1" applyFill="1" applyBorder="1" applyAlignment="1"/>
    <xf numFmtId="37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4" fillId="0" borderId="3" xfId="1" applyNumberFormat="1" applyFont="1" applyFill="1" applyBorder="1" applyAlignment="1"/>
    <xf numFmtId="0" fontId="0" fillId="0" borderId="0" xfId="0" applyFont="1" applyFill="1" applyBorder="1" applyAlignment="1"/>
    <xf numFmtId="43" fontId="0" fillId="2" borderId="0" xfId="1" applyFont="1" applyFill="1" applyBorder="1" applyAlignment="1"/>
    <xf numFmtId="164" fontId="0" fillId="2" borderId="0" xfId="1" applyNumberFormat="1" applyFont="1" applyFill="1" applyAlignment="1"/>
    <xf numFmtId="49" fontId="0" fillId="0" borderId="0" xfId="0" applyNumberFormat="1" applyFont="1" applyAlignment="1"/>
    <xf numFmtId="164" fontId="0" fillId="0" borderId="0" xfId="0" applyNumberFormat="1" applyFont="1" applyFill="1" applyAlignment="1"/>
    <xf numFmtId="164" fontId="4" fillId="0" borderId="0" xfId="1" applyNumberFormat="1" applyFont="1" applyFill="1" applyAlignment="1">
      <alignment wrapText="1"/>
    </xf>
    <xf numFmtId="49" fontId="5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3" fontId="4" fillId="0" borderId="0" xfId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2" borderId="3" xfId="1" applyNumberFormat="1" applyFont="1" applyFill="1" applyBorder="1" applyAlignment="1">
      <alignment horizontal="right"/>
    </xf>
    <xf numFmtId="164" fontId="4" fillId="2" borderId="0" xfId="1" applyNumberFormat="1" applyFont="1" applyFill="1" applyBorder="1" applyAlignment="1">
      <alignment horizontal="right"/>
    </xf>
    <xf numFmtId="3" fontId="14" fillId="0" borderId="0" xfId="0" applyNumberFormat="1" applyFont="1" applyBorder="1" applyAlignment="1"/>
    <xf numFmtId="3" fontId="16" fillId="0" borderId="0" xfId="0" applyNumberFormat="1" applyFont="1" applyBorder="1" applyAlignment="1"/>
    <xf numFmtId="0" fontId="8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37" fontId="5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 applyProtection="1">
      <alignment horizontal="left"/>
    </xf>
    <xf numFmtId="164" fontId="0" fillId="2" borderId="0" xfId="1" applyNumberFormat="1" applyFont="1" applyFill="1" applyBorder="1" applyAlignment="1"/>
    <xf numFmtId="49" fontId="5" fillId="0" borderId="0" xfId="0" applyNumberFormat="1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/>
    </xf>
    <xf numFmtId="37" fontId="0" fillId="2" borderId="0" xfId="0" applyNumberFormat="1" applyFill="1" applyAlignment="1">
      <alignment horizontal="right"/>
    </xf>
    <xf numFmtId="164" fontId="25" fillId="2" borderId="0" xfId="1" applyNumberFormat="1" applyFont="1" applyFill="1" applyAlignment="1">
      <alignment horizontal="right"/>
    </xf>
    <xf numFmtId="164" fontId="25" fillId="2" borderId="0" xfId="1" applyNumberFormat="1" applyFont="1" applyFill="1"/>
    <xf numFmtId="43" fontId="0" fillId="2" borderId="0" xfId="1" applyFont="1" applyFill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2" borderId="0" xfId="0" applyNumberFormat="1" applyFont="1" applyFill="1" applyAlignment="1">
      <alignment horizontal="right"/>
    </xf>
    <xf numFmtId="164" fontId="5" fillId="2" borderId="1" xfId="1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  <xf numFmtId="164" fontId="5" fillId="0" borderId="0" xfId="1" applyNumberFormat="1" applyFont="1" applyFill="1" applyBorder="1" applyAlignment="1"/>
    <xf numFmtId="37" fontId="5" fillId="0" borderId="0" xfId="0" applyNumberFormat="1" applyFont="1"/>
    <xf numFmtId="37" fontId="5" fillId="2" borderId="0" xfId="0" applyNumberFormat="1" applyFont="1" applyFill="1"/>
    <xf numFmtId="164" fontId="5" fillId="2" borderId="0" xfId="1" applyNumberFormat="1" applyFont="1" applyFill="1" applyBorder="1" applyAlignment="1"/>
    <xf numFmtId="0" fontId="0" fillId="2" borderId="0" xfId="0" applyFill="1" applyAlignment="1">
      <alignment horizontal="left"/>
    </xf>
    <xf numFmtId="37" fontId="5" fillId="0" borderId="0" xfId="0" applyNumberFormat="1" applyFont="1" applyBorder="1"/>
    <xf numFmtId="0" fontId="8" fillId="0" borderId="0" xfId="0" applyFont="1" applyFill="1" applyBorder="1" applyAlignment="1">
      <alignment horizontal="center"/>
    </xf>
    <xf numFmtId="49" fontId="0" fillId="0" borderId="0" xfId="0" applyNumberFormat="1" applyFont="1" applyBorder="1" applyAlignment="1"/>
    <xf numFmtId="0" fontId="8" fillId="2" borderId="0" xfId="0" applyFont="1" applyFill="1" applyAlignment="1">
      <alignment horizontal="center" wrapText="1"/>
    </xf>
    <xf numFmtId="37" fontId="5" fillId="0" borderId="0" xfId="0" applyNumberFormat="1" applyFont="1" applyAlignment="1">
      <alignment horizontal="center"/>
    </xf>
    <xf numFmtId="0" fontId="21" fillId="0" borderId="0" xfId="0" applyFont="1" applyAlignment="1">
      <alignment horizontal="center" wrapText="1"/>
    </xf>
    <xf numFmtId="164" fontId="20" fillId="0" borderId="0" xfId="1" applyNumberFormat="1" applyFont="1" applyFill="1" applyAlignment="1"/>
    <xf numFmtId="37" fontId="20" fillId="0" borderId="0" xfId="0" applyNumberFormat="1" applyFont="1"/>
    <xf numFmtId="37" fontId="0" fillId="0" borderId="0" xfId="0" applyNumberFormat="1"/>
    <xf numFmtId="0" fontId="0" fillId="2" borderId="0" xfId="0" applyFill="1"/>
    <xf numFmtId="164" fontId="5" fillId="0" borderId="4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/>
    <xf numFmtId="37" fontId="0" fillId="0" borderId="2" xfId="0" applyNumberFormat="1" applyBorder="1" applyAlignment="1">
      <alignment horizontal="right"/>
    </xf>
    <xf numFmtId="164" fontId="0" fillId="0" borderId="0" xfId="1" applyNumberFormat="1" applyFont="1" applyAlignment="1"/>
    <xf numFmtId="49" fontId="22" fillId="0" borderId="0" xfId="0" applyNumberFormat="1" applyFont="1" applyAlignment="1">
      <alignment wrapText="1"/>
    </xf>
    <xf numFmtId="0" fontId="20" fillId="0" borderId="0" xfId="0" applyFont="1"/>
    <xf numFmtId="0" fontId="0" fillId="0" borderId="0" xfId="0" applyAlignment="1">
      <alignment horizontal="center" wrapText="1"/>
    </xf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/>
    <xf numFmtId="0" fontId="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43" fontId="0" fillId="0" borderId="3" xfId="1" applyNumberFormat="1" applyFont="1" applyFill="1" applyBorder="1" applyAlignment="1" applyProtection="1"/>
    <xf numFmtId="37" fontId="5" fillId="0" borderId="0" xfId="0" applyNumberFormat="1" applyFont="1" applyFill="1" applyAlignment="1">
      <alignment wrapText="1"/>
    </xf>
    <xf numFmtId="37" fontId="0" fillId="0" borderId="0" xfId="0" applyNumberFormat="1" applyFont="1" applyFill="1" applyAlignment="1">
      <alignment wrapText="1"/>
    </xf>
    <xf numFmtId="37" fontId="5" fillId="0" borderId="0" xfId="1" applyNumberFormat="1" applyFont="1" applyFill="1" applyBorder="1" applyAlignment="1" applyProtection="1"/>
    <xf numFmtId="37" fontId="0" fillId="0" borderId="0" xfId="0" applyNumberFormat="1" applyFont="1" applyFill="1" applyAlignment="1" applyProtection="1">
      <alignment wrapText="1"/>
    </xf>
    <xf numFmtId="37" fontId="5" fillId="0" borderId="0" xfId="0" applyNumberFormat="1" applyFont="1" applyFill="1" applyAlignment="1" applyProtection="1"/>
    <xf numFmtId="37" fontId="0" fillId="0" borderId="0" xfId="1" applyNumberFormat="1" applyFont="1" applyFill="1" applyBorder="1" applyAlignment="1" applyProtection="1"/>
    <xf numFmtId="37" fontId="0" fillId="0" borderId="0" xfId="0" applyNumberFormat="1" applyFont="1" applyFill="1" applyAlignment="1" applyProtection="1"/>
    <xf numFmtId="37" fontId="0" fillId="0" borderId="3" xfId="1" applyNumberFormat="1" applyFont="1" applyFill="1" applyBorder="1" applyAlignment="1" applyProtection="1"/>
    <xf numFmtId="37" fontId="0" fillId="0" borderId="0" xfId="0" applyNumberFormat="1" applyFont="1" applyFill="1" applyBorder="1" applyAlignment="1" applyProtection="1"/>
    <xf numFmtId="37" fontId="0" fillId="0" borderId="0" xfId="1" applyNumberFormat="1" applyFont="1" applyFill="1" applyAlignment="1">
      <alignment wrapText="1"/>
    </xf>
    <xf numFmtId="41" fontId="0" fillId="0" borderId="0" xfId="0" applyNumberFormat="1" applyFont="1" applyFill="1" applyAlignment="1">
      <alignment wrapText="1"/>
    </xf>
    <xf numFmtId="41" fontId="5" fillId="0" borderId="0" xfId="0" applyNumberFormat="1" applyFont="1" applyFill="1" applyBorder="1" applyAlignment="1"/>
    <xf numFmtId="41" fontId="5" fillId="0" borderId="3" xfId="1" applyNumberFormat="1" applyFont="1" applyFill="1" applyBorder="1" applyAlignment="1" applyProtection="1"/>
    <xf numFmtId="41" fontId="0" fillId="0" borderId="0" xfId="0" applyNumberFormat="1" applyFont="1" applyFill="1" applyAlignment="1" applyProtection="1">
      <alignment wrapText="1"/>
    </xf>
    <xf numFmtId="41" fontId="5" fillId="0" borderId="0" xfId="0" applyNumberFormat="1" applyFont="1" applyFill="1" applyAlignment="1" applyProtection="1"/>
    <xf numFmtId="41" fontId="0" fillId="0" borderId="0" xfId="0" applyNumberFormat="1" applyFont="1" applyFill="1" applyBorder="1" applyAlignment="1"/>
    <xf numFmtId="41" fontId="5" fillId="0" borderId="3" xfId="1" applyNumberFormat="1" applyFont="1" applyFill="1" applyBorder="1" applyAlignment="1"/>
    <xf numFmtId="41" fontId="5" fillId="0" borderId="1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0" fillId="0" borderId="0" xfId="1" applyNumberFormat="1" applyFont="1" applyFill="1" applyAlignment="1">
      <alignment wrapText="1"/>
    </xf>
    <xf numFmtId="41" fontId="0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41" fontId="5" fillId="2" borderId="0" xfId="0" applyNumberFormat="1" applyFont="1" applyFill="1"/>
    <xf numFmtId="41" fontId="5" fillId="0" borderId="0" xfId="0" applyNumberFormat="1" applyFont="1" applyFill="1" applyAlignment="1">
      <alignment horizontal="right" wrapText="1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/>
    <xf numFmtId="41" fontId="5" fillId="2" borderId="0" xfId="0" applyNumberFormat="1" applyFont="1" applyFill="1" applyBorder="1"/>
    <xf numFmtId="41" fontId="5" fillId="0" borderId="0" xfId="0" applyNumberFormat="1" applyFont="1" applyFill="1" applyAlignment="1">
      <alignment horizontal="left" wrapText="1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37" fontId="12" fillId="0" borderId="0" xfId="1" applyNumberFormat="1" applyFont="1" applyFill="1" applyBorder="1" applyAlignment="1"/>
    <xf numFmtId="0" fontId="12" fillId="0" borderId="0" xfId="0" applyFont="1" applyAlignment="1">
      <alignment horizontal="left"/>
    </xf>
    <xf numFmtId="49" fontId="5" fillId="0" borderId="0" xfId="0" applyNumberFormat="1" applyFont="1" applyFill="1"/>
    <xf numFmtId="49" fontId="3" fillId="0" borderId="0" xfId="0" applyNumberFormat="1" applyFont="1" applyFill="1"/>
    <xf numFmtId="0" fontId="3" fillId="0" borderId="0" xfId="2" applyFont="1" applyFill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/>
    </xf>
    <xf numFmtId="0" fontId="5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43" fontId="4" fillId="0" borderId="0" xfId="1" applyFont="1" applyFill="1" applyBorder="1" applyAlignment="1"/>
    <xf numFmtId="43" fontId="12" fillId="0" borderId="0" xfId="1" applyFont="1" applyFill="1" applyBorder="1" applyAlignment="1"/>
    <xf numFmtId="49" fontId="0" fillId="0" borderId="0" xfId="0" applyNumberFormat="1" applyFont="1" applyFill="1" applyAlignment="1">
      <alignment wrapText="1"/>
    </xf>
    <xf numFmtId="164" fontId="0" fillId="0" borderId="3" xfId="1" applyNumberFormat="1" applyFont="1" applyFill="1" applyBorder="1" applyAlignment="1"/>
    <xf numFmtId="164" fontId="5" fillId="0" borderId="0" xfId="1" applyNumberFormat="1" applyFont="1" applyFill="1" applyAlignment="1"/>
    <xf numFmtId="164" fontId="12" fillId="0" borderId="0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2" xfId="1" applyNumberFormat="1" applyFont="1" applyFill="1" applyBorder="1" applyAlignment="1"/>
    <xf numFmtId="49" fontId="4" fillId="0" borderId="0" xfId="0" applyNumberFormat="1" applyFont="1"/>
    <xf numFmtId="164" fontId="4" fillId="0" borderId="0" xfId="1" applyNumberFormat="1" applyFont="1" applyFill="1" applyAlignment="1"/>
    <xf numFmtId="164" fontId="19" fillId="0" borderId="0" xfId="0" applyNumberFormat="1" applyFont="1"/>
    <xf numFmtId="164" fontId="5" fillId="0" borderId="2" xfId="1" applyNumberFormat="1" applyFont="1" applyFill="1" applyBorder="1" applyAlignment="1">
      <alignment horizontal="left" indent="1"/>
    </xf>
    <xf numFmtId="43" fontId="0" fillId="0" borderId="0" xfId="0" applyNumberFormat="1" applyFont="1" applyAlignment="1"/>
    <xf numFmtId="43" fontId="0" fillId="0" borderId="3" xfId="1" applyFont="1" applyFill="1" applyBorder="1" applyAlignment="1"/>
    <xf numFmtId="164" fontId="5" fillId="0" borderId="0" xfId="1" applyNumberFormat="1" applyFont="1" applyFill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0" xfId="1" applyNumberFormat="1" applyFont="1" applyFill="1" applyBorder="1" applyAlignment="1">
      <alignment wrapText="1"/>
    </xf>
    <xf numFmtId="0" fontId="5" fillId="0" borderId="0" xfId="0" applyFont="1" applyAlignment="1"/>
    <xf numFmtId="0" fontId="5" fillId="0" borderId="0" xfId="0" applyFont="1" applyAlignment="1">
      <alignment vertical="top"/>
    </xf>
    <xf numFmtId="37" fontId="0" fillId="0" borderId="0" xfId="0" applyNumberFormat="1" applyFill="1" applyAlignment="1">
      <alignment horizontal="right"/>
    </xf>
    <xf numFmtId="164" fontId="0" fillId="0" borderId="0" xfId="1" applyNumberFormat="1" applyFont="1" applyAlignment="1">
      <alignment horizontal="center"/>
    </xf>
    <xf numFmtId="164" fontId="28" fillId="0" borderId="0" xfId="1" applyNumberFormat="1" applyFont="1" applyAlignment="1">
      <alignment horizontal="center"/>
    </xf>
    <xf numFmtId="164" fontId="8" fillId="0" borderId="0" xfId="1" applyNumberFormat="1" applyFont="1" applyFill="1" applyAlignment="1" applyProtection="1">
      <alignment horizontal="center"/>
    </xf>
    <xf numFmtId="164" fontId="28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4" fontId="17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right" wrapText="1"/>
    </xf>
    <xf numFmtId="0" fontId="0" fillId="0" borderId="0" xfId="1" applyNumberFormat="1" applyFont="1" applyFill="1" applyAlignment="1">
      <alignment horizontal="center"/>
    </xf>
    <xf numFmtId="164" fontId="7" fillId="0" borderId="0" xfId="0" applyNumberFormat="1" applyFont="1" applyFill="1" applyAlignment="1"/>
    <xf numFmtId="43" fontId="21" fillId="0" borderId="0" xfId="1" applyFont="1" applyAlignment="1">
      <alignment horizontal="center"/>
    </xf>
    <xf numFmtId="164" fontId="10" fillId="0" borderId="0" xfId="0" applyNumberFormat="1" applyFont="1" applyAlignment="1"/>
    <xf numFmtId="164" fontId="4" fillId="2" borderId="0" xfId="1" applyNumberFormat="1" applyFont="1" applyFill="1"/>
    <xf numFmtId="0" fontId="4" fillId="2" borderId="0" xfId="0" applyFont="1" applyFill="1"/>
    <xf numFmtId="0" fontId="4" fillId="2" borderId="0" xfId="0" applyFont="1" applyFill="1" applyAlignment="1">
      <alignment horizontal="right" wrapText="1"/>
    </xf>
    <xf numFmtId="164" fontId="4" fillId="0" borderId="0" xfId="1" applyNumberFormat="1" applyFont="1" applyAlignment="1">
      <alignment horizontal="right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>
      <alignment horizontal="right" wrapText="1"/>
    </xf>
    <xf numFmtId="164" fontId="4" fillId="0" borderId="0" xfId="1" applyNumberFormat="1" applyFont="1" applyFill="1" applyBorder="1" applyAlignment="1">
      <alignment horizontal="center"/>
    </xf>
    <xf numFmtId="0" fontId="4" fillId="0" borderId="0" xfId="0" applyFont="1" applyFill="1"/>
    <xf numFmtId="164" fontId="4" fillId="0" borderId="0" xfId="1" applyNumberFormat="1" applyFont="1" applyAlignment="1">
      <alignment horizontal="center"/>
    </xf>
    <xf numFmtId="164" fontId="4" fillId="0" borderId="4" xfId="1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 wrapText="1"/>
    </xf>
    <xf numFmtId="164" fontId="4" fillId="2" borderId="0" xfId="1" applyNumberFormat="1" applyFont="1" applyFill="1" applyAlignment="1">
      <alignment horizontal="right"/>
    </xf>
    <xf numFmtId="164" fontId="4" fillId="0" borderId="0" xfId="1" applyNumberFormat="1" applyFont="1"/>
    <xf numFmtId="164" fontId="4" fillId="0" borderId="0" xfId="1" applyNumberFormat="1" applyFont="1" applyAlignment="1"/>
    <xf numFmtId="0" fontId="4" fillId="0" borderId="0" xfId="0" applyFont="1" applyFill="1" applyAlignment="1"/>
    <xf numFmtId="164" fontId="4" fillId="0" borderId="0" xfId="1" applyNumberFormat="1" applyFont="1" applyFill="1" applyAlignment="1">
      <alignment horizontal="right" wrapText="1"/>
    </xf>
    <xf numFmtId="0" fontId="4" fillId="0" borderId="0" xfId="0" applyFont="1" applyFill="1" applyBorder="1"/>
    <xf numFmtId="37" fontId="4" fillId="0" borderId="0" xfId="0" applyNumberFormat="1" applyFont="1" applyFill="1" applyAlignment="1">
      <alignment horizontal="right" wrapText="1"/>
    </xf>
    <xf numFmtId="41" fontId="4" fillId="0" borderId="0" xfId="0" applyNumberFormat="1" applyFont="1" applyFill="1" applyAlignment="1">
      <alignment wrapText="1"/>
    </xf>
    <xf numFmtId="49" fontId="4" fillId="0" borderId="0" xfId="0" applyNumberFormat="1" applyFont="1" applyAlignment="1"/>
    <xf numFmtId="164" fontId="31" fillId="0" borderId="0" xfId="1" applyNumberFormat="1" applyFont="1"/>
    <xf numFmtId="164" fontId="25" fillId="0" borderId="0" xfId="1" applyNumberFormat="1" applyFont="1" applyFill="1"/>
    <xf numFmtId="0" fontId="10" fillId="2" borderId="0" xfId="0" applyFont="1" applyFill="1"/>
    <xf numFmtId="164" fontId="4" fillId="2" borderId="0" xfId="1" applyNumberFormat="1" applyFont="1" applyFill="1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0" fontId="0" fillId="2" borderId="0" xfId="0" applyFont="1" applyFill="1"/>
    <xf numFmtId="164" fontId="0" fillId="0" borderId="0" xfId="0" applyNumberFormat="1" applyFont="1" applyAlignment="1"/>
    <xf numFmtId="43" fontId="0" fillId="0" borderId="0" xfId="1" applyFont="1" applyAlignment="1"/>
    <xf numFmtId="37" fontId="0" fillId="2" borderId="0" xfId="0" applyNumberFormat="1" applyFont="1" applyFill="1" applyBorder="1" applyAlignment="1">
      <alignment horizontal="right"/>
    </xf>
    <xf numFmtId="37" fontId="0" fillId="0" borderId="0" xfId="0" applyNumberFormat="1" applyFont="1" applyAlignment="1"/>
    <xf numFmtId="37" fontId="0" fillId="0" borderId="0" xfId="0" applyNumberFormat="1" applyFont="1" applyBorder="1" applyAlignment="1">
      <alignment horizontal="right"/>
    </xf>
    <xf numFmtId="0" fontId="28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0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top" wrapText="1"/>
    </xf>
    <xf numFmtId="49" fontId="5" fillId="0" borderId="0" xfId="0" applyNumberFormat="1" applyFont="1" applyAlignment="1">
      <alignment horizontal="left" wrapText="1"/>
    </xf>
    <xf numFmtId="0" fontId="0" fillId="0" borderId="0" xfId="0" applyAlignment="1">
      <alignment horizontal="center"/>
    </xf>
    <xf numFmtId="0" fontId="32" fillId="0" borderId="0" xfId="0" applyFont="1"/>
    <xf numFmtId="164" fontId="33" fillId="0" borderId="0" xfId="0" applyNumberFormat="1" applyFont="1"/>
    <xf numFmtId="0" fontId="33" fillId="0" borderId="0" xfId="0" applyFont="1"/>
  </cellXfs>
  <cellStyles count="13">
    <cellStyle name="Comma" xfId="1" builtinId="3"/>
    <cellStyle name="Comma 2" xfId="5" xr:uid="{D938729D-7EB5-457A-ADC8-45654C933A42}"/>
    <cellStyle name="Comma 3 2 2" xfId="10" xr:uid="{D223E5F8-6919-4379-AD18-03A1F0A0AFCD}"/>
    <cellStyle name="Normal" xfId="0" builtinId="0"/>
    <cellStyle name="Normal 14" xfId="8" xr:uid="{1BBF1E2E-32A4-43E1-BFEF-1DF55DD5235F}"/>
    <cellStyle name="Normal 15 2" xfId="7" xr:uid="{8368B15F-F7A6-4CD5-9465-5BA3E983BE30}"/>
    <cellStyle name="Normal 2" xfId="4" xr:uid="{8646082A-027B-4A7F-8051-175E732F665D}"/>
    <cellStyle name="Normal 3 2 2" xfId="9" xr:uid="{2F4FE3E2-0346-4FE2-AFF1-43F9BE2C46C9}"/>
    <cellStyle name="Normal 30 2" xfId="12" xr:uid="{B91CB809-84D8-4299-A39A-D02A6B5E7600}"/>
    <cellStyle name="Normal_GCS-FS-BD-02-E" xfId="2" xr:uid="{00000000-0005-0000-0000-000002000000}"/>
    <cellStyle name="Percent" xfId="3" builtinId="5"/>
    <cellStyle name="Percent 2" xfId="6" xr:uid="{BC68FBF7-A900-40BE-B7A1-0017A7399622}"/>
    <cellStyle name="ปกติ_มค" xfId="11" xr:uid="{39603FA0-073F-4D2A-AC5D-569B4D49E32B}"/>
  </cellStyles>
  <dxfs count="0"/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kkaensantham/Desktop/DMT%202019/Q4'19/PBC/Reconcile/11.%20JV%20set%20Closing%20month%20%20Dec%20201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chalatch/Local%20Settings/Temporary%20Internet%20Files/OLK3/WINDOWS/Local%20Settings/Temporary%20Internet%20Files/Content.IE5/FGQU4N24/98-00516%20CS%20Communication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y%20Documents/WIMOL/camera/Cost2001/std_aug01/GL_CAAUG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C046732\week%203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Form-RMC%2003%20-%202007-new%20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280742\Local%20Settings\Temporary%20Internet%20Files\OLK3\&#3585;&#3612;&#359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A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S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Report%20Form-RMC%2003%20-%202007-new%20upda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S\Sharewin\AC\Data\1.ASSSET_STA-SK\AUDIT\Asset\STA\0607\WINDOWS\TEMP\TES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9289813\TSAL9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77FAE\Reconcile%201-3-53%20(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ABECF2\Reconcile%201-3-53%20(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aipon\c\PREECHA\BUDGET\99\9BGF-CA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I\namfon\audit2001\Inventory%20Dec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rsimapivapan/Desktop/YE2014/Hardclose/PWB/Documents%20and%20Settings/skusolsat/Local%20Settings/Temporary%20Internet%20Files/OLK46/My%20Documents/Sombat/East%20Water/EW-Financial%20Statements/EW-QUARTERLY-FS/FS-EW-Q1-45/EW-FA-0900.xls?ED380224" TargetMode="External"/><Relationship Id="rId1" Type="http://schemas.openxmlformats.org/officeDocument/2006/relationships/externalLinkPath" Target="file:///\\ED380224\EW-FA-09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Volumes\ARAHUN%20IN\TPOLY%20Q1%202557\16.%20TPOLY\Ple\a-sale-mkt\a-sale\SALE98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N\Share\AC\Balance%20Sheet\BS\Share\Ac\NHR\2001\COST%202001\sale01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oolArea/NASDATA2/Documents%20and%20Settings/490225/Local%20Settings/Temporary%20Internet%20Files/OLKCF/Form-RMC%2003%20-%202007-new%20upd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3\0309\STA%20HQ%20CESS%2003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ongsaard/WP/2013/OFM/2013/Q2%202013/WP%20Q2%202013/Lead%20OFM%20Q2%202013_13%20Aug%2013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rsimapivapan/Desktop/YE2014/Hardclose/PWB/anb/Depre/DEP12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natthacha1_kpmg_co_th/Documents/2024/Don%20Muang%20Tollway/2024/Q2/Don%20Muang%20Tollway/2024/Q2/Lead/Consol_Q2'24_Don%20Muang%20Tollway%20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Note 19"/>
      <sheetName val="Caption"/>
      <sheetName val="10-1_Media"/>
      <sheetName val="Reference_Information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L402_Sales of goods"/>
      <sheetName val="L403_Sales of service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เครื่องมือ"/>
      <sheetName val="bblยังไม่จ่าย"/>
      <sheetName val="AWR_Short-term loans from"/>
      <sheetName val="BS - P&amp;L - CF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DATA"/>
      <sheetName val="2020"/>
      <sheetName val="COST"/>
      <sheetName val="HagR&amp;G"/>
      <sheetName val="MA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ชื่อหุ้น"/>
      <sheetName val="B&amp;S 1999"/>
      <sheetName val="FR"/>
      <sheetName val="ห้องยา 1_1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その他補整の内訳"/>
      <sheetName val="DB $MX"/>
      <sheetName val="CatTyp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s Jan_Dec"/>
      <sheetName val="ENG油洩れ"/>
      <sheetName val="投資･工数推移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Lists"/>
      <sheetName val="interest 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Prices"/>
      <sheetName val="s006-⑤ (1)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AWR_Short-term_loans_from1"/>
      <sheetName val="BS_-_P&amp;L_-_CF1"/>
      <sheetName val="NTPC_summary_for_Taxdecl_2007"/>
      <sheetName val="ocean_voyage"/>
      <sheetName val="Accr_JAN"/>
      <sheetName val="0_09"/>
      <sheetName val="Mapping_Mat"/>
      <sheetName val="Mapping_เขต"/>
      <sheetName val="SCB_1_-_Current"/>
      <sheetName val="SCB_2_-_Current"/>
      <sheetName val="DropDown_Choices"/>
      <sheetName val="Master_TB1"/>
      <sheetName val="B&amp;S_1999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Ref_Quantity"/>
      <sheetName val="Ref_Price"/>
      <sheetName val="ห้องยา_1_1"/>
      <sheetName val="2006_(2)"/>
      <sheetName val="PULP_MILL"/>
      <sheetName val="Sales_Jan_Dec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MOUL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interest"/>
      <sheetName val="dcf"/>
      <sheetName val="cash card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Configuration"/>
      <sheetName val="PLGROUP"/>
      <sheetName val="PLGROUPCPY"/>
      <sheetName val="PLDM"/>
      <sheetName val="選酋表"/>
      <sheetName val="Actual-Monthly"/>
      <sheetName val="Actual-ＹＴＤ"/>
      <sheetName val="Budget-Monthly"/>
      <sheetName val="Budget-YTD"/>
      <sheetName val="Billing"/>
      <sheetName val="p***"/>
      <sheetName val="F3-3GP"/>
      <sheetName val="P&amp;L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LCost"/>
      <sheetName val="FactoryO"/>
      <sheetName val="PFCost"/>
      <sheetName val="StCost"/>
      <sheetName val="SurCost"/>
      <sheetName val="Input"/>
      <sheetName val="country"/>
      <sheetName val="ITEM"/>
      <sheetName val="เงินประกันสัญญาระยะสั้น-ยาว3"/>
      <sheetName val="시산표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Revenue break detail"/>
      <sheetName val="BS-FULL"/>
      <sheetName val="TMS2000"/>
      <sheetName val="ROFF2003"/>
      <sheetName val="結果"/>
      <sheetName val="BNP"/>
      <sheetName val="Deutsche"/>
      <sheetName val="MERM"/>
      <sheetName val="Assump - Operational"/>
      <sheetName val="Sheet5"/>
      <sheetName val="SKA"/>
      <sheetName val="ลูกค้า"/>
      <sheetName val="Group Zdecor+ECOM"/>
      <sheetName val="BS누적"/>
      <sheetName val="TB(PL)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BS,PL"/>
      <sheetName val="???????"/>
      <sheetName val="HDPE"/>
      <sheetName val="card25"/>
      <sheetName val="2????"/>
      <sheetName val="0506????"/>
      <sheetName val="AM_COST"/>
      <sheetName val="dcf"/>
      <sheetName val="All"/>
      <sheetName val="JOURNAL VOUCHER"/>
      <sheetName val="SCB 1 - Current"/>
      <sheetName val="SCB 2 - Current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T300"/>
      <sheetName val="X300"/>
      <sheetName val="Master TB"/>
      <sheetName val="F3"/>
      <sheetName val="10-1 Media"/>
      <sheetName val="10-cut"/>
      <sheetName val="YQty"/>
      <sheetName val="Accure"/>
      <sheetName val="PL Monthly  (Aloft)"/>
      <sheetName val="X3-20"/>
      <sheetName val="ReworkLabour"/>
      <sheetName val="MAN"/>
      <sheetName val="Data"/>
      <sheetName val="DealerData"/>
      <sheetName val="ชื่อหุ้น"/>
      <sheetName val="BS_Input"/>
      <sheetName val="PL_Input"/>
      <sheetName val="損益分岐点"/>
      <sheetName val="B&amp;S 1999"/>
      <sheetName val="Employee"/>
      <sheetName val="JobOrder"/>
      <sheetName val="Index WK"/>
      <sheetName val="กระทบเงินได้แนวตั้ง"/>
      <sheetName val="กท.20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_______"/>
      <sheetName val="2____"/>
      <sheetName val="0506____"/>
      <sheetName val="Q311 SCB (DLC)"/>
      <sheetName val="Q312 TMB (DLC)"/>
      <sheetName val="Q313 TMB (TR)"/>
      <sheetName val="Q314 KBANK"/>
      <sheetName val="FR"/>
      <sheetName val="l*****"/>
      <sheetName val="諸元まとめ"/>
      <sheetName val="1201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Competitors"/>
      <sheetName val="LRA"/>
      <sheetName val="TP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投資ﾌｫﾛｰ"/>
      <sheetName val="D"/>
      <sheetName val="Prm"/>
      <sheetName val="Prices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เงินประกันสัญญาระยะสั้น-ยาว3"/>
      <sheetName val="Sap_Actual"/>
      <sheetName val="PV-2300-KPT_(2)6"/>
      <sheetName val="PV-2300-KPT-W_(2)6"/>
      <sheetName val="PV-2300-RD-1_6"/>
      <sheetName val="PV-2300-RD-1__(2)6"/>
      <sheetName val="PV-2300-RD_(2)6"/>
      <sheetName val="PV-2300-Air_f6"/>
      <sheetName val="JOURNAL_VOUCHER6"/>
      <sheetName val="SCB_1_-_Current5"/>
      <sheetName val="SCB_2_-_Current5"/>
      <sheetName val="10-1_Media4"/>
      <sheetName val="PL_Monthly__(Aloft)4"/>
      <sheetName val="Master_TB4"/>
      <sheetName val="Index_WK3"/>
      <sheetName val="กท_203"/>
      <sheetName val="Q311_SCB_(DLC)3"/>
      <sheetName val="Q312_TMB_(DLC)3"/>
      <sheetName val="Q313_TMB_(TR)3"/>
      <sheetName val="Q314_KBANK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>
        <row r="2">
          <cell r="A2" t="str">
            <v>11010</v>
          </cell>
        </row>
      </sheetData>
      <sheetData sheetId="71"/>
      <sheetData sheetId="72">
        <row r="2">
          <cell r="A2" t="str">
            <v>11010</v>
          </cell>
        </row>
      </sheetData>
      <sheetData sheetId="73">
        <row r="2">
          <cell r="A2" t="str">
            <v>11010</v>
          </cell>
        </row>
      </sheetData>
      <sheetData sheetId="74">
        <row r="2">
          <cell r="A2" t="str">
            <v>11010</v>
          </cell>
        </row>
      </sheetData>
      <sheetData sheetId="75">
        <row r="2">
          <cell r="A2" t="str">
            <v>11010</v>
          </cell>
        </row>
      </sheetData>
      <sheetData sheetId="76">
        <row r="2">
          <cell r="A2" t="str">
            <v>11010</v>
          </cell>
        </row>
      </sheetData>
      <sheetData sheetId="77">
        <row r="2">
          <cell r="A2" t="str">
            <v>11010</v>
          </cell>
        </row>
      </sheetData>
      <sheetData sheetId="78">
        <row r="2">
          <cell r="A2" t="str">
            <v>11010</v>
          </cell>
        </row>
      </sheetData>
      <sheetData sheetId="79">
        <row r="2">
          <cell r="A2" t="str">
            <v>11010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>
        <row r="2">
          <cell r="A2" t="str">
            <v>11010</v>
          </cell>
        </row>
      </sheetData>
      <sheetData sheetId="108">
        <row r="2">
          <cell r="A2" t="str">
            <v>11010</v>
          </cell>
        </row>
      </sheetData>
      <sheetData sheetId="109">
        <row r="2">
          <cell r="A2" t="str">
            <v>11010</v>
          </cell>
        </row>
      </sheetData>
      <sheetData sheetId="110">
        <row r="2">
          <cell r="A2" t="str">
            <v>11010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>
        <row r="2">
          <cell r="A2" t="str">
            <v>11010</v>
          </cell>
        </row>
      </sheetData>
      <sheetData sheetId="130">
        <row r="2">
          <cell r="A2" t="str">
            <v>11010</v>
          </cell>
        </row>
      </sheetData>
      <sheetData sheetId="131">
        <row r="2">
          <cell r="A2" t="str">
            <v>11010</v>
          </cell>
        </row>
      </sheetData>
      <sheetData sheetId="132">
        <row r="2">
          <cell r="A2" t="str">
            <v>11010</v>
          </cell>
        </row>
      </sheetData>
      <sheetData sheetId="133">
        <row r="2">
          <cell r="A2" t="str">
            <v>11010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2">
          <cell r="A2" t="str">
            <v>11010</v>
          </cell>
        </row>
      </sheetData>
      <sheetData sheetId="141">
        <row r="2">
          <cell r="A2" t="str">
            <v>11010</v>
          </cell>
        </row>
      </sheetData>
      <sheetData sheetId="142">
        <row r="2">
          <cell r="A2" t="str">
            <v>11010</v>
          </cell>
        </row>
      </sheetData>
      <sheetData sheetId="143">
        <row r="2">
          <cell r="A2" t="str">
            <v>11010</v>
          </cell>
        </row>
      </sheetData>
      <sheetData sheetId="144">
        <row r="2">
          <cell r="A2" t="str">
            <v>11010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11010</v>
          </cell>
        </row>
      </sheetData>
      <sheetData sheetId="152">
        <row r="2">
          <cell r="A2" t="str">
            <v>11010</v>
          </cell>
        </row>
      </sheetData>
      <sheetData sheetId="153">
        <row r="2">
          <cell r="A2" t="str">
            <v>11010</v>
          </cell>
        </row>
      </sheetData>
      <sheetData sheetId="154">
        <row r="2">
          <cell r="A2" t="str">
            <v>11010</v>
          </cell>
        </row>
      </sheetData>
      <sheetData sheetId="155">
        <row r="2">
          <cell r="A2" t="str">
            <v>11010</v>
          </cell>
        </row>
      </sheetData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発停サイクル表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Group"/>
      <sheetName val="Trial Balance"/>
      <sheetName val=" IBPL0001"/>
      <sheetName val="Capital_3"/>
      <sheetName val="8Q_Plan3"/>
      <sheetName val="frzCoding_0283"/>
      <sheetName val="Baby_Spice3"/>
      <sheetName val="Capit_Q33"/>
      <sheetName val="Cap_JV3"/>
      <sheetName val="Asset_Codesq1053"/>
      <sheetName val="Coding_Q2053"/>
      <sheetName val="Support_Graph3"/>
      <sheetName val="10-1_Media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Macro5"/>
      <sheetName val="Sheet1"/>
      <sheetName val="Sheet1 (2)"/>
      <sheetName val="Sheet2"/>
      <sheetName val="Tax coupon"/>
      <sheetName val="PRO-TOTAL"/>
      <sheetName val="UPC_SKU"/>
      <sheetName val="ตารางคำนวณกระเบื้อง A"/>
      <sheetName val="DDL"/>
      <sheetName val="stat loca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MyWork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43"/>
      <sheetName val="TYPE SD125"/>
      <sheetName val="data"/>
      <sheetName val="Drop Down"/>
      <sheetName val="Bill No. 2 - Carpark"/>
      <sheetName val="sheetNO"/>
      <sheetName val="คำชี้แจง"/>
      <sheetName val="SCG group"/>
      <sheetName val="List"/>
      <sheetName val="Driver"/>
      <sheetName val="ZPS02"/>
      <sheetName val="I-slab"/>
      <sheetName val="Goal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ases Actuals SAP"/>
      <sheetName val="Chilled Vol &amp; GS"/>
      <sheetName val="Master Query_SL"/>
      <sheetName val="Addresses"/>
      <sheetName val="PBSG Severance"/>
      <sheetName val="S-Plant"/>
      <sheetName val="Office_plants"/>
      <sheetName val="Company Name"/>
      <sheetName val="Sheet3"/>
      <sheetName val="คำอธิบาย"/>
      <sheetName val="วัดใต้"/>
      <sheetName val="Table Name"/>
      <sheetName val="FR"/>
      <sheetName val="Zone"/>
      <sheetName val="Northeast"/>
      <sheetName val="Vender li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CF weekly"/>
      <sheetName val="1.CF (M)(Ratchatewee)"/>
      <sheetName val="1.CF (M)(Rama4)"/>
      <sheetName val="1.CF (M) (TL10ph2)"/>
      <sheetName val="Master TB"/>
      <sheetName val="H300"/>
      <sheetName val="F-3"/>
      <sheetName val="K4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V1"/>
      <sheetName val="V7 Confirm RPT"/>
      <sheetName val="Trial Balance"/>
      <sheetName val="DD List"/>
      <sheetName val="Ms"/>
      <sheetName val="Variance"/>
      <sheetName val="Multi Rater"/>
      <sheetName val="#REF"/>
      <sheetName val="Status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ชลทิพย์"/>
      <sheetName val="summary_ee"/>
      <sheetName val="ee_unit type"/>
      <sheetName val="ee_build "/>
      <sheetName val="Master COA V21"/>
      <sheetName val="beer-indstry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설계내역서"/>
      <sheetName val="masterEO IO"/>
      <sheetName val="กำหนดค่า"/>
      <sheetName val="ZA110 Sale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Employee EN"/>
      <sheetName val="Mat"/>
      <sheetName val="PGM_2LEVYTD"/>
      <sheetName val="JobSetup"/>
      <sheetName val="Proposal Form"/>
      <sheetName val="BQ-Ext  "/>
      <sheetName val="Sch 2"/>
      <sheetName val="Commun"/>
      <sheetName val="Designated P&amp;L"/>
      <sheetName val="LS"/>
      <sheetName val="Reference(do_not_delete)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T-2"/>
      <sheetName val="코드관리"/>
      <sheetName val="SUM-AIR-Submit"/>
      <sheetName val="KKC Brkdwn"/>
      <sheetName val="SPT vs PHI"/>
      <sheetName val="escon"/>
      <sheetName val="Store"/>
      <sheetName val="STart"/>
      <sheetName val="Demand"/>
      <sheetName val="Occ"/>
      <sheetName val="สรุป"/>
      <sheetName val="interest income from VMI"/>
      <sheetName val="interest payable to PSH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sset"/>
      <sheetName val="NOT"/>
      <sheetName val="DataValidation_NotDelete"/>
      <sheetName val="Validation"/>
      <sheetName val="TL"/>
      <sheetName val="マスタ"/>
      <sheetName val="Drop Down Lists"/>
      <sheetName val="List of Rem Entries - IS"/>
      <sheetName val="J01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TB 1-3"/>
      <sheetName val=" ANALYSIS FP"/>
      <sheetName val="Info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มีค 64"/>
      <sheetName val="Vendors Database"/>
      <sheetName val="Sheet15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Data (Forecast-m3)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Analytic Sales&amp;Cost"/>
      <sheetName val="118508"/>
      <sheetName val="612004"/>
      <sheetName val="Prepaid"/>
      <sheetName val="Sheet6"/>
      <sheetName val="PDPC0908"/>
      <sheetName val="Rank"/>
      <sheetName val="SCHEDULE 10_BUILD MANAGEMENT"/>
      <sheetName val="Sheet"/>
      <sheetName val="ตารางวันหยุด"/>
      <sheetName val="Emp_Data"/>
      <sheetName val="SHT1-CONSOL"/>
      <sheetName val="&lt;&lt;รายละเอียดร้าน"/>
      <sheetName val="30's-Components"/>
      <sheetName val="Final Summary - Base"/>
      <sheetName val="1B"/>
      <sheetName val="MTP"/>
      <sheetName val="FF-3"/>
      <sheetName val="bill 2"/>
      <sheetName val="cover page"/>
      <sheetName val="Material Price List"/>
      <sheetName val="Utility and Fire flange"/>
      <sheetName val="Status Budget"/>
      <sheetName val="Spread"/>
      <sheetName val="5X"/>
      <sheetName val="Appendix#3 PBC - ICIS (ECH)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Equipment"/>
      <sheetName val="Main Sum (Hotel &amp; Residences)"/>
      <sheetName val="Listes Caractéristiques"/>
      <sheetName val="Liste Référentiel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Conso จัดลำดับลุกหนี้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fuel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Purchase Order"/>
      <sheetName val="(2)AIR"/>
      <sheetName val="rc"/>
      <sheetName val="PHASE I"/>
      <sheetName val="Recap_ราย พนง."/>
      <sheetName val="BU"/>
      <sheetName val="Sheet8"/>
      <sheetName val="2002"/>
      <sheetName val="_ANALYSIS_FP"/>
      <sheetName val="OPbyMonth"/>
      <sheetName val="PL_FORECAST"/>
      <sheetName val="report detial"/>
      <sheetName val="JL4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BS_YE22"/>
      <sheetName val="PPE_YE22"/>
      <sheetName val="ﾌﾟﾛﾄ_P772分解5号機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Prft&amp;Loss"/>
      <sheetName val="FIN TB_SI"/>
      <sheetName val="운반"/>
      <sheetName val="PS-1995"/>
      <sheetName val="1999cf"/>
      <sheetName val="PBC Template"/>
      <sheetName val="Type"/>
      <sheetName val="QS-Payment"/>
      <sheetName val="B2.03 (Assa)"/>
      <sheetName val="TOSHIBA-Structure"/>
      <sheetName val="PRICE LIST"/>
      <sheetName val="항목별"/>
      <sheetName val="Work_Area"/>
      <sheetName val="M-6A"/>
      <sheetName val="GL_GeneralLedgerActvity"/>
      <sheetName val="Mat_Source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Truot_nen"/>
      <sheetName val="South"/>
      <sheetName val="Puerto Rico"/>
      <sheetName val="RU"/>
      <sheetName val="MU"/>
      <sheetName val="CSD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FSALES"/>
      <sheetName val="ภูมิทัศน์"/>
      <sheetName val="Financ. Overview"/>
      <sheetName val="Toolbox"/>
      <sheetName val="Lead"/>
      <sheetName val="3C1"/>
      <sheetName val="Office Improve"/>
      <sheetName val="S0"/>
      <sheetName val="opstat"/>
      <sheetName val="costs"/>
      <sheetName val="Sap_Actual"/>
      <sheetName val="SH-F"/>
      <sheetName val="รวม"/>
      <sheetName val="Cost Assumption"/>
      <sheetName val="CASH"/>
      <sheetName val="No.1"/>
      <sheetName val="Kihon-Jiko"/>
      <sheetName val="MANU"/>
      <sheetName val="SCB 1 - Current"/>
      <sheetName val="SCB 2 - Current"/>
      <sheetName val="Co"/>
      <sheetName val="Dept"/>
      <sheetName val="InterCo"/>
      <sheetName val="OU"/>
      <sheetName val="OPERATING EXPS."/>
      <sheetName val="DELISTED DATA"/>
      <sheetName val="Cntmrs-Recruit"/>
      <sheetName val="_ANALYSIS_FP1"/>
      <sheetName val="China"/>
      <sheetName val="BS - P&amp;L - CF"/>
      <sheetName val="LK400_Data Sales &amp; COGs"/>
      <sheetName val="UPG BEAM"/>
      <sheetName val="UPGB"/>
      <sheetName val="配管単価"/>
      <sheetName val="Std Loading"/>
      <sheetName val="MAT 1539 "/>
      <sheetName val="D"/>
      <sheetName val="PState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DEDE98"/>
      <sheetName val="投資･工数推移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ค่าขนส่ง(6ล้อ)"/>
      <sheetName val="ค่าขนส่ง(พ่วง)"/>
      <sheetName val="A.FA Movement"/>
      <sheetName val="ATF Inventory"/>
      <sheetName val="10.Achieve OI Step 1-4"/>
      <sheetName val="Boiler Curves"/>
      <sheetName val="Age311299TESP"/>
      <sheetName val="P4DDBFTESP"/>
      <sheetName val="FC"/>
      <sheetName val="FU"/>
      <sheetName val="ROFE"/>
      <sheetName val="DRAWDOWN"/>
      <sheetName val="ASSUMPTIONS"/>
      <sheetName val="DBT_SUMM"/>
      <sheetName val="ABC Prof&amp;Bal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Emitter"/>
      <sheetName val="Materials"/>
      <sheetName val="WORKING TB Q3"/>
      <sheetName val="노임이"/>
      <sheetName val="Register"/>
      <sheetName val="대비표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3">
          <cell r="BC3" t="str">
            <v>QUOTATION  NO.   :</v>
          </cell>
        </row>
      </sheetData>
      <sheetData sheetId="72">
        <row r="3">
          <cell r="BC3" t="str">
            <v>QUOTATION  NO.   :</v>
          </cell>
        </row>
      </sheetData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BC3" t="str">
            <v>QUOTATION  NO.   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3">
          <cell r="BC3" t="str">
            <v>QUOTATION  NO.   :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3">
          <cell r="BC3" t="str">
            <v>QUOTATION  NO.   :</v>
          </cell>
        </row>
      </sheetData>
      <sheetData sheetId="578" refreshError="1"/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 refreshError="1"/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3">
          <cell r="BC3" t="str">
            <v>QUOTATION  NO.   :</v>
          </cell>
        </row>
      </sheetData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>
        <row r="3">
          <cell r="BC3" t="str">
            <v>QUOTATION  NO.   :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1">
          <cell r="A1" t="str">
            <v>Operating Group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1">
          <cell r="A1">
            <v>0</v>
          </cell>
        </row>
      </sheetData>
      <sheetData sheetId="1065">
        <row r="1">
          <cell r="A1">
            <v>0</v>
          </cell>
        </row>
      </sheetData>
      <sheetData sheetId="1066">
        <row r="1">
          <cell r="A1" t="str">
            <v>Operating Group</v>
          </cell>
        </row>
      </sheetData>
      <sheetData sheetId="1067">
        <row r="1">
          <cell r="A1" t="str">
            <v>Operating Group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>
            <v>0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 t="str">
            <v>Operating Group</v>
          </cell>
        </row>
      </sheetData>
      <sheetData sheetId="1073">
        <row r="1">
          <cell r="A1" t="str">
            <v>Operating Group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>
            <v>0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 t="str">
            <v>Operating Group</v>
          </cell>
        </row>
      </sheetData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>
        <row r="3">
          <cell r="BC3" t="str">
            <v>QUOTATION  NO.   :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1">
          <cell r="A1">
            <v>0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1">
          <cell r="A1">
            <v>0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1">
          <cell r="A1" t="str">
            <v>Operating Group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1">
          <cell r="A1" t="str">
            <v>Operating Group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1">
          <cell r="A1">
            <v>0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1">
          <cell r="A1" t="str">
            <v>Operating Group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1">
          <cell r="A1">
            <v>0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1">
          <cell r="A1">
            <v>0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1">
          <cell r="A1" t="str">
            <v>Operating Group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1">
          <cell r="A1" t="str">
            <v>Operating Group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>
        <row r="3">
          <cell r="BC3" t="str">
            <v>QUOTATION  NO.   :</v>
          </cell>
        </row>
      </sheetData>
      <sheetData sheetId="1396">
        <row r="3">
          <cell r="BC3" t="str">
            <v>QUOTATION  NO.   :</v>
          </cell>
        </row>
      </sheetData>
      <sheetData sheetId="1397">
        <row r="3">
          <cell r="BC3" t="str">
            <v>QUOTATION  NO.   :</v>
          </cell>
        </row>
      </sheetData>
      <sheetData sheetId="1398">
        <row r="3">
          <cell r="BC3" t="str">
            <v>QUOTATION  NO.   :</v>
          </cell>
        </row>
      </sheetData>
      <sheetData sheetId="1399">
        <row r="3">
          <cell r="BC3" t="str">
            <v>QUOTATION  NO.   :</v>
          </cell>
        </row>
      </sheetData>
      <sheetData sheetId="1400">
        <row r="3">
          <cell r="BC3" t="str">
            <v>QUOTATION  NO.   :</v>
          </cell>
        </row>
      </sheetData>
      <sheetData sheetId="1401" refreshError="1"/>
      <sheetData sheetId="1402">
        <row r="3">
          <cell r="BC3" t="str">
            <v>QUOTATION  NO.   :</v>
          </cell>
        </row>
      </sheetData>
      <sheetData sheetId="1403">
        <row r="3">
          <cell r="BC3" t="str">
            <v>QUOTATION  NO.   :</v>
          </cell>
        </row>
      </sheetData>
      <sheetData sheetId="1404">
        <row r="3">
          <cell r="BC3" t="str">
            <v>QUOTATION  NO.   :</v>
          </cell>
        </row>
      </sheetData>
      <sheetData sheetId="1405">
        <row r="3">
          <cell r="BC3" t="str">
            <v>QUOTATION  NO.   :</v>
          </cell>
        </row>
      </sheetData>
      <sheetData sheetId="1406">
        <row r="3">
          <cell r="BC3" t="str">
            <v>QUOTATION  NO.   :</v>
          </cell>
        </row>
      </sheetData>
      <sheetData sheetId="1407">
        <row r="3">
          <cell r="BC3" t="str">
            <v>QUOTATION  NO.   :</v>
          </cell>
        </row>
      </sheetData>
      <sheetData sheetId="1408">
        <row r="3">
          <cell r="BC3" t="str">
            <v>QUOTATION  NO.   :</v>
          </cell>
        </row>
      </sheetData>
      <sheetData sheetId="1409">
        <row r="3">
          <cell r="BC3" t="str">
            <v>QUOTATION  NO.   :</v>
          </cell>
        </row>
      </sheetData>
      <sheetData sheetId="1410">
        <row r="3">
          <cell r="BC3" t="str">
            <v>QUOTATION  NO.   :</v>
          </cell>
        </row>
      </sheetData>
      <sheetData sheetId="1411">
        <row r="3">
          <cell r="BC3" t="str">
            <v>QUOTATION  NO.   :</v>
          </cell>
        </row>
      </sheetData>
      <sheetData sheetId="1412">
        <row r="3">
          <cell r="BC3" t="str">
            <v>QUOTATION  NO.   :</v>
          </cell>
        </row>
      </sheetData>
      <sheetData sheetId="1413">
        <row r="3">
          <cell r="BC3" t="str">
            <v>QUOTATION  NO.   :</v>
          </cell>
        </row>
      </sheetData>
      <sheetData sheetId="1414" refreshError="1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>
        <row r="3">
          <cell r="BC3" t="str">
            <v>QUOTATION  NO.   :</v>
          </cell>
        </row>
      </sheetData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>
        <row r="1">
          <cell r="A1" t="str">
            <v>Operating Group</v>
          </cell>
        </row>
      </sheetData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Overall PLAT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MR.MEYER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5).Action Plan BL Debone"/>
      <sheetName val=" nfcst_py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TB"/>
      <sheetName val="Calculation PS"/>
      <sheetName val="#REF"/>
      <sheetName val="DETAIL"/>
      <sheetName val="คำชี้แจง"/>
      <sheetName val="TFB-1998"/>
      <sheetName val="Q2 EXPECTED"/>
      <sheetName val="data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O300"/>
      <sheetName val="Master TB"/>
      <sheetName val="R300"/>
      <sheetName val="NSC-BS11-02"/>
      <sheetName val="Database"/>
      <sheetName val="MOULD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Sheet2"/>
      <sheetName val="数量"/>
      <sheetName val="F3-3GP"/>
      <sheetName val="PNT-QUOT-#3"/>
      <sheetName val="COAT&amp;WRAP-QIOT-#3"/>
      <sheetName val="Statement-BAHT"/>
      <sheetName val="mapping"/>
      <sheetName val="損益分岐点"/>
      <sheetName val="表紙"/>
      <sheetName val="TREND"/>
      <sheetName val="Cal_help"/>
      <sheetName val="CF-C(+Graph)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L410"/>
      <sheetName val="LCQ"/>
      <sheetName val="国内HSP"/>
      <sheetName val="SCB 1 - Current"/>
      <sheetName val="SCB 2 - Current"/>
      <sheetName val="actlst01d"/>
      <sheetName val="PL"/>
      <sheetName val="TOTAL"/>
      <sheetName val="TBE_2004012"/>
      <sheetName val="손익"/>
      <sheetName val="2005 DATA"/>
      <sheetName val="OtherKPI"/>
      <sheetName val="BD"/>
      <sheetName val="AcqBS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Margins"/>
      <sheetName val="report detial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exchange rate"/>
      <sheetName val="N-4.4"/>
      <sheetName val="P1"/>
      <sheetName val="MainComp"/>
      <sheetName val="mix"/>
      <sheetName val="เงินกู้ธนชาติ"/>
      <sheetName val="qtr3"/>
      <sheetName val="qtr4"/>
      <sheetName val="15310000 (2010)"/>
      <sheetName val="falso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BMCT2003"/>
      <sheetName val="ฝ่ายบัญชีและการเงิน"/>
      <sheetName val="table"/>
      <sheetName val="MFA"/>
      <sheetName val="NOTE 29"/>
      <sheetName val="Library Procedures"/>
      <sheetName val="STart"/>
      <sheetName val="Puerto Rico"/>
      <sheetName val="graph"/>
      <sheetName val="SUM"/>
      <sheetName val="Summary"/>
      <sheetName val="Control List"/>
      <sheetName val="Control_List"/>
      <sheetName val="assumption"/>
      <sheetName val="Main"/>
      <sheetName val="Data2007"/>
      <sheetName val="J2"/>
      <sheetName val="J1"/>
      <sheetName val="Control_List1"/>
      <sheetName val="基本量販店動向"/>
      <sheetName val="Prod"/>
      <sheetName val="Amortization Table"/>
      <sheetName val="ROOMS_ST"/>
      <sheetName val="TELEPHONE"/>
      <sheetName val="3A STD"/>
      <sheetName val="4003-1 lead"/>
      <sheetName val="Competitors"/>
      <sheetName val="Puerto_Rico"/>
      <sheetName val="Level of Effort"/>
      <sheetName val="Rates"/>
      <sheetName val="Selection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exchange_rate"/>
      <sheetName val="PR4"/>
      <sheetName val="Discount"/>
      <sheetName val="Int."/>
      <sheetName val="TrialBalance Q3-2002"/>
      <sheetName val="D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RMT_05"/>
      <sheetName val="Office Space"/>
      <sheetName val="am_cost"/>
      <sheetName val="Variables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2005_DATA2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report_detial"/>
      <sheetName val="N-4_4"/>
      <sheetName val="detailed_pl-svcs1"/>
      <sheetName val="NOTE_29"/>
      <sheetName val="Library_Procedures"/>
      <sheetName val="15310000_(2010)1"/>
      <sheetName val="Puerto_Rico1"/>
      <sheetName val="Control_List2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Monthly"/>
      <sheetName val=" AE INTEGRAL VALUE MC 1"/>
      <sheetName val="Actions &amp; Projects"/>
      <sheetName val="Office_Space"/>
      <sheetName val="E-1-1"/>
      <sheetName val="Location Codes"/>
      <sheetName val="collection external"/>
      <sheetName val="INDEX"/>
      <sheetName val="Jan 01"/>
      <sheetName val="Office_Space1"/>
      <sheetName val="forecast"/>
      <sheetName val="tax computation"/>
      <sheetName val="QTY &amp; AMT"/>
      <sheetName val="Stk"/>
      <sheetName val="A1"/>
      <sheetName val="BudgetType"/>
      <sheetName val="Plants"/>
      <sheetName val="Codes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3A_STD"/>
      <sheetName val="4003-1_lead"/>
      <sheetName val="TrialBalance_Q3-200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Amortization_Table"/>
      <sheetName val="Int_"/>
      <sheetName val="Office_Space2"/>
      <sheetName val="Level_of_Effort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เปรียบเทียบเดือน12"/>
      <sheetName val="May-Apr 2009"/>
      <sheetName val="Link data-july"/>
      <sheetName val="bbl.43-98"/>
      <sheetName val="Lists"/>
      <sheetName val="Tier1リスト"/>
      <sheetName val="グラフ"/>
      <sheetName val="tp"/>
      <sheetName val="fr"/>
      <sheetName val="Furniture_Master"/>
      <sheetName val="Lead Q1 2022"/>
      <sheetName val="AccountList"/>
      <sheetName val=" TB Summaries"/>
      <sheetName val="JAN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office"/>
      <sheetName val="เงินสำรองเกษียยณอายุ"/>
      <sheetName val="salary &amp; pr tax"/>
      <sheetName val="Objective 1 Detail Budget ICNL"/>
      <sheetName val="Info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drop list"/>
      <sheetName val="FF-21(a)"/>
      <sheetName val="stat_local16"/>
      <sheetName val="Total_01'0515"/>
      <sheetName val="Overall_PLATT14"/>
      <sheetName val="MR_MEYER14"/>
      <sheetName val="เงินกู้_MGC15"/>
      <sheetName val="BOT_Rate14"/>
      <sheetName val="Maturity_Data14"/>
      <sheetName val="Avg_BOT14"/>
      <sheetName val="Hedge_Vol_&amp;_G-L14"/>
      <sheetName val="SAP_Open_Items_Data14"/>
      <sheetName val="Detail_of_exchange_rate14"/>
      <sheetName val="Tb_31_12_1514"/>
      <sheetName val="Group_TB_31_10_201514"/>
      <sheetName val="_nfcst_py14"/>
      <sheetName val="5)_Action_Plan_BL_Debone14"/>
      <sheetName val="BS_(ToP)14"/>
      <sheetName val="FA_Register13"/>
      <sheetName val="Latex_Qty&amp;Price_(2)13"/>
      <sheetName val="Trial_Balance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SCB_1_-_Current7"/>
      <sheetName val="SCB_2_-_Current7"/>
      <sheetName val="2005_DATA6"/>
      <sheetName val="_Code_-สิทธิรักษาพยาบาล1-9-536"/>
      <sheetName val="Salary__StructureBK__20-12-_(26"/>
      <sheetName val="group_type6"/>
      <sheetName val="donnee_lct5"/>
      <sheetName val="B&amp;S_19995"/>
      <sheetName val="Customize_Your_Invoice5"/>
      <sheetName val="1-1_BS5"/>
      <sheetName val="LOCAL_MARKET5"/>
      <sheetName val="NEW_LOCAL5"/>
      <sheetName val="OUTSIDE_MARKET5"/>
      <sheetName val="Breakeven_Analysis5"/>
      <sheetName val="ที่ดินอาคาร_อุปกรณ์5"/>
      <sheetName val="detailed_pl-svcs5"/>
      <sheetName val="exchange_rate5"/>
      <sheetName val="N-4_45"/>
      <sheetName val="report_detial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2006_(2)"/>
      <sheetName val="May-Apr_2009"/>
      <sheetName val="Link_data-july"/>
      <sheetName val="bbl_43-98"/>
      <sheetName val="Lead_Q1_2022"/>
      <sheetName val="_TB_Summaries"/>
      <sheetName val="6"/>
      <sheetName val="Volume"/>
      <sheetName val="Drivers"/>
      <sheetName val="e-2 capital afe - carryover"/>
      <sheetName val="BS-Thai"/>
      <sheetName val="Wvð"/>
      <sheetName val="O310 (A)"/>
      <sheetName val="総合B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RATESTOT"/>
      <sheetName val="2003 Forecast"/>
      <sheetName val="2004 Risk Adjusted AOP"/>
      <sheetName val="P_2005_4511 (Rachel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 refreshError="1"/>
      <sheetData sheetId="384" refreshError="1"/>
      <sheetData sheetId="385" refreshError="1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769">
          <cell r="D769">
            <v>0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/>
      <sheetData sheetId="488">
        <row r="769">
          <cell r="D769">
            <v>0</v>
          </cell>
        </row>
      </sheetData>
      <sheetData sheetId="489"/>
      <sheetData sheetId="490">
        <row r="769">
          <cell r="D769">
            <v>0</v>
          </cell>
        </row>
      </sheetData>
      <sheetData sheetId="491"/>
      <sheetData sheetId="492">
        <row r="769">
          <cell r="D769">
            <v>0</v>
          </cell>
        </row>
      </sheetData>
      <sheetData sheetId="493"/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/>
      <sheetData sheetId="497"/>
      <sheetData sheetId="498">
        <row r="769">
          <cell r="D769">
            <v>0</v>
          </cell>
        </row>
      </sheetData>
      <sheetData sheetId="499" refreshError="1"/>
      <sheetData sheetId="500" refreshError="1"/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/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/>
      <sheetData sheetId="512">
        <row r="769">
          <cell r="D769">
            <v>0</v>
          </cell>
        </row>
      </sheetData>
      <sheetData sheetId="513"/>
      <sheetData sheetId="514"/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/>
      <sheetData sheetId="518"/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/>
      <sheetData sheetId="526"/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/>
      <sheetData sheetId="532"/>
      <sheetData sheetId="533"/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/>
      <sheetData sheetId="537"/>
      <sheetData sheetId="538"/>
      <sheetData sheetId="539"/>
      <sheetData sheetId="540"/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/>
      <sheetData sheetId="544">
        <row r="769">
          <cell r="D769">
            <v>0</v>
          </cell>
        </row>
      </sheetData>
      <sheetData sheetId="545"/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/>
      <sheetData sheetId="552"/>
      <sheetData sheetId="553" refreshError="1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1">
          <cell r="L1" t="str">
            <v>December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69">
          <cell r="D769">
            <v>0</v>
          </cell>
        </row>
      </sheetData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>
        <row r="1">
          <cell r="A1" t="str">
            <v>Region</v>
          </cell>
        </row>
      </sheetData>
      <sheetData sheetId="627">
        <row r="1">
          <cell r="L1" t="str">
            <v>December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">
          <cell r="L1" t="str">
            <v>December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 refreshError="1"/>
      <sheetData sheetId="726" refreshError="1"/>
      <sheetData sheetId="727">
        <row r="1">
          <cell r="A1" t="str">
            <v>Region</v>
          </cell>
        </row>
      </sheetData>
      <sheetData sheetId="728" refreshError="1"/>
      <sheetData sheetId="729" refreshError="1"/>
      <sheetData sheetId="730">
        <row r="1">
          <cell r="L1" t="str">
            <v>December</v>
          </cell>
        </row>
      </sheetData>
      <sheetData sheetId="731">
        <row r="1">
          <cell r="A1" t="str">
            <v>Region</v>
          </cell>
        </row>
      </sheetData>
      <sheetData sheetId="732" refreshError="1"/>
      <sheetData sheetId="733">
        <row r="1">
          <cell r="A1" t="str">
            <v>Region</v>
          </cell>
        </row>
      </sheetData>
      <sheetData sheetId="734">
        <row r="1">
          <cell r="L1" t="str">
            <v>December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>
        <row r="1">
          <cell r="A1" t="str">
            <v>Region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769">
          <cell r="D769">
            <v>0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 JV"/>
      <sheetName val="หมายเหตุ"/>
      <sheetName val="1 NAV"/>
      <sheetName val="2 เบี้ยประกัน 2561-2562"/>
      <sheetName val="2.1 เบี้ยประกัน 2562"/>
      <sheetName val="3 พ.ร.บ.-2561"/>
      <sheetName val="3.1 พ.ร.บ.-2562"/>
      <sheetName val="ข้อมูล พ.ร.บ. -2562"/>
      <sheetName val="5 อุบัติเหตุ-สุขภาพ"/>
      <sheetName val="ข้อมูล อุบัติเหตุ-สุขภาพ"/>
      <sheetName val="6 ประกันทรัพย์สิน All Risks"/>
      <sheetName val="7.ภาษีรถยนต์116090"/>
      <sheetName val="8.116090"/>
      <sheetName val="9.217000"/>
      <sheetName val="10KPI"/>
      <sheetName val="10 216500"/>
      <sheetName val="คำนวณ % KPI"/>
      <sheetName val="11 216330"/>
      <sheetName val="14 217000-คชจ.ประจำ  "/>
      <sheetName val="20 217000คชจ.วางบิลรอตรวจรับงาน"/>
      <sheetName val="15 217000-คชจ.สาธารณูปโภค"/>
      <sheetName val="ประมาณการสาธารณูปโภค"/>
      <sheetName val="16 118000 ระยะสั้น"/>
      <sheetName val="17 118000 Long ADV.ปิด"/>
      <sheetName val="18 118000 Bond"/>
      <sheetName val="19 118000."/>
      <sheetName val="รายละเอียดประกอบ 14 217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TERNET"/>
      <sheetName val="BRANCH"/>
      <sheetName val="Sheet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Dec15"/>
      <sheetName val="DEC31"/>
      <sheetName val="OtherIntan"/>
      <sheetName val="DETAIL"/>
      <sheetName val="Accure"/>
      <sheetName val="Monthly highlights"/>
      <sheetName val="MA"/>
      <sheetName val="Pivot Aug'01"/>
      <sheetName val="K400B"/>
      <sheetName val="K400A"/>
      <sheetName val="May'07"/>
      <sheetName val="SRP FH"/>
      <sheetName val="YQty"/>
      <sheetName val="X400"/>
      <sheetName val="G300"/>
      <sheetName val="M400"/>
      <sheetName val="総括NO.1"/>
      <sheetName val="2006"/>
      <sheetName val="SCH_B13"/>
      <sheetName val="TP"/>
      <sheetName val="BATCH_M"/>
      <sheetName val="std ing "/>
      <sheetName val="EX RATE"/>
      <sheetName val="0P-1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PRODUCT"/>
      <sheetName val="cf"/>
      <sheetName val="Main"/>
      <sheetName val="summary"/>
      <sheetName val="BMCT2003"/>
      <sheetName val="NSM Breakeven analysis"/>
      <sheetName val="21"/>
      <sheetName val="trial balance"/>
      <sheetName val="total"/>
      <sheetName val="Summary AP Trade"/>
      <sheetName val="Memo"/>
      <sheetName val="mapping"/>
      <sheetName val="Actual-Monthly"/>
      <sheetName val="Actual-ＹＴＤ"/>
      <sheetName val="Budget-Monthly"/>
      <sheetName val="Budget-YTD"/>
      <sheetName val="stat loca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Dthu"/>
      <sheetName val="Hidden"/>
      <sheetName val="Orientation"/>
      <sheetName val="Settings"/>
      <sheetName val="Delivery"/>
      <sheetName val="ROFF2003"/>
      <sheetName val="TREND"/>
      <sheetName val="Sap_Actual"/>
      <sheetName val="Breakeven_Analysis_Data2"/>
      <sheetName val="Breakeven_Analysis_Chart2"/>
      <sheetName val="Master_TB2"/>
      <sheetName val="Monthly_highlights1"/>
      <sheetName val="Pivot_Aug'011"/>
      <sheetName val="SRP_FH1"/>
      <sheetName val="総括NO_11"/>
      <sheetName val="std_ing_"/>
      <sheetName val="EX_RATE"/>
      <sheetName val="NSM_Breakeven_analysis"/>
      <sheetName val="trial_balance"/>
      <sheetName val="Breakeven_Analysis_Data3"/>
      <sheetName val="Breakeven_Analysis_Chart3"/>
      <sheetName val="Master_TB3"/>
      <sheetName val="Monthly_highlights2"/>
      <sheetName val="Pivot_Aug'012"/>
      <sheetName val="SRP_FH2"/>
      <sheetName val="総括NO_12"/>
      <sheetName val="std_ing_1"/>
      <sheetName val="EX_RATE1"/>
      <sheetName val="NSM_Breakeven_analysis1"/>
      <sheetName val="trial_balance1"/>
      <sheetName val="PL"/>
      <sheetName val="MOTO"/>
      <sheetName val="breakeven analysis"/>
      <sheetName val="TrialBalance Q3-2002"/>
      <sheetName val="Codes"/>
      <sheetName val="Objective 1 Detail Budget ICNL"/>
      <sheetName val="Drp Down Menu lists "/>
      <sheetName val="Level of Effort"/>
      <sheetName val="Rates"/>
      <sheetName val="AED DETAILED BUDGET"/>
      <sheetName val="SPEC NAME LIST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95059D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Sheet4"/>
      <sheetName val="โกรเชอรี"/>
      <sheetName val="Sheet6"/>
      <sheetName val="Sheet7"/>
      <sheetName val="Sheet8"/>
      <sheetName val="สมภพ"/>
      <sheetName val="ทองดี"/>
      <sheetName val="ส.ธนะพล"/>
      <sheetName val="Sheet12"/>
      <sheetName val="Sheet13"/>
      <sheetName val="Sheet3"/>
      <sheetName val="Sheet5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emplate_ON-R8"/>
      <sheetName val="เทียบ-รายคน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Accruals &amp; Prepayments :Expense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lab paced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etail①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Acc_x001a_SCCA_x0011_6@TH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諸元まとめ"/>
      <sheetName val="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 refreshError="1"/>
      <sheetData sheetId="68" refreshError="1"/>
      <sheetData sheetId="69" refreshError="1"/>
      <sheetData sheetId="70">
        <row r="1">
          <cell r="B1" t="str">
            <v>Brand</v>
          </cell>
        </row>
      </sheetData>
      <sheetData sheetId="71">
        <row r="1">
          <cell r="B1" t="str">
            <v>ราคาถัว เมษายน 2561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 t="str">
            <v>ทีมตรวจสอบภาคที่ 2</v>
          </cell>
        </row>
      </sheetData>
      <sheetData sheetId="81">
        <row r="1">
          <cell r="B1" t="str">
            <v>รายงานวันทำงาน : รายวัน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>
            <v>1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 t="str">
            <v>รายงานวันทำงาน : รายวัน</v>
          </cell>
        </row>
      </sheetData>
      <sheetData sheetId="89">
        <row r="1">
          <cell r="B1" t="str">
            <v>ทีมตรวจสอบภาคที่ 2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Brand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ราคาถัว เมษายน 2561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_+_ ช้อยซ์ เลขที่ช้อยซ์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_+_ ช้อยซ์ เลขที่ช้อยซ์</v>
          </cell>
        </row>
      </sheetData>
      <sheetData sheetId="116">
        <row r="1">
          <cell r="B1">
            <v>0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 t="str">
            <v>_+_ ช้อยซ์ เลขที่ช้อยซ์</v>
          </cell>
        </row>
      </sheetData>
      <sheetData sheetId="120">
        <row r="1">
          <cell r="B1">
            <v>0</v>
          </cell>
        </row>
      </sheetData>
      <sheetData sheetId="121">
        <row r="1">
          <cell r="B1">
            <v>0</v>
          </cell>
        </row>
      </sheetData>
      <sheetData sheetId="122">
        <row r="1">
          <cell r="B1">
            <v>1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ราคาถัว เมษายน 2561</v>
          </cell>
        </row>
      </sheetData>
      <sheetData sheetId="125">
        <row r="1">
          <cell r="B1">
            <v>0</v>
          </cell>
        </row>
      </sheetData>
      <sheetData sheetId="126">
        <row r="1">
          <cell r="B1">
            <v>1</v>
          </cell>
        </row>
      </sheetData>
      <sheetData sheetId="127">
        <row r="1">
          <cell r="B1">
            <v>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 t="str">
            <v>Brand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 t="str">
            <v>ราคาถัว เมษายน 2561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 t="str">
            <v>Brand</v>
          </cell>
        </row>
      </sheetData>
      <sheetData sheetId="134">
        <row r="1">
          <cell r="B1">
            <v>1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 t="str">
            <v>_+_ ช้อยซ์ เลขที่ช้อยซ์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 t="str">
            <v>Brand</v>
          </cell>
        </row>
      </sheetData>
      <sheetData sheetId="140">
        <row r="1">
          <cell r="B1">
            <v>1</v>
          </cell>
        </row>
      </sheetData>
      <sheetData sheetId="141">
        <row r="1">
          <cell r="B1" t="str">
            <v>ราคาถัว เมษายน 2561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ราคาถัว เมษายน 2561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0</v>
          </cell>
        </row>
      </sheetData>
      <sheetData sheetId="153">
        <row r="1">
          <cell r="B1">
            <v>1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_+_ ช้อยซ์ เลขที่ช้อยซ์</v>
          </cell>
        </row>
      </sheetData>
      <sheetData sheetId="156">
        <row r="1">
          <cell r="B1">
            <v>0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 t="str">
            <v>_+_ ช้อยซ์ เลขที่ช้อยซ์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0</v>
          </cell>
        </row>
      </sheetData>
      <sheetData sheetId="165" refreshError="1"/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Brand</v>
          </cell>
        </row>
      </sheetData>
      <sheetData sheetId="169">
        <row r="1">
          <cell r="B1" t="str">
            <v>ราคาถัว เมษายน 2561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0</v>
          </cell>
        </row>
      </sheetData>
      <sheetData sheetId="172">
        <row r="1">
          <cell r="B1">
            <v>1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_+_ ช้อยซ์ เลขที่ช้อยซ์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 refreshError="1"/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ราคาถัว เมษายน 2561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_+_ ช้อยซ์ เลขที่ช้อยซ์</v>
          </cell>
        </row>
      </sheetData>
      <sheetData sheetId="216">
        <row r="1">
          <cell r="B1" t="str">
            <v>Brand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รายงานวันทำงาน : รายวัน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B1" t="str">
            <v>ราคาถัว เมษายน 2561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>
            <v>1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>
        <row r="1">
          <cell r="B1">
            <v>1</v>
          </cell>
        </row>
      </sheetData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 refreshError="1"/>
      <sheetData sheetId="464" refreshError="1"/>
      <sheetData sheetId="465">
        <row r="1">
          <cell r="B1">
            <v>1</v>
          </cell>
        </row>
      </sheetData>
      <sheetData sheetId="466" refreshError="1"/>
      <sheetData sheetId="467" refreshError="1"/>
      <sheetData sheetId="468">
        <row r="1">
          <cell r="B1">
            <v>1</v>
          </cell>
        </row>
      </sheetData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>
            <v>0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>
        <row r="1">
          <cell r="B1">
            <v>1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">
          <cell r="B1" t="str">
            <v>Brand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 t="str">
            <v>Brand</v>
          </cell>
        </row>
      </sheetData>
      <sheetData sheetId="562">
        <row r="1">
          <cell r="B1" t="str">
            <v>_+_ ช้อยซ์ เลขที่ช้อยซ์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 t="str">
            <v>_+_ ช้อยซ์ เลขที่ช้อยซ์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 refreshError="1"/>
      <sheetData sheetId="575">
        <row r="1">
          <cell r="B1">
            <v>0</v>
          </cell>
        </row>
      </sheetData>
      <sheetData sheetId="576">
        <row r="1">
          <cell r="B1">
            <v>0</v>
          </cell>
        </row>
      </sheetData>
      <sheetData sheetId="577" refreshError="1"/>
      <sheetData sheetId="578">
        <row r="1">
          <cell r="B1">
            <v>1</v>
          </cell>
        </row>
      </sheetData>
      <sheetData sheetId="579">
        <row r="1">
          <cell r="B1">
            <v>0</v>
          </cell>
        </row>
      </sheetData>
      <sheetData sheetId="580">
        <row r="1">
          <cell r="B1" t="str">
            <v>Brand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 t="str">
            <v>ราคาถัว เมษายน 2561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ราคาถัว เมษายน 2561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 t="str">
            <v>Brand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ราคาถัว เมษายน 2561</v>
          </cell>
        </row>
      </sheetData>
      <sheetData sheetId="595">
        <row r="1">
          <cell r="B1" t="str">
            <v>_+_ ช้อยซ์ เลขที่ช้อยซ์</v>
          </cell>
        </row>
      </sheetData>
      <sheetData sheetId="596">
        <row r="1">
          <cell r="B1">
            <v>0</v>
          </cell>
        </row>
      </sheetData>
      <sheetData sheetId="597" refreshError="1"/>
      <sheetData sheetId="598">
        <row r="1">
          <cell r="B1">
            <v>0</v>
          </cell>
        </row>
      </sheetData>
      <sheetData sheetId="599">
        <row r="1">
          <cell r="B1">
            <v>0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 t="str">
            <v>_+_ ช้อยซ์ เลขที่ช้อยซ์</v>
          </cell>
        </row>
      </sheetData>
      <sheetData sheetId="602">
        <row r="1">
          <cell r="B1" t="str">
            <v>_+_ ช้อยซ์ เลขที่ช้อยซ์</v>
          </cell>
        </row>
      </sheetData>
      <sheetData sheetId="603">
        <row r="1">
          <cell r="B1" t="str">
            <v>ราคาถัว เมษายน 2561</v>
          </cell>
        </row>
      </sheetData>
      <sheetData sheetId="604">
        <row r="1">
          <cell r="B1">
            <v>0</v>
          </cell>
        </row>
      </sheetData>
      <sheetData sheetId="605">
        <row r="1">
          <cell r="B1">
            <v>0</v>
          </cell>
        </row>
      </sheetData>
      <sheetData sheetId="606">
        <row r="1">
          <cell r="B1" t="str">
            <v>_+_ ช้อยซ์ เลขที่ช้อยซ์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 t="str">
            <v>Brand</v>
          </cell>
        </row>
      </sheetData>
      <sheetData sheetId="609">
        <row r="1">
          <cell r="B1" t="str">
            <v>ราคาถัว เมษายน 2561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 t="str">
            <v>รายงานวันทำงาน : รายวัน</v>
          </cell>
        </row>
      </sheetData>
      <sheetData sheetId="612">
        <row r="1">
          <cell r="B1">
            <v>1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1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0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 t="str">
            <v>ทีมตรวจสอบภาคที่ 2</v>
          </cell>
        </row>
      </sheetData>
      <sheetData sheetId="619">
        <row r="1">
          <cell r="B1" t="str">
            <v>รายงานวันทำงาน : รายวัน</v>
          </cell>
        </row>
      </sheetData>
      <sheetData sheetId="620">
        <row r="1">
          <cell r="B1" t="str">
            <v>รายงานวันทำงาน : รายวัน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 t="str">
            <v>Brand</v>
          </cell>
        </row>
      </sheetData>
      <sheetData sheetId="623">
        <row r="1">
          <cell r="B1" t="str">
            <v>ราคาถัว เมษายน 2561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0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ทีมตรวจสอบภาคที่ 2</v>
          </cell>
        </row>
      </sheetData>
      <sheetData sheetId="633">
        <row r="1">
          <cell r="B1" t="str">
            <v>รายงานวันทำงาน : รายวัน</v>
          </cell>
        </row>
      </sheetData>
      <sheetData sheetId="634">
        <row r="1">
          <cell r="B1" t="str">
            <v>รายงานวันทำงาน : รายวัน</v>
          </cell>
        </row>
      </sheetData>
      <sheetData sheetId="635">
        <row r="1">
          <cell r="B1" t="str">
            <v>รายงานวันทำงาน : รายวัน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 t="str">
            <v>_+_ ช้อยซ์ เลขที่ช้อยซ์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 t="str">
            <v>รายงานวันทำงาน : รายวัน</v>
          </cell>
        </row>
      </sheetData>
      <sheetData sheetId="660">
        <row r="1">
          <cell r="B1" t="str">
            <v>รายงานวันทำงาน : รายวัน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>
            <v>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 t="str">
            <v>Brand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 t="str">
            <v>ราคาถัว เมษายน 2561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 t="str">
            <v>_+_ ช้อยซ์ เลขที่ช้อยซ์</v>
          </cell>
        </row>
      </sheetData>
      <sheetData sheetId="773">
        <row r="1">
          <cell r="B1" t="str">
            <v>_+_ ช้อยซ์ เลขที่ช้อยซ์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 t="str">
            <v>_+_ ช้อยซ์ เลขที่ช้อยซ์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 t="str">
            <v>_+_ ช้อยซ์ เลขที่ช้อยซ์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Brand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 t="str">
            <v>_+_ ช้อยซ์ เลขที่ช้อยซ์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ราคาถัว เมษายน 2561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Brand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 t="str">
            <v>ราคาถัว เมษายน 2561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 t="str">
            <v>Brand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>
        <row r="1">
          <cell r="B1">
            <v>1</v>
          </cell>
        </row>
      </sheetData>
      <sheetData sheetId="1014" refreshError="1"/>
      <sheetData sheetId="1015">
        <row r="1">
          <cell r="B1">
            <v>1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>
        <row r="1">
          <cell r="B1">
            <v>1</v>
          </cell>
        </row>
      </sheetData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1">
          <cell r="B1">
            <v>1</v>
          </cell>
        </row>
      </sheetData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>
        <row r="1">
          <cell r="B1">
            <v>1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 refreshError="1"/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รายงานวันทำงาน : รายวัน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 refreshError="1"/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/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 t="str">
            <v>ทีมตรวจสอบภาคที่ 2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 t="str">
            <v>ทีมตรวจสอบภาคที่ 2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 t="str">
            <v>ทีมตรวจสอบภาคที่ 2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 t="str">
            <v>ทีมตรวจสอบภาคที่ 2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 t="str">
            <v>ทีมตรวจสอบภาคที่ 2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 t="str">
            <v>ทีมตรวจสอบภาคที่ 2</v>
          </cell>
        </row>
      </sheetData>
      <sheetData sheetId="1978" refreshError="1"/>
      <sheetData sheetId="1979" refreshError="1"/>
      <sheetData sheetId="1980">
        <row r="1">
          <cell r="B1">
            <v>0</v>
          </cell>
        </row>
      </sheetData>
      <sheetData sheetId="1981">
        <row r="1">
          <cell r="B1">
            <v>0</v>
          </cell>
        </row>
      </sheetData>
      <sheetData sheetId="1982">
        <row r="1">
          <cell r="B1">
            <v>0</v>
          </cell>
        </row>
      </sheetData>
      <sheetData sheetId="1983">
        <row r="1">
          <cell r="B1">
            <v>0</v>
          </cell>
        </row>
      </sheetData>
      <sheetData sheetId="1984">
        <row r="1">
          <cell r="B1" t="str">
            <v>Brand</v>
          </cell>
        </row>
      </sheetData>
      <sheetData sheetId="1985">
        <row r="1">
          <cell r="B1">
            <v>0</v>
          </cell>
        </row>
      </sheetData>
      <sheetData sheetId="1986">
        <row r="1">
          <cell r="B1" t="str">
            <v>Brand</v>
          </cell>
        </row>
      </sheetData>
      <sheetData sheetId="1987">
        <row r="1">
          <cell r="B1" t="str">
            <v>_+_ ช้อยซ์ เลขที่ช้อยซ์</v>
          </cell>
        </row>
      </sheetData>
      <sheetData sheetId="1988">
        <row r="1">
          <cell r="B1">
            <v>1</v>
          </cell>
        </row>
      </sheetData>
      <sheetData sheetId="1989">
        <row r="1">
          <cell r="B1">
            <v>0</v>
          </cell>
        </row>
      </sheetData>
      <sheetData sheetId="1990">
        <row r="1">
          <cell r="B1" t="str">
            <v>_+_ ช้อยซ์ เลขที่ช้อยซ์</v>
          </cell>
        </row>
      </sheetData>
      <sheetData sheetId="1991">
        <row r="1">
          <cell r="B1" t="str">
            <v>_+_ ช้อยซ์ เลขที่ช้อยซ์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 t="str">
            <v>ทีมตรวจสอบภาคที่ 2</v>
          </cell>
        </row>
      </sheetData>
      <sheetData sheetId="1996">
        <row r="1">
          <cell r="B1">
            <v>0</v>
          </cell>
        </row>
      </sheetData>
      <sheetData sheetId="1997" refreshError="1"/>
      <sheetData sheetId="1998">
        <row r="1">
          <cell r="B1">
            <v>1</v>
          </cell>
        </row>
      </sheetData>
      <sheetData sheetId="1999" refreshError="1"/>
      <sheetData sheetId="2000">
        <row r="1">
          <cell r="B1">
            <v>1</v>
          </cell>
        </row>
      </sheetData>
      <sheetData sheetId="2001" refreshError="1"/>
      <sheetData sheetId="2002">
        <row r="1">
          <cell r="B1" t="str">
            <v>ทีมตรวจสอบภาคที่ 2</v>
          </cell>
        </row>
      </sheetData>
      <sheetData sheetId="2003">
        <row r="1">
          <cell r="B1">
            <v>0</v>
          </cell>
        </row>
      </sheetData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 t="str">
            <v>ทีมตรวจสอบภาคที่ 2</v>
          </cell>
        </row>
      </sheetData>
      <sheetData sheetId="2010">
        <row r="1">
          <cell r="B1">
            <v>0</v>
          </cell>
        </row>
      </sheetData>
      <sheetData sheetId="2011" refreshError="1"/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>
        <row r="1">
          <cell r="B1">
            <v>1</v>
          </cell>
        </row>
      </sheetData>
      <sheetData sheetId="2016" refreshError="1"/>
      <sheetData sheetId="2017">
        <row r="1">
          <cell r="B1" t="str">
            <v>ทีมตรวจสอบภาคที่ 2</v>
          </cell>
        </row>
      </sheetData>
      <sheetData sheetId="2018">
        <row r="1">
          <cell r="B1">
            <v>0</v>
          </cell>
        </row>
      </sheetData>
      <sheetData sheetId="2019" refreshError="1"/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>
        <row r="1">
          <cell r="B1">
            <v>1</v>
          </cell>
        </row>
      </sheetData>
      <sheetData sheetId="2024" refreshError="1"/>
      <sheetData sheetId="2025">
        <row r="1">
          <cell r="B1" t="str">
            <v>ทีมตรวจสอบภาคที่ 2</v>
          </cell>
        </row>
      </sheetData>
      <sheetData sheetId="2026">
        <row r="1">
          <cell r="B1">
            <v>0</v>
          </cell>
        </row>
      </sheetData>
      <sheetData sheetId="2027" refreshError="1"/>
      <sheetData sheetId="2028">
        <row r="1">
          <cell r="B1" t="str">
            <v>ราคาถัว เมษายน 2561</v>
          </cell>
        </row>
      </sheetData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  <sheetName val="L300"/>
      <sheetName val="加工リスト"/>
      <sheetName val="BSLA"/>
      <sheetName val="CON M2'06"/>
      <sheetName val="Age311299TESP"/>
      <sheetName val="P4DDBFTESP"/>
      <sheetName val="IntDec00TespM&amp;B"/>
      <sheetName val="M_Maincomp"/>
      <sheetName val="อาคาร"/>
      <sheetName val="เครื่องตกแต่ง"/>
      <sheetName val="เครื่องมือ"/>
      <sheetName val="ADVANCE-STAFF"/>
      <sheetName val="PO_List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"/>
      <sheetName val="REPORT"/>
      <sheetName val="J1"/>
      <sheetName val="FG-ISSUED"/>
      <sheetName val="Adj.JV งานซ่อมที่ Write Off"/>
      <sheetName val="Jungceylon"/>
      <sheetName val="Date"/>
      <sheetName val="PL-D1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10-1 Media"/>
      <sheetName val="10-cut"/>
      <sheetName val="TMS2000"/>
      <sheetName val="Sheet1"/>
      <sheetName val="Master Config"/>
      <sheetName val="Y-IPO"/>
      <sheetName val="Office Equipment (#010000)"/>
      <sheetName val="Prft&amp;Loss"/>
      <sheetName val="FIN TB_SI"/>
      <sheetName val="คีย์ข้อมูลรายละเอียดต่างๆ"/>
      <sheetName val="BATCH_M"/>
      <sheetName val="std ing "/>
      <sheetName val="EQ4NTV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Group"/>
      <sheetName val="AccpacTB"/>
      <sheetName val="10"/>
      <sheetName val="JUNE1"/>
      <sheetName val="co"/>
      <sheetName val="WIP"/>
      <sheetName val="FORC"/>
      <sheetName val="#REF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ตารางค้างจ่าย ณ 30 JUL 2013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B1" t="str">
            <v>ตารางค้างจ่าย ณ 30 JUL 2013</v>
          </cell>
        </row>
      </sheetData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  <cell r="L2" t="str">
            <v>Year-To-Date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  <cell r="L3" t="str">
            <v>Quarter-To-Date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  <cell r="L4" t="str">
            <v>Month-on-Month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Selection obj"/>
      <sheetName val="１製作費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LEGAL GUJ"/>
      <sheetName val="Trial Balance"/>
      <sheetName val="Variables"/>
      <sheetName val="IMQ-001"/>
      <sheetName val="MP account"/>
      <sheetName val="Ex_Rate"/>
      <sheetName val="P2対D1"/>
      <sheetName val="MA"/>
      <sheetName val="คีย์ข้อมูลรายละเอียดต่างๆ"/>
      <sheetName val="Group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Detail-Sep"/>
      <sheetName val="CompanyList"/>
      <sheetName val="Basic_Information"/>
      <sheetName val="YTD Data"/>
      <sheetName val="Prft&amp;Loss"/>
      <sheetName val="FIN TB_SI"/>
      <sheetName val="S&amp;S BGT"/>
      <sheetName val="Value"/>
      <sheetName val="ESM ver2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RECY"/>
      <sheetName val="สำนักงาน"/>
      <sheetName val="DC"/>
      <sheetName val="DG"/>
      <sheetName val="DFA"/>
      <sheetName val="DI"/>
      <sheetName val="DRE - LUCRO"/>
      <sheetName val="Param"/>
      <sheetName val="M.1"/>
      <sheetName val="LookUp"/>
      <sheetName val="A"/>
      <sheetName val="Base Info"/>
      <sheetName val="data"/>
      <sheetName val="PRM"/>
      <sheetName val="EQ4NTV"/>
      <sheetName val="NBCA_2001_Completed"/>
      <sheetName val="10-1 Media"/>
      <sheetName val="10-cut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7">
          <cell r="D17">
            <v>30</v>
          </cell>
        </row>
      </sheetData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7">
          <cell r="D17">
            <v>30</v>
          </cell>
        </row>
      </sheetData>
      <sheetData sheetId="103">
        <row r="17">
          <cell r="D17">
            <v>30</v>
          </cell>
        </row>
      </sheetData>
      <sheetData sheetId="104">
        <row r="17">
          <cell r="D17">
            <v>30</v>
          </cell>
        </row>
      </sheetData>
      <sheetData sheetId="105">
        <row r="17">
          <cell r="D17">
            <v>30</v>
          </cell>
        </row>
      </sheetData>
      <sheetData sheetId="106">
        <row r="17">
          <cell r="D17">
            <v>30</v>
          </cell>
        </row>
      </sheetData>
      <sheetData sheetId="107">
        <row r="17">
          <cell r="D17">
            <v>30</v>
          </cell>
        </row>
      </sheetData>
      <sheetData sheetId="108">
        <row r="17">
          <cell r="D17">
            <v>30</v>
          </cell>
        </row>
      </sheetData>
      <sheetData sheetId="109">
        <row r="17">
          <cell r="D17">
            <v>30</v>
          </cell>
        </row>
      </sheetData>
      <sheetData sheetId="110">
        <row r="17">
          <cell r="D17">
            <v>30</v>
          </cell>
        </row>
      </sheetData>
      <sheetData sheetId="111"/>
      <sheetData sheetId="112">
        <row r="17">
          <cell r="D17">
            <v>30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ho"/>
      <sheetName val="fac"/>
      <sheetName val="HOF"/>
      <sheetName val="mal"/>
      <sheetName val="mang"/>
      <sheetName val="Header"/>
      <sheetName val="DEP12"/>
      <sheetName val="DETAIL "/>
      <sheetName val="เรียง_No_Sep"/>
      <sheetName val="เรียง_INST_(AUG)"/>
      <sheetName val="ACTUAL_CurYear"/>
      <sheetName val="STO2003"/>
      <sheetName val="10-1 Media"/>
      <sheetName val="10-cut"/>
      <sheetName val="20"/>
      <sheetName val="เรียง_No_Sep1"/>
      <sheetName val="เรียง_INST_(AUG)1"/>
      <sheetName val="DETAIL_"/>
      <sheetName val="เรียง_No_Sep2"/>
      <sheetName val="เรียง_INST_(AUG)2"/>
      <sheetName val="DETAIL_1"/>
      <sheetName val="HC MAT"/>
      <sheetName val="MAT"/>
      <sheetName val="SAM"/>
      <sheetName val="SUAM"/>
      <sheetName val="TB YE'19"/>
      <sheetName val="MASTER-TB"/>
      <sheetName val="F-1"/>
      <sheetName val="F-2"/>
      <sheetName val="F-3"/>
      <sheetName val="O300"/>
      <sheetName val="miniCF"/>
      <sheetName val="L310"/>
      <sheetName val="N300"/>
      <sheetName val="L300"/>
      <sheetName val="M300"/>
      <sheetName val="K300"/>
      <sheetName val="N300.1"/>
      <sheetName val="J300"/>
      <sheetName val="M310"/>
      <sheetName val="N1.310"/>
      <sheetName val="N2.310"/>
      <sheetName val="G300"/>
      <sheetName val="H300"/>
      <sheetName val="T300"/>
      <sheetName val="T400"/>
      <sheetName val="T500"/>
      <sheetName val="V300"/>
      <sheetName val="X310"/>
      <sheetName val="X300"/>
      <sheetName val="X320"/>
      <sheetName val="X1.300"/>
      <sheetName val="Q300"/>
      <sheetName val="Q310"/>
      <sheetName val="Q400"/>
      <sheetName val="S300"/>
      <sheetName val="P300"/>
      <sheetName val="L400"/>
      <sheetName val="K400"/>
      <sheetName val="ZC300"/>
      <sheetName val="ZC310"/>
      <sheetName val="ZC320"/>
      <sheetName val="ZC330"/>
      <sheetName val="ZC340"/>
      <sheetName val="ZD300"/>
      <sheetName val="ZD300A"/>
      <sheetName val="ZD300S"/>
      <sheetName val=""/>
      <sheetName val="rev.4"/>
      <sheetName val="FG"/>
      <sheetName val="Closings"/>
      <sheetName val="Gross Sales"/>
      <sheetName val="Net Sales"/>
      <sheetName val="big"/>
      <sheetName val="FINISHED GOODS PDT"/>
      <sheetName val="Sheet2"/>
      <sheetName val="Sheet3"/>
      <sheetName val="Cash Flow"/>
      <sheetName val="Co info"/>
      <sheetName val="Financial Summary"/>
      <sheetName val="data"/>
      <sheetName val="ลูกหนี้(เก่า)"/>
      <sheetName val="BUILD95"/>
      <sheetName val="เรียง_No_Sep3"/>
      <sheetName val="เรียง_INST_(AUG)3"/>
      <sheetName val="DETAIL_2"/>
      <sheetName val="เรียง_No_Sep4"/>
      <sheetName val="เรียง_INST_(AUG)4"/>
      <sheetName val="DETAIL_3"/>
      <sheetName val="10-1_Media"/>
      <sheetName val="ช้าง DRAUGHT 330 "/>
      <sheetName val="สุราทิพย์-Q4-63"/>
      <sheetName val="คำนวณสินค้าคงเหลือ"/>
      <sheetName val="ราคาต้นทุนโรงงาน"/>
      <sheetName val="อัตราค่ากระจาย "/>
      <sheetName val="ZSD67"/>
      <sheetName val="ราคาขาย-ตลาด"/>
      <sheetName val="คิดแถม NRVQ2-2562"/>
      <sheetName val="FG-ISSUED"/>
      <sheetName val="channel"/>
      <sheetName val="tradi"/>
      <sheetName val="BUDGET"/>
      <sheetName val="COSUB"/>
      <sheetName val="data budget04"/>
      <sheetName val="TABLEQ204 "/>
      <sheetName val="Voucher"/>
      <sheetName val="Bloomberg"/>
      <sheetName val="RMpd"/>
      <sheetName val="Yield"/>
      <sheetName val="FGpd"/>
      <sheetName val="FGc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report"/>
      <sheetName val="CAP_P023"/>
      <sheetName val="CAP_P022"/>
      <sheetName val="CAP_P011"/>
      <sheetName val="CAP_P012"/>
      <sheetName val="CAP_P013"/>
      <sheetName val="CAP_P024"/>
      <sheetName val="Assumption"/>
    </sheetNames>
    <sheetDataSet>
      <sheetData sheetId="0">
        <row r="7">
          <cell r="F7" t="str">
            <v>02/105</v>
          </cell>
        </row>
        <row r="10">
          <cell r="A10" t="str">
            <v>NO.ที่</v>
          </cell>
        </row>
        <row r="11">
          <cell r="A1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2" t="str">
            <v>Client</v>
          </cell>
        </row>
      </sheetData>
      <sheetData sheetId="35"/>
      <sheetData sheetId="36"/>
      <sheetData sheetId="37"/>
      <sheetData sheetId="38"/>
      <sheetData sheetId="39"/>
      <sheetData sheetId="40">
        <row r="2">
          <cell r="A2" t="str">
            <v>Client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">
          <cell r="F7" t="str">
            <v>02/105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>
        <row r="2">
          <cell r="A2" t="str">
            <v>HFM FG Product Master</v>
          </cell>
        </row>
      </sheetData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3">
          <cell r="A3" t="str">
            <v>JAN</v>
          </cell>
        </row>
      </sheetData>
      <sheetData sheetId="113"/>
      <sheetData sheetId="114"/>
      <sheetData sheetId="115"/>
      <sheetData sheetId="116"/>
      <sheetData sheetId="117">
        <row r="3">
          <cell r="A3" t="str">
            <v>JAN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Breakeve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DropDown Li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TienLuong"/>
      <sheetName val="MOTO"/>
      <sheetName val="stat local"/>
      <sheetName val="เงินกู้ธนชาติ"/>
      <sheetName val="UBSR"/>
      <sheetName val="BANK"/>
      <sheetName val="May-Apr 2009"/>
      <sheetName val="G300"/>
      <sheetName val="stat_local"/>
      <sheetName val="May-Apr_2009"/>
      <sheetName val="10-1 Media"/>
      <sheetName val="10-cut"/>
      <sheetName val="group"/>
      <sheetName val="Library Procedures"/>
      <sheetName val="YQty"/>
      <sheetName val="Breakeven Analysis"/>
      <sheetName val="DEP12"/>
      <sheetName val="J1"/>
      <sheetName val="Prft&amp;Loss"/>
      <sheetName val="FIN TB_SI"/>
      <sheetName val="P&amp;L_Actual"/>
      <sheetName val="Reserves..."/>
      <sheetName val="J2"/>
      <sheetName val="DB-thailand"/>
      <sheetName val="SCH INDEX"/>
      <sheetName val="GROUPING"/>
      <sheetName val="RawMat List"/>
      <sheetName val="Part List"/>
      <sheetName val="อยู่รวม ORG (new)2556"/>
      <sheetName val="Variance"/>
      <sheetName val="PPC_DTY"/>
      <sheetName val="STH-AR 2019"/>
      <sheetName val="STHAR_โครงการเสนอราคาที่คาดว่าจ"/>
      <sheetName val="โครงการเสนอราคาที่คาดว่าจะได้งา"/>
      <sheetName val="MASTER SCHEDULE_pASEO"/>
      <sheetName val="MASTER SCHEDULE_bma"/>
      <sheetName val="MASTER SCHEDULE sNOEMAN"/>
      <sheetName val="MASTER SCHEDULE-DKSH"/>
      <sheetName val="STH-AR_20191"/>
      <sheetName val="MASTER_SCHEDULE_pASEO1"/>
      <sheetName val="MASTER_SCHEDULE_bma1"/>
      <sheetName val="MASTER_SCHEDULE_sNOEMAN1"/>
      <sheetName val="MASTER_SCHEDULE-DKSH1"/>
      <sheetName val="STH-AR_2019"/>
      <sheetName val="MASTER_SCHEDULE_pASEO"/>
      <sheetName val="MASTER_SCHEDULE_bma"/>
      <sheetName val="MASTER_SCHEDULE_sNOEMAN"/>
      <sheetName val="MASTER_SCHEDULE-DKSH"/>
      <sheetName val="STH-AR_20192"/>
      <sheetName val="MASTER_SCHEDULE_pASEO2"/>
      <sheetName val="MASTER_SCHEDULE_bma2"/>
      <sheetName val="MASTER_SCHEDULE_sNOEMAN2"/>
      <sheetName val="MASTER_SCHEDULE-DKSH2"/>
      <sheetName val="STH-AR_20193"/>
      <sheetName val="MASTER_SCHEDULE_pASEO3"/>
      <sheetName val="MASTER_SCHEDULE_bma3"/>
      <sheetName val="MASTER_SCHEDULE_sNOEMAN3"/>
      <sheetName val="MASTER_SCHEDULE-DKSH3"/>
      <sheetName val="STH-AR_20194"/>
      <sheetName val="MASTER_SCHEDULE_pASEO4"/>
      <sheetName val="MASTER_SCHEDULE_bma4"/>
      <sheetName val="MASTER_SCHEDULE_sNOEMAN4"/>
      <sheetName val="MASTER_SCHEDULE-DKSH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M-Plant 1F"/>
      <sheetName val="B-Sales 2F"/>
      <sheetName val="B-Exp 3F"/>
      <sheetName val="M-Finance 4F"/>
      <sheetName val="F-STK EPT 8F"/>
      <sheetName val="F-Cost 9F"/>
      <sheetName val="F-Finance 11F"/>
      <sheetName val="F-PL 12F"/>
      <sheetName val="pfact9798"/>
      <sheetName val="pact9798"/>
      <sheetName val="0 Content"/>
      <sheetName val="1 PL-Summary"/>
      <sheetName val="F-STK Dom 7"/>
      <sheetName val="F-STK Dom 7F"/>
      <sheetName val="F-AP &amp; AR 13F"/>
      <sheetName val="2. PL by Trend Pipe &amp; Fitting"/>
      <sheetName val="2.1 PL Trend- Pipe"/>
      <sheetName val="2.2 PL by Trend-Fitting"/>
      <sheetName val="3 PL by Product"/>
      <sheetName val="4 GP by Product"/>
      <sheetName val="5 Sales-Gross"/>
      <sheetName val="6 Expenses Summary"/>
      <sheetName val="6.1.1 Fcty Exp-Pipe"/>
      <sheetName val="6.1.2 Fcty Exp-Fitting"/>
      <sheetName val="6.1.3 Fcty Exp-Mtn"/>
      <sheetName val="6.1.4 Fcty Exp-QC"/>
      <sheetName val="6.1.5 Fcty Exp-Inv"/>
      <sheetName val="6.2 Selling Exp"/>
      <sheetName val="6.3.1 Admin-purchase"/>
      <sheetName val="6.3.2 Admin-HO."/>
      <sheetName val="6.3.3 Admin-Acct"/>
      <sheetName val="7.New Capital Expenditure"/>
      <sheetName val="6.21 Selling Exp (P)"/>
      <sheetName val="6.22 Selling Exp (F)"/>
      <sheetName val="GPT9921Q"/>
      <sheetName val="GPT9921P "/>
      <sheetName val="GPT9921F"/>
      <sheetName val="M-Plant 1"/>
      <sheetName val="SELL M2"/>
      <sheetName val="11"/>
      <sheetName val="13"/>
      <sheetName val="1L"/>
      <sheetName val="99 "/>
      <sheetName val="15"/>
      <sheetName val="F1"/>
      <sheetName val="EA"/>
      <sheetName val="B1"/>
      <sheetName val="10-1 Media"/>
      <sheetName val="10-cut"/>
      <sheetName val="FG"/>
      <sheetName val="เงินกู้ธนชาติ"/>
      <sheetName val="เงินกู้ MGC"/>
      <sheetName val="J2"/>
      <sheetName val="130530"/>
      <sheetName val="Base Rental"/>
      <sheetName val="F_OH"/>
      <sheetName val="M_Maincomp"/>
      <sheetName val="Data Page - Investment Base"/>
      <sheetName val="Data Page - P &amp; L"/>
      <sheetName val="Input_Forecast"/>
      <sheetName val="9BGF-CA5"/>
      <sheetName val="COST (ACC.ขาย10-2005)"/>
      <sheetName val="Sheet1"/>
      <sheetName val="Trial Balance"/>
      <sheetName val="ELEC45-01"/>
      <sheetName val="HULL UK"/>
      <sheetName val="DEP12"/>
      <sheetName val="EQ4NTV"/>
      <sheetName val="EST_OPERATING_ASSET (VALUE)"/>
      <sheetName val="BS_TB_ACTUAL"/>
      <sheetName val="AJE 4th qtr"/>
      <sheetName val=" IBPL0001"/>
      <sheetName val="AGING"/>
      <sheetName val="List Data"/>
      <sheetName val="5.PA PL"/>
      <sheetName val="B-New_Assets_5F"/>
      <sheetName val="M-BS_BF_6F"/>
      <sheetName val="F-Assets_10F"/>
      <sheetName val="F-Cash_14F"/>
      <sheetName val="F-BS_15F"/>
      <sheetName val="F-Ratio_16F"/>
      <sheetName val="M-Finance_4"/>
      <sheetName val="B-New_Assets_5"/>
      <sheetName val="F-Cost_9"/>
      <sheetName val="F-STK_EPZ_8"/>
      <sheetName val="B-Sales_2"/>
      <sheetName val="B-Exp_3"/>
      <sheetName val="M-BS_BF_6"/>
      <sheetName val="F-Assets_10"/>
      <sheetName val="F-Finance_11"/>
      <sheetName val="F-AP_&amp;_AR_13"/>
      <sheetName val="F-Cash_14"/>
      <sheetName val="F-BS_15"/>
      <sheetName val="F-Ratio_16"/>
      <sheetName val="F-PL_12"/>
      <sheetName val="M-Plant_1F"/>
      <sheetName val="B-Sales_2F"/>
      <sheetName val="B-Exp_3F"/>
      <sheetName val="M-Finance_4F"/>
      <sheetName val="F-STK_EPT_8F"/>
      <sheetName val="F-Cost_9F"/>
      <sheetName val="F-Finance_11F"/>
      <sheetName val="F-PL_12F"/>
      <sheetName val="0_Content"/>
      <sheetName val="1_PL-Summary"/>
      <sheetName val="F-STK_Dom_7"/>
      <sheetName val="F-STK_Dom_7F"/>
      <sheetName val="F-AP_&amp;_AR_13F"/>
      <sheetName val="2__PL_by_Trend_Pipe_&amp;_Fitting"/>
      <sheetName val="2_1_PL_Trend-_Pipe"/>
      <sheetName val="2_2_PL_by_Trend-Fitting"/>
      <sheetName val="3_PL_by_Product"/>
      <sheetName val="4_GP_by_Product"/>
      <sheetName val="5_Sales-Gross"/>
      <sheetName val="6_Expenses_Summary"/>
      <sheetName val="6_1_1_Fcty_Exp-Pipe"/>
      <sheetName val="6_1_2_Fcty_Exp-Fitting"/>
      <sheetName val="6_1_3_Fcty_Exp-Mtn"/>
      <sheetName val="6_1_4_Fcty_Exp-QC"/>
      <sheetName val="6_1_5_Fcty_Exp-Inv"/>
      <sheetName val="6_2_Selling_Exp"/>
      <sheetName val="6_3_1_Admin-purchase"/>
      <sheetName val="6_3_2_Admin-HO_"/>
      <sheetName val="6_3_3_Admin-Acct"/>
      <sheetName val="7_New_Capital_Expenditure"/>
      <sheetName val="6_21_Selling_Exp_(P)"/>
      <sheetName val="6_22_Selling_Exp_(F)"/>
      <sheetName val="GPT9921P_"/>
      <sheetName val="M-Plant_1"/>
      <sheetName val="SELL_M2"/>
      <sheetName val="99_"/>
      <sheetName val="10-1_Media"/>
      <sheetName val="CIG"/>
      <sheetName val="Net asset value"/>
      <sheetName val="Asset &amp; Liability"/>
      <sheetName val="DEPSYS47"/>
      <sheetName val="CST1198"/>
      <sheetName val="グラフデータ"/>
      <sheetName val="EDS"/>
      <sheetName val="J1"/>
      <sheetName val="10"/>
      <sheetName val="県別ﾏﾙﾁ"/>
      <sheetName val="Y-IPO"/>
      <sheetName val="TP&amp;STD"/>
      <sheetName val="ยานพาหนะ"/>
      <sheetName val="เครื่องมือ"/>
      <sheetName val="DETAILS"/>
      <sheetName val="ACTUAL_CurYear"/>
      <sheetName val="Heraeus Tables"/>
      <sheetName val="Heraeus_Tables"/>
      <sheetName val="TrialBalance Q3-2002"/>
      <sheetName val="B-New_Assets_5F1"/>
      <sheetName val="M-BS_BF_6F1"/>
      <sheetName val="F-Assets_10F1"/>
      <sheetName val="F-Cash_14F1"/>
      <sheetName val="F-BS_15F1"/>
      <sheetName val="F-Ratio_16F1"/>
      <sheetName val="M-Finance_41"/>
      <sheetName val="B-New_Assets_51"/>
      <sheetName val="F-Cost_91"/>
      <sheetName val="F-STK_EPZ_81"/>
      <sheetName val="B-Sales_21"/>
      <sheetName val="B-Exp_31"/>
      <sheetName val="M-BS_BF_61"/>
      <sheetName val="F-Assets_101"/>
      <sheetName val="F-Finance_111"/>
      <sheetName val="F-AP_&amp;_AR_131"/>
      <sheetName val="F-Cash_141"/>
      <sheetName val="F-BS_151"/>
      <sheetName val="F-Ratio_161"/>
      <sheetName val="F-PL_121"/>
      <sheetName val="M-Plant_1F1"/>
      <sheetName val="B-Sales_2F1"/>
      <sheetName val="B-Exp_3F1"/>
      <sheetName val="M-Finance_4F1"/>
      <sheetName val="F-STK_EPT_8F1"/>
      <sheetName val="F-Cost_9F1"/>
      <sheetName val="F-Finance_11F1"/>
      <sheetName val="F-PL_12F1"/>
      <sheetName val="0_Content1"/>
      <sheetName val="1_PL-Summary1"/>
      <sheetName val="F-STK_Dom_71"/>
      <sheetName val="F-STK_Dom_7F1"/>
      <sheetName val="F-AP_&amp;_AR_13F1"/>
      <sheetName val="2__PL_by_Trend_Pipe_&amp;_Fitting1"/>
      <sheetName val="2_1_PL_Trend-_Pipe1"/>
      <sheetName val="2_2_PL_by_Trend-Fitting1"/>
      <sheetName val="3_PL_by_Product1"/>
      <sheetName val="4_GP_by_Product1"/>
      <sheetName val="5_Sales-Gross1"/>
      <sheetName val="6_Expenses_Summary1"/>
      <sheetName val="6_1_1_Fcty_Exp-Pipe1"/>
      <sheetName val="6_1_2_Fcty_Exp-Fitting1"/>
      <sheetName val="6_1_3_Fcty_Exp-Mtn1"/>
      <sheetName val="6_1_4_Fcty_Exp-QC1"/>
      <sheetName val="6_1_5_Fcty_Exp-Inv1"/>
      <sheetName val="6_2_Selling_Exp1"/>
      <sheetName val="6_3_1_Admin-purchase1"/>
      <sheetName val="6_3_2_Admin-HO_1"/>
      <sheetName val="6_3_3_Admin-Acct1"/>
      <sheetName val="7_New_Capital_Expenditure1"/>
      <sheetName val="6_21_Selling_Exp_(P)1"/>
      <sheetName val="6_22_Selling_Exp_(F)1"/>
      <sheetName val="GPT9921P_1"/>
      <sheetName val="M-Plant_11"/>
      <sheetName val="SELL_M21"/>
      <sheetName val="99_1"/>
      <sheetName val="Heraeus_Tables1"/>
      <sheetName val="วิเคราะห์"/>
      <sheetName val="Assumption"/>
      <sheetName val="Land Sheet"/>
      <sheetName val="GROUPING"/>
      <sheetName val="Query1"/>
      <sheetName val="2005-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GL CB"/>
      <sheetName val="GL M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a piping"/>
      <sheetName val="px civil"/>
      <sheetName val="DATA"/>
      <sheetName val="CIVIL UP"/>
      <sheetName val="DEP12"/>
      <sheetName val="Group"/>
      <sheetName val="SEA"/>
      <sheetName val="ALL-CPW"/>
      <sheetName val="เครื่องมือ"/>
      <sheetName val="OfficeMC-Master"/>
      <sheetName val="OfficeMC-Adj"/>
      <sheetName val="Date"/>
      <sheetName val="PL-D1"/>
      <sheetName val="EST_OPERATING_ASSET"/>
      <sheetName val="INDEX"/>
      <sheetName val="INFO"/>
      <sheetName val="BSLA"/>
      <sheetName val="P&amp;L-A2001DCCN"/>
      <sheetName val="CIPA"/>
      <sheetName val="code"/>
      <sheetName val="M_Maincomp"/>
      <sheetName val="อาคาร"/>
      <sheetName val="Exchange Rate"/>
      <sheetName val="Nominal Accounts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Stock Aging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DropDown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  <sheetName val="Healthy"/>
      <sheetName val="Keydrv_health_pyl2"/>
      <sheetName val="Keydrv_health_nrm2"/>
      <sheetName val="Clear_as of July"/>
      <sheetName val="TB_Mapping"/>
      <sheetName val="TBS_OFM_Q1_2013"/>
      <sheetName val="Sorted_TB_Q1_2013"/>
      <sheetName val="ADJ_P&amp;L,_B&amp;S_Y_2012"/>
      <sheetName val="TB_Mapping_"/>
      <sheetName val="TB_Q1_2013_CF"/>
      <sheetName val="Pivot_Q1_2013_CF"/>
      <sheetName val="ADJ_P&amp;L,_B&amp;S_Q1_2012-13"/>
      <sheetName val="TB_Q2_2013"/>
      <sheetName val="TB_Grouping"/>
      <sheetName val="F3-1_Deferred"/>
      <sheetName val="X310_1-TOYOTA_"/>
      <sheetName val="X310_2-BMWFinancial"/>
      <sheetName val="X321_2009TOYOTA_"/>
      <sheetName val="Clear_as_of_July"/>
      <sheetName val="SAP Trend-Revenue"/>
      <sheetName val="Sum"/>
      <sheetName val="GIVTR00P"/>
      <sheetName val="Confirmed"/>
      <sheetName val="summary"/>
    </sheetNames>
    <sheetDataSet>
      <sheetData sheetId="0">
        <row r="1">
          <cell r="F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2012</v>
          </cell>
        </row>
      </sheetData>
      <sheetData sheetId="18" refreshError="1"/>
      <sheetData sheetId="19">
        <row r="2">
          <cell r="K2" t="str">
            <v>From TB Auditor</v>
          </cell>
        </row>
      </sheetData>
      <sheetData sheetId="20" refreshError="1"/>
      <sheetData sheetId="21" refreshError="1"/>
      <sheetData sheetId="22">
        <row r="4">
          <cell r="I4">
            <v>41274</v>
          </cell>
        </row>
      </sheetData>
      <sheetData sheetId="23">
        <row r="7">
          <cell r="I7">
            <v>262726052.10000002</v>
          </cell>
        </row>
      </sheetData>
      <sheetData sheetId="24">
        <row r="9">
          <cell r="I9">
            <v>555850981.14000022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>
        <row r="38">
          <cell r="F38" t="str">
            <v xml:space="preserve">   Client  :  OfficeMate Public Company Limited</v>
          </cell>
        </row>
      </sheetData>
      <sheetData sheetId="33">
        <row r="10">
          <cell r="G10">
            <v>226883183.81999999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2">
          <cell r="A12" t="str">
            <v>Scope: Selected every item that movement more than Baht 1.6 million to perform analytical review procedure.</v>
          </cell>
        </row>
      </sheetData>
      <sheetData sheetId="39">
        <row r="39">
          <cell r="J39">
            <v>0</v>
          </cell>
        </row>
      </sheetData>
      <sheetData sheetId="40" refreshError="1"/>
      <sheetData sheetId="41" refreshError="1"/>
      <sheetData sheetId="42">
        <row r="20">
          <cell r="A20" t="str">
            <v>Scope: Selected every item that movement more than Baht 1.6 million to perform analytical review procedure.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98">
          <cell r="AJ98" t="str">
            <v>May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0">
          <cell r="F20">
            <v>0</v>
          </cell>
        </row>
      </sheetData>
      <sheetData sheetId="61">
        <row r="21">
          <cell r="F2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F1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>
        <row r="3">
          <cell r="E3">
            <v>2012</v>
          </cell>
        </row>
      </sheetData>
      <sheetData sheetId="81">
        <row r="2">
          <cell r="K2" t="str">
            <v>From TB Auditor</v>
          </cell>
        </row>
      </sheetData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ลูกหนี้(เก่า)"/>
      <sheetName val="@Master9612"/>
      <sheetName val="เครื่องมือ"/>
      <sheetName val="ยานพาหนะ"/>
      <sheetName val="อาคาร"/>
      <sheetName val="DATA"/>
      <sheetName val="Wkgs_BS Lead"/>
      <sheetName val="Exchange Rate"/>
      <sheetName val="DEPSYS47"/>
      <sheetName val="CST1198"/>
      <sheetName val="เครื่องตกแต่ง"/>
      <sheetName val="M_Maincomp"/>
      <sheetName val="K2"/>
      <sheetName val="Month"/>
      <sheetName val="10"/>
      <sheetName val="เงินกู้ธนชาติ"/>
      <sheetName val="Chklst B"/>
      <sheetName val="A 08a"/>
      <sheetName val="S33"/>
      <sheetName val="NZDUTY-JAN01"/>
      <sheetName val="IG Payables  "/>
      <sheetName val=" IB-PL-YTD"/>
      <sheetName val=" IB-PL-00-01 SUMMARY"/>
      <sheetName val="J1"/>
      <sheetName val="J2"/>
      <sheetName val="Sheet1"/>
      <sheetName val="Master Config"/>
      <sheetName val="F_OH"/>
      <sheetName val="INFO"/>
      <sheetName val="เงินกู้ MGC"/>
      <sheetName val="FG-ISSUED"/>
      <sheetName val="BSLA"/>
      <sheetName val="Used_Acc"/>
      <sheetName val="10-1 Media"/>
      <sheetName val="B1"/>
      <sheetName val="ZQ_F0911_002BSCR"/>
      <sheetName val="Furniture_Master"/>
      <sheetName val="163040 LC-TR"/>
      <sheetName val="Q300_o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Variables"/>
      <sheetName val="Fixed asset register"/>
      <sheetName val="XREF"/>
      <sheetName val="Wkgs_BS Lead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BSLA"/>
      <sheetName val="PMT sche 7039"/>
      <sheetName val="J1"/>
      <sheetName val="CIPA"/>
      <sheetName val="P&amp;L-A2001DCCN"/>
      <sheetName val="vlookup"/>
      <sheetName val="Sheet1"/>
      <sheetName val="DEP12"/>
      <sheetName val="OfficeMC-Master"/>
      <sheetName val="OfficeMC-Adj"/>
      <sheetName val="เครื่องมือ"/>
      <sheetName val="P_A"/>
      <sheetName val="Sheet21"/>
      <sheetName val="เงินกู้ MGC"/>
      <sheetName val="exp"/>
      <sheetName val="Main"/>
      <sheetName val="DLD Query Query Query"/>
      <sheetName val="RANK"/>
      <sheetName val="F_OH"/>
      <sheetName val="PriceListAP"/>
      <sheetName val="G-340 BV1B"/>
      <sheetName val="G-310 Sum"/>
      <sheetName val="Links"/>
      <sheetName val="Lead"/>
      <sheetName val="STart"/>
      <sheetName val="HO"/>
      <sheetName val="Lookups"/>
      <sheetName val="Code"/>
      <sheetName val="130530"/>
      <sheetName val="10-1 Media"/>
      <sheetName val="10-cut"/>
      <sheetName val="Database"/>
      <sheetName val="C2"/>
      <sheetName val="total"/>
      <sheetName val="Detail"/>
      <sheetName val="ADVANCE_STAFF"/>
      <sheetName val="_2__xls__2__xls_COV"/>
      <sheetName val="BPR"/>
      <sheetName val="M_Maincomp"/>
      <sheetName val="TB Worksheet"/>
      <sheetName val="gl"/>
      <sheetName val="FF_2"/>
      <sheetName val="G.P. PROVISION"/>
      <sheetName val="สุทธิภาษี"/>
      <sheetName val="19"/>
      <sheetName val="Q2 EXPECTED"/>
      <sheetName val="Home"/>
      <sheetName val="Parameter"/>
      <sheetName val="part-local"/>
      <sheetName val="Adj&amp;Rje(Z820) "/>
      <sheetName val="STATEMENT"/>
      <sheetName val="B131 "/>
      <sheetName val="feature"/>
      <sheetName val="Master"/>
      <sheetName val="อาคาร"/>
      <sheetName val="Header"/>
      <sheetName val="U"/>
      <sheetName val="ยานพาหนะ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nent Scoping"/>
      <sheetName val="For KcW"/>
      <sheetName val="Segment"/>
      <sheetName val="Elim 2023"/>
      <sheetName val="Elim 2024"/>
      <sheetName val="SAM"/>
      <sheetName val="SUAM"/>
      <sheetName val="Timimg"/>
      <sheetName val="ASIAM Master TB"/>
      <sheetName val="DMT Master TB"/>
      <sheetName val="F-1"/>
      <sheetName val="F-2"/>
      <sheetName val="F-3"/>
      <sheetName val="O100"/>
      <sheetName val="P100"/>
      <sheetName val="J100"/>
      <sheetName val="J400"/>
      <sheetName val="M300"/>
      <sheetName val="M100"/>
      <sheetName val="J500"/>
      <sheetName val="M110"/>
      <sheetName val="N100"/>
      <sheetName val="A100"/>
      <sheetName val="G100"/>
      <sheetName val="H300"/>
      <sheetName val="H100"/>
      <sheetName val="T130"/>
      <sheetName val="V100"/>
      <sheetName val="X100"/>
      <sheetName val="X200"/>
      <sheetName val="X110"/>
      <sheetName val="X120"/>
      <sheetName val="X130"/>
      <sheetName val="R100"/>
      <sheetName val="T100"/>
      <sheetName val="L100"/>
      <sheetName val="L200"/>
      <sheetName val="ZC100"/>
      <sheetName val="F100"/>
      <sheetName val="K400"/>
      <sheetName val="K500"/>
      <sheetName val="ZD300"/>
      <sheetName val="ZD400"/>
      <sheetName val="ZE100"/>
      <sheetName val="T110"/>
      <sheetName val="K900 DMT Separate C,S,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3">
          <cell r="AK33">
            <v>6142411</v>
          </cell>
        </row>
      </sheetData>
      <sheetData sheetId="12">
        <row r="14">
          <cell r="W14">
            <v>-448460</v>
          </cell>
        </row>
        <row r="15">
          <cell r="W15">
            <v>681</v>
          </cell>
        </row>
        <row r="16">
          <cell r="W16">
            <v>-1485</v>
          </cell>
        </row>
        <row r="21">
          <cell r="W21">
            <v>1575</v>
          </cell>
        </row>
        <row r="24">
          <cell r="W24">
            <v>15213</v>
          </cell>
        </row>
        <row r="25">
          <cell r="W25">
            <v>112396</v>
          </cell>
        </row>
        <row r="30">
          <cell r="W30">
            <v>1761</v>
          </cell>
        </row>
        <row r="31">
          <cell r="W31">
            <v>13497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92"/>
  <sheetViews>
    <sheetView showGridLines="0" topLeftCell="A49" zoomScale="85" zoomScaleNormal="85" zoomScaleSheetLayoutView="100" workbookViewId="0">
      <selection activeCell="L87" sqref="L87"/>
    </sheetView>
  </sheetViews>
  <sheetFormatPr defaultColWidth="9.09765625" defaultRowHeight="22.5" customHeight="1" x14ac:dyDescent="0.65"/>
  <cols>
    <col min="1" max="1" width="40.19921875" style="178" customWidth="1"/>
    <col min="2" max="2" width="9.69921875" style="7" bestFit="1" customWidth="1"/>
    <col min="3" max="3" width="15" style="7" customWidth="1"/>
    <col min="4" max="4" width="1.3984375" style="47" customWidth="1"/>
    <col min="5" max="5" width="15" style="47" customWidth="1"/>
    <col min="6" max="6" width="1.3984375" style="47" customWidth="1"/>
    <col min="7" max="7" width="15" style="47" customWidth="1"/>
    <col min="8" max="8" width="1.3984375" style="47" customWidth="1"/>
    <col min="9" max="9" width="15" style="47" customWidth="1"/>
    <col min="10" max="10" width="9.296875" style="48" bestFit="1" customWidth="1"/>
    <col min="11" max="11" width="15" style="48" bestFit="1" customWidth="1"/>
    <col min="12" max="12" width="14.8984375" style="48" bestFit="1" customWidth="1"/>
    <col min="13" max="13" width="10" style="48" bestFit="1" customWidth="1"/>
    <col min="14" max="14" width="9.09765625" style="48"/>
    <col min="15" max="15" width="10" style="48" bestFit="1" customWidth="1"/>
    <col min="16" max="16384" width="9.09765625" style="48"/>
  </cols>
  <sheetData>
    <row r="1" spans="1:11" ht="23" x14ac:dyDescent="0.7">
      <c r="A1" s="2" t="s">
        <v>122</v>
      </c>
    </row>
    <row r="2" spans="1:11" ht="23" x14ac:dyDescent="0.7">
      <c r="A2" s="2" t="s">
        <v>137</v>
      </c>
    </row>
    <row r="3" spans="1:11" ht="23" x14ac:dyDescent="0.7">
      <c r="A3" s="2"/>
    </row>
    <row r="4" spans="1:11" ht="23" x14ac:dyDescent="0.7">
      <c r="A4" s="2"/>
      <c r="B4" s="1"/>
      <c r="C4" s="351" t="s">
        <v>96</v>
      </c>
      <c r="D4" s="351"/>
      <c r="E4" s="351"/>
      <c r="F4"/>
      <c r="G4" s="351" t="s">
        <v>97</v>
      </c>
      <c r="H4" s="351"/>
      <c r="I4" s="351"/>
    </row>
    <row r="5" spans="1:11" ht="23" x14ac:dyDescent="0.7">
      <c r="A5" s="2"/>
      <c r="B5" s="1"/>
      <c r="C5" s="192" t="s">
        <v>94</v>
      </c>
      <c r="D5" s="193"/>
      <c r="E5" s="193" t="s">
        <v>49</v>
      </c>
      <c r="F5" s="193"/>
      <c r="G5" s="192" t="s">
        <v>94</v>
      </c>
      <c r="H5" s="193"/>
      <c r="I5" s="193" t="s">
        <v>49</v>
      </c>
    </row>
    <row r="6" spans="1:11" ht="23" x14ac:dyDescent="0.7">
      <c r="A6" s="2" t="s">
        <v>15</v>
      </c>
      <c r="B6" s="191" t="s">
        <v>0</v>
      </c>
      <c r="C6" s="193">
        <v>2567</v>
      </c>
      <c r="D6" s="193"/>
      <c r="E6" s="193">
        <v>2566</v>
      </c>
      <c r="F6" s="193"/>
      <c r="G6" s="193">
        <v>2567</v>
      </c>
      <c r="H6" s="193"/>
      <c r="I6" s="193">
        <v>2566</v>
      </c>
    </row>
    <row r="7" spans="1:11" ht="23" x14ac:dyDescent="0.7">
      <c r="A7" s="2"/>
      <c r="B7" s="1"/>
      <c r="C7" s="193" t="s">
        <v>79</v>
      </c>
      <c r="D7" s="193"/>
      <c r="E7" s="193"/>
      <c r="F7" s="193"/>
      <c r="G7" s="193" t="s">
        <v>79</v>
      </c>
      <c r="H7" s="193"/>
      <c r="I7" s="193"/>
    </row>
    <row r="8" spans="1:11" ht="21.5" x14ac:dyDescent="0.65">
      <c r="A8" s="73"/>
      <c r="B8" s="94"/>
      <c r="C8" s="350" t="s">
        <v>78</v>
      </c>
      <c r="D8" s="350"/>
      <c r="E8" s="350"/>
      <c r="F8" s="350"/>
      <c r="G8" s="350"/>
      <c r="H8" s="350"/>
      <c r="I8" s="350"/>
    </row>
    <row r="9" spans="1:11" ht="22" x14ac:dyDescent="0.7">
      <c r="A9" s="105" t="s">
        <v>1</v>
      </c>
      <c r="B9" s="199"/>
      <c r="C9" s="200"/>
      <c r="D9" s="200"/>
      <c r="E9" s="200"/>
      <c r="F9" s="24"/>
      <c r="G9" s="200"/>
      <c r="H9" s="24"/>
      <c r="I9" s="200"/>
    </row>
    <row r="10" spans="1:11" ht="21.5" x14ac:dyDescent="0.65">
      <c r="A10" s="201" t="s">
        <v>20</v>
      </c>
      <c r="B10" s="191"/>
      <c r="C10" s="202">
        <v>250655</v>
      </c>
      <c r="D10" s="202"/>
      <c r="E10" s="202">
        <v>252872</v>
      </c>
      <c r="F10" s="202"/>
      <c r="G10" s="203">
        <v>217511</v>
      </c>
      <c r="H10" s="202"/>
      <c r="I10" s="202">
        <v>217788</v>
      </c>
    </row>
    <row r="11" spans="1:11" ht="21.5" x14ac:dyDescent="0.65">
      <c r="A11" s="201" t="s">
        <v>139</v>
      </c>
      <c r="B11" s="191"/>
      <c r="C11" s="202">
        <v>10834</v>
      </c>
      <c r="D11" s="202"/>
      <c r="E11" s="202">
        <v>12240</v>
      </c>
      <c r="F11" s="202"/>
      <c r="G11" s="203">
        <v>10332</v>
      </c>
      <c r="H11" s="202"/>
      <c r="I11" s="117">
        <v>11848</v>
      </c>
      <c r="J11" s="346"/>
    </row>
    <row r="12" spans="1:11" ht="21.5" x14ac:dyDescent="0.65">
      <c r="A12" s="201" t="s">
        <v>29</v>
      </c>
      <c r="B12" s="191"/>
      <c r="C12" s="202">
        <v>36546</v>
      </c>
      <c r="D12" s="202"/>
      <c r="E12" s="202">
        <v>20820</v>
      </c>
      <c r="F12" s="202"/>
      <c r="G12" s="203">
        <v>36546</v>
      </c>
      <c r="H12" s="202"/>
      <c r="I12" s="202">
        <v>20820</v>
      </c>
    </row>
    <row r="13" spans="1:11" ht="21.5" x14ac:dyDescent="0.65">
      <c r="A13" s="201" t="s">
        <v>41</v>
      </c>
      <c r="B13" s="191">
        <v>3</v>
      </c>
      <c r="C13" s="202">
        <v>155540</v>
      </c>
      <c r="D13" s="202"/>
      <c r="E13" s="202">
        <v>159632</v>
      </c>
      <c r="F13" s="202"/>
      <c r="G13" s="203">
        <v>155540</v>
      </c>
      <c r="H13" s="202"/>
      <c r="I13" s="202">
        <v>159632</v>
      </c>
    </row>
    <row r="14" spans="1:11" ht="21.5" hidden="1" x14ac:dyDescent="0.65">
      <c r="A14" s="201" t="s">
        <v>109</v>
      </c>
      <c r="B14" s="191"/>
      <c r="C14" s="121"/>
      <c r="D14" s="202"/>
      <c r="E14" s="202"/>
      <c r="F14" s="202"/>
      <c r="G14" s="204"/>
      <c r="H14" s="202"/>
      <c r="I14" s="202"/>
    </row>
    <row r="15" spans="1:11" ht="21.5" hidden="1" x14ac:dyDescent="0.65">
      <c r="A15" s="201" t="s">
        <v>110</v>
      </c>
      <c r="B15" s="191"/>
      <c r="C15" s="121"/>
      <c r="D15" s="202"/>
      <c r="E15" s="205">
        <v>0</v>
      </c>
      <c r="F15" s="205"/>
      <c r="G15" s="203"/>
      <c r="H15" s="205"/>
      <c r="I15" s="205">
        <v>0</v>
      </c>
    </row>
    <row r="16" spans="1:11" ht="21.5" x14ac:dyDescent="0.65">
      <c r="A16" t="s">
        <v>2</v>
      </c>
      <c r="B16" s="191"/>
      <c r="C16" s="121">
        <f>2995-155</f>
        <v>2840</v>
      </c>
      <c r="D16" s="202"/>
      <c r="E16" s="202">
        <v>3551</v>
      </c>
      <c r="F16" s="202"/>
      <c r="G16" s="203">
        <f>2029-1</f>
        <v>2028</v>
      </c>
      <c r="H16" s="202"/>
      <c r="I16" s="202">
        <v>3215</v>
      </c>
      <c r="J16" s="343"/>
      <c r="K16" s="343"/>
    </row>
    <row r="17" spans="1:15" ht="22" x14ac:dyDescent="0.7">
      <c r="A17" s="102" t="s">
        <v>3</v>
      </c>
      <c r="B17" s="191"/>
      <c r="C17" s="128">
        <f>SUM(C10:C16)</f>
        <v>456415</v>
      </c>
      <c r="D17" s="206"/>
      <c r="E17" s="118">
        <f>SUM(E10:E16)</f>
        <v>449115</v>
      </c>
      <c r="F17" s="207"/>
      <c r="G17" s="208">
        <f>SUM(G10:G16)</f>
        <v>421957</v>
      </c>
      <c r="H17" s="207"/>
      <c r="I17" s="118">
        <f>SUM(I10:I16)</f>
        <v>413303</v>
      </c>
      <c r="J17" s="343"/>
      <c r="K17" s="343"/>
    </row>
    <row r="18" spans="1:15" ht="21.5" x14ac:dyDescent="0.65">
      <c r="A18" s="209"/>
      <c r="B18" s="191"/>
      <c r="C18" s="52"/>
      <c r="D18" s="95"/>
      <c r="E18" s="202"/>
      <c r="F18" s="202"/>
      <c r="G18" s="158"/>
      <c r="H18" s="202"/>
      <c r="I18" s="202"/>
      <c r="K18" s="343"/>
      <c r="M18" s="343"/>
      <c r="O18" s="343"/>
    </row>
    <row r="19" spans="1:15" ht="22" x14ac:dyDescent="0.7">
      <c r="A19" s="107" t="s">
        <v>4</v>
      </c>
      <c r="B19" s="191"/>
      <c r="C19" s="210"/>
      <c r="D19" s="211"/>
      <c r="E19" s="212"/>
      <c r="F19" s="212"/>
      <c r="G19" s="213"/>
      <c r="H19" s="212"/>
      <c r="I19" s="212"/>
    </row>
    <row r="20" spans="1:15" ht="21.5" x14ac:dyDescent="0.65">
      <c r="A20" s="201" t="s">
        <v>50</v>
      </c>
      <c r="B20" s="191">
        <v>3</v>
      </c>
      <c r="C20" s="121">
        <v>506337</v>
      </c>
      <c r="D20" s="121"/>
      <c r="E20" s="121">
        <v>603055</v>
      </c>
      <c r="F20" s="202"/>
      <c r="G20" s="121">
        <v>506337</v>
      </c>
      <c r="H20" s="202"/>
      <c r="I20" s="121">
        <v>603055</v>
      </c>
    </row>
    <row r="21" spans="1:15" ht="22" x14ac:dyDescent="0.7">
      <c r="A21" s="201" t="s">
        <v>119</v>
      </c>
      <c r="B21" s="191"/>
      <c r="C21" s="197">
        <v>0</v>
      </c>
      <c r="D21" s="176"/>
      <c r="E21" s="176">
        <v>0</v>
      </c>
      <c r="F21" s="212"/>
      <c r="G21" s="197">
        <v>27400</v>
      </c>
      <c r="H21" s="212"/>
      <c r="I21" s="197">
        <v>27400</v>
      </c>
    </row>
    <row r="22" spans="1:15" ht="21.5" x14ac:dyDescent="0.65">
      <c r="A22" s="201" t="s">
        <v>39</v>
      </c>
      <c r="B22" s="191">
        <v>4</v>
      </c>
      <c r="C22" s="70">
        <v>8367649</v>
      </c>
      <c r="D22" s="70"/>
      <c r="E22" s="70">
        <v>8629106</v>
      </c>
      <c r="F22" s="95"/>
      <c r="G22" s="70">
        <v>8367649</v>
      </c>
      <c r="H22" s="202"/>
      <c r="I22" s="202">
        <v>8629106</v>
      </c>
    </row>
    <row r="23" spans="1:15" ht="21.5" x14ac:dyDescent="0.65">
      <c r="A23" s="201" t="s">
        <v>66</v>
      </c>
      <c r="B23" s="191"/>
      <c r="C23" s="121">
        <v>78625</v>
      </c>
      <c r="D23" s="121"/>
      <c r="E23" s="121">
        <v>47315</v>
      </c>
      <c r="F23" s="202"/>
      <c r="G23" s="121">
        <v>78019</v>
      </c>
      <c r="H23" s="202"/>
      <c r="I23" s="202">
        <v>46762</v>
      </c>
    </row>
    <row r="24" spans="1:15" ht="21.5" x14ac:dyDescent="0.65">
      <c r="A24" s="214" t="s">
        <v>68</v>
      </c>
      <c r="B24" s="191"/>
      <c r="C24" s="177">
        <v>35565</v>
      </c>
      <c r="D24" s="177"/>
      <c r="E24" s="177">
        <v>36560</v>
      </c>
      <c r="F24" s="202"/>
      <c r="G24" s="177">
        <v>30587</v>
      </c>
      <c r="H24" s="202"/>
      <c r="I24" s="202">
        <v>31210</v>
      </c>
    </row>
    <row r="25" spans="1:15" ht="21.5" x14ac:dyDescent="0.65">
      <c r="A25" s="201" t="s">
        <v>61</v>
      </c>
      <c r="B25" s="191"/>
      <c r="C25" s="121">
        <v>57974</v>
      </c>
      <c r="D25" s="121"/>
      <c r="E25" s="121">
        <v>42062</v>
      </c>
      <c r="F25" s="202"/>
      <c r="G25" s="121">
        <v>57974</v>
      </c>
      <c r="H25" s="202"/>
      <c r="I25" s="202">
        <v>42062</v>
      </c>
    </row>
    <row r="26" spans="1:15" ht="21.5" x14ac:dyDescent="0.65">
      <c r="A26" s="201" t="s">
        <v>51</v>
      </c>
      <c r="B26" s="191"/>
      <c r="C26" s="121">
        <v>230491</v>
      </c>
      <c r="D26" s="121"/>
      <c r="E26" s="121">
        <v>227735</v>
      </c>
      <c r="F26" s="202"/>
      <c r="G26" s="121">
        <v>230491</v>
      </c>
      <c r="H26" s="202"/>
      <c r="I26" s="121">
        <v>227735</v>
      </c>
    </row>
    <row r="27" spans="1:15" ht="21.5" x14ac:dyDescent="0.65">
      <c r="A27" s="201" t="s">
        <v>5</v>
      </c>
      <c r="B27" s="191"/>
      <c r="C27" s="121">
        <f>1335+155</f>
        <v>1490</v>
      </c>
      <c r="D27" s="121"/>
      <c r="E27" s="121">
        <v>1850</v>
      </c>
      <c r="F27" s="202"/>
      <c r="G27" s="121">
        <v>1335</v>
      </c>
      <c r="H27" s="202"/>
      <c r="I27" s="202">
        <f>1695</f>
        <v>1695</v>
      </c>
      <c r="K27" s="343"/>
      <c r="L27" s="343"/>
    </row>
    <row r="28" spans="1:15" ht="22" x14ac:dyDescent="0.7">
      <c r="A28" s="102" t="s">
        <v>6</v>
      </c>
      <c r="B28" s="191"/>
      <c r="C28" s="128">
        <f>SUM(C20:C27)</f>
        <v>9278131</v>
      </c>
      <c r="D28" s="206"/>
      <c r="E28" s="119">
        <f>SUM(E20:E27)</f>
        <v>9587683</v>
      </c>
      <c r="F28" s="206"/>
      <c r="G28" s="128">
        <f>SUM(G20:G27)</f>
        <v>9299792</v>
      </c>
      <c r="H28" s="206"/>
      <c r="I28" s="119">
        <f>SUM(I20:I27)</f>
        <v>9609025</v>
      </c>
    </row>
    <row r="29" spans="1:15" ht="21.5" x14ac:dyDescent="0.65">
      <c r="A29" s="209"/>
      <c r="B29" s="191"/>
      <c r="C29" s="70"/>
      <c r="D29" s="95"/>
      <c r="E29" s="95"/>
      <c r="F29" s="95"/>
      <c r="G29" s="70"/>
      <c r="H29" s="95"/>
      <c r="I29" s="95"/>
    </row>
    <row r="30" spans="1:15" thickBot="1" x14ac:dyDescent="0.75">
      <c r="A30" s="4" t="s">
        <v>7</v>
      </c>
      <c r="B30" s="191"/>
      <c r="C30" s="129">
        <f>SUM(C17+C28)</f>
        <v>9734546</v>
      </c>
      <c r="D30" s="206"/>
      <c r="E30" s="120">
        <f>SUM(E17+E28)</f>
        <v>10036798</v>
      </c>
      <c r="F30" s="206"/>
      <c r="G30" s="129">
        <f>SUM(G17+G28)</f>
        <v>9721749</v>
      </c>
      <c r="H30" s="206"/>
      <c r="I30" s="120">
        <f>SUM(I17+I28)</f>
        <v>10022328</v>
      </c>
    </row>
    <row r="31" spans="1:15" thickTop="1" x14ac:dyDescent="0.7">
      <c r="A31" s="196"/>
      <c r="B31" s="94"/>
      <c r="C31" s="94"/>
      <c r="D31" s="13"/>
      <c r="E31" s="13"/>
      <c r="F31" s="13"/>
      <c r="G31" s="13"/>
      <c r="H31" s="13"/>
      <c r="I31" s="13"/>
    </row>
    <row r="32" spans="1:15" ht="22" x14ac:dyDescent="0.7">
      <c r="A32" s="198"/>
      <c r="B32" s="94"/>
      <c r="C32" s="94"/>
      <c r="D32" s="13"/>
      <c r="E32" s="13"/>
      <c r="F32" s="13"/>
      <c r="G32" s="13"/>
      <c r="H32" s="13"/>
      <c r="I32" s="195"/>
    </row>
    <row r="33" spans="1:12" ht="23" x14ac:dyDescent="0.7">
      <c r="A33" s="2" t="s">
        <v>122</v>
      </c>
    </row>
    <row r="34" spans="1:12" ht="23" x14ac:dyDescent="0.7">
      <c r="A34" s="2" t="s">
        <v>137</v>
      </c>
    </row>
    <row r="35" spans="1:12" ht="23" x14ac:dyDescent="0.7">
      <c r="A35" s="2"/>
    </row>
    <row r="36" spans="1:12" ht="23" x14ac:dyDescent="0.7">
      <c r="A36" s="2"/>
      <c r="B36" s="1"/>
      <c r="C36" s="351" t="s">
        <v>96</v>
      </c>
      <c r="D36" s="351"/>
      <c r="E36" s="351"/>
      <c r="F36"/>
      <c r="G36" s="351" t="s">
        <v>97</v>
      </c>
      <c r="H36" s="351"/>
      <c r="I36" s="351"/>
    </row>
    <row r="37" spans="1:12" ht="23" x14ac:dyDescent="0.7">
      <c r="A37" s="2"/>
      <c r="B37" s="1"/>
      <c r="C37" s="192" t="s">
        <v>94</v>
      </c>
      <c r="D37" s="193"/>
      <c r="E37" s="193" t="s">
        <v>49</v>
      </c>
      <c r="F37" s="193"/>
      <c r="G37" s="192" t="s">
        <v>94</v>
      </c>
      <c r="H37" s="193"/>
      <c r="I37" s="193" t="s">
        <v>49</v>
      </c>
    </row>
    <row r="38" spans="1:12" ht="23" x14ac:dyDescent="0.7">
      <c r="A38" s="21" t="s">
        <v>45</v>
      </c>
      <c r="B38" s="191" t="s">
        <v>0</v>
      </c>
      <c r="C38" s="193">
        <v>2567</v>
      </c>
      <c r="D38" s="193"/>
      <c r="E38" s="193">
        <v>2566</v>
      </c>
      <c r="F38" s="193"/>
      <c r="G38" s="193">
        <v>2567</v>
      </c>
      <c r="H38" s="193"/>
      <c r="I38" s="193">
        <v>2566</v>
      </c>
    </row>
    <row r="39" spans="1:12" ht="23" x14ac:dyDescent="0.7">
      <c r="A39" s="21"/>
      <c r="B39" s="1"/>
      <c r="C39" s="193" t="s">
        <v>79</v>
      </c>
      <c r="D39" s="193"/>
      <c r="E39" s="193"/>
      <c r="F39" s="193"/>
      <c r="G39" s="193" t="s">
        <v>79</v>
      </c>
      <c r="H39" s="193"/>
      <c r="I39" s="193"/>
    </row>
    <row r="40" spans="1:12" ht="23" x14ac:dyDescent="0.7">
      <c r="A40" s="2"/>
      <c r="B40" s="94"/>
      <c r="C40" s="350" t="s">
        <v>78</v>
      </c>
      <c r="D40" s="350"/>
      <c r="E40" s="350"/>
      <c r="F40" s="350"/>
      <c r="G40" s="350"/>
      <c r="H40" s="350"/>
      <c r="I40" s="350"/>
    </row>
    <row r="41" spans="1:12" ht="22" x14ac:dyDescent="0.7">
      <c r="A41" s="105" t="s">
        <v>8</v>
      </c>
      <c r="B41" s="199"/>
      <c r="C41" s="200"/>
      <c r="D41" s="200"/>
      <c r="E41" s="200"/>
      <c r="F41" s="24"/>
      <c r="G41" s="200"/>
      <c r="H41" s="24"/>
      <c r="I41" s="200"/>
      <c r="J41" s="77"/>
    </row>
    <row r="42" spans="1:12" ht="21.5" x14ac:dyDescent="0.65">
      <c r="A42" s="201" t="s">
        <v>140</v>
      </c>
      <c r="B42" s="218">
        <v>2</v>
      </c>
      <c r="C42" s="121">
        <v>102201</v>
      </c>
      <c r="D42" s="121"/>
      <c r="E42" s="121">
        <f>146242+12490</f>
        <v>158732</v>
      </c>
      <c r="F42" s="121"/>
      <c r="G42" s="121">
        <v>102047</v>
      </c>
      <c r="H42" s="202"/>
      <c r="I42" s="121">
        <f>146989+12490</f>
        <v>159479</v>
      </c>
      <c r="J42" s="77"/>
      <c r="K42" s="343"/>
      <c r="L42" s="343"/>
    </row>
    <row r="43" spans="1:12" ht="21.5" x14ac:dyDescent="0.65">
      <c r="A43" s="201" t="s">
        <v>91</v>
      </c>
      <c r="B43" s="191">
        <v>5</v>
      </c>
      <c r="C43" s="121">
        <v>450000</v>
      </c>
      <c r="D43" s="121"/>
      <c r="E43" s="121">
        <v>800000</v>
      </c>
      <c r="F43" s="121"/>
      <c r="G43" s="121">
        <v>450000</v>
      </c>
      <c r="H43" s="202"/>
      <c r="I43" s="121">
        <v>800000</v>
      </c>
      <c r="J43" s="77"/>
    </row>
    <row r="44" spans="1:12" ht="21.5" x14ac:dyDescent="0.65">
      <c r="A44" s="214" t="s">
        <v>98</v>
      </c>
      <c r="B44" s="191"/>
      <c r="C44" s="177"/>
      <c r="D44" s="177"/>
      <c r="E44" s="177"/>
      <c r="F44" s="121"/>
      <c r="G44" s="121"/>
      <c r="H44" s="202"/>
      <c r="I44" s="121"/>
      <c r="J44" s="77"/>
    </row>
    <row r="45" spans="1:12" ht="21.5" x14ac:dyDescent="0.65">
      <c r="A45" s="214" t="s">
        <v>99</v>
      </c>
      <c r="B45" s="191">
        <v>2</v>
      </c>
      <c r="C45" s="202">
        <f>12147+664</f>
        <v>12811</v>
      </c>
      <c r="D45" s="202"/>
      <c r="E45" s="202">
        <v>11933</v>
      </c>
      <c r="F45" s="202"/>
      <c r="G45" s="202">
        <v>12147</v>
      </c>
      <c r="H45" s="202"/>
      <c r="I45" s="121">
        <v>11336</v>
      </c>
      <c r="J45" s="345"/>
      <c r="K45" s="346"/>
    </row>
    <row r="46" spans="1:12" ht="21.5" x14ac:dyDescent="0.65">
      <c r="A46" s="214" t="s">
        <v>69</v>
      </c>
      <c r="B46" s="191"/>
      <c r="C46" s="202">
        <v>131577</v>
      </c>
      <c r="D46" s="202"/>
      <c r="E46" s="202">
        <v>122458</v>
      </c>
      <c r="F46" s="202"/>
      <c r="G46" s="202">
        <v>131577</v>
      </c>
      <c r="H46" s="202"/>
      <c r="I46" s="121">
        <v>122458</v>
      </c>
      <c r="J46" s="77"/>
    </row>
    <row r="47" spans="1:12" ht="21.5" hidden="1" x14ac:dyDescent="0.65">
      <c r="A47" s="201" t="s">
        <v>30</v>
      </c>
      <c r="B47" s="191"/>
      <c r="C47" s="202"/>
      <c r="D47" s="202"/>
      <c r="E47" s="202"/>
      <c r="F47" s="202"/>
      <c r="G47" s="177"/>
      <c r="H47" s="202"/>
      <c r="I47" s="177"/>
      <c r="J47" s="77"/>
    </row>
    <row r="48" spans="1:12" ht="21.5" x14ac:dyDescent="0.65">
      <c r="A48" s="201" t="s">
        <v>141</v>
      </c>
      <c r="B48" s="191"/>
      <c r="C48" s="202"/>
      <c r="D48" s="202"/>
      <c r="E48" s="202"/>
      <c r="F48" s="202"/>
      <c r="G48" s="202"/>
      <c r="H48" s="202"/>
      <c r="I48" s="121"/>
      <c r="J48" s="77"/>
    </row>
    <row r="49" spans="1:12" ht="21.5" x14ac:dyDescent="0.65">
      <c r="A49" s="201" t="s">
        <v>102</v>
      </c>
      <c r="B49" s="191"/>
      <c r="C49" s="202">
        <v>87001</v>
      </c>
      <c r="D49" s="202"/>
      <c r="E49" s="202">
        <v>75442</v>
      </c>
      <c r="F49" s="202"/>
      <c r="G49" s="202">
        <v>87001</v>
      </c>
      <c r="H49" s="202"/>
      <c r="I49" s="121">
        <v>75442</v>
      </c>
      <c r="J49" s="77"/>
    </row>
    <row r="50" spans="1:12" ht="21.5" x14ac:dyDescent="0.65">
      <c r="A50" s="201" t="s">
        <v>9</v>
      </c>
      <c r="B50" s="191"/>
      <c r="C50" s="177">
        <v>14739</v>
      </c>
      <c r="D50" s="177"/>
      <c r="E50" s="177">
        <v>1307</v>
      </c>
      <c r="F50" s="202"/>
      <c r="G50" s="202">
        <v>14697</v>
      </c>
      <c r="H50" s="202"/>
      <c r="I50" s="121">
        <v>1199</v>
      </c>
      <c r="J50" s="77"/>
      <c r="K50" s="344"/>
      <c r="L50" s="343"/>
    </row>
    <row r="51" spans="1:12" ht="22" x14ac:dyDescent="0.7">
      <c r="A51" s="102" t="s">
        <v>10</v>
      </c>
      <c r="B51" s="191"/>
      <c r="C51" s="128">
        <f>SUM(C42:C50)</f>
        <v>798329</v>
      </c>
      <c r="D51" s="219"/>
      <c r="E51" s="119">
        <f>SUM(E42:E50)</f>
        <v>1169872</v>
      </c>
      <c r="F51" s="206"/>
      <c r="G51" s="128">
        <f>SUM(G42:G50)</f>
        <v>797469</v>
      </c>
      <c r="H51" s="206"/>
      <c r="I51" s="119">
        <f>SUM(I42:I50)</f>
        <v>1169914</v>
      </c>
      <c r="J51" s="77"/>
      <c r="K51" s="344"/>
    </row>
    <row r="52" spans="1:12" s="91" customFormat="1" ht="20" x14ac:dyDescent="0.6">
      <c r="A52" s="89"/>
      <c r="B52" s="220"/>
      <c r="C52" s="221"/>
      <c r="D52" s="222"/>
      <c r="E52" s="222"/>
      <c r="F52" s="222"/>
      <c r="G52" s="221"/>
      <c r="H52" s="222"/>
      <c r="I52" s="222"/>
      <c r="J52" s="90"/>
    </row>
    <row r="53" spans="1:12" ht="22" x14ac:dyDescent="0.7">
      <c r="A53" s="107" t="s">
        <v>11</v>
      </c>
      <c r="B53" s="191"/>
      <c r="C53" s="126"/>
      <c r="D53" s="223"/>
      <c r="E53" s="223"/>
      <c r="F53" s="223"/>
      <c r="G53" s="126"/>
      <c r="H53" s="223"/>
      <c r="I53" s="223"/>
      <c r="J53" s="77"/>
    </row>
    <row r="54" spans="1:12" ht="21.5" x14ac:dyDescent="0.65">
      <c r="A54" s="201" t="s">
        <v>63</v>
      </c>
      <c r="B54" s="191"/>
      <c r="C54" s="70">
        <v>47202</v>
      </c>
      <c r="D54" s="95"/>
      <c r="E54" s="95">
        <f>43943</f>
        <v>43943</v>
      </c>
      <c r="F54" s="95"/>
      <c r="G54" s="70">
        <v>47202</v>
      </c>
      <c r="H54" s="95"/>
      <c r="I54" s="121">
        <v>43943</v>
      </c>
      <c r="J54" s="77"/>
    </row>
    <row r="55" spans="1:12" ht="21.5" x14ac:dyDescent="0.65">
      <c r="A55" s="224" t="s">
        <v>70</v>
      </c>
      <c r="B55" s="191">
        <v>2</v>
      </c>
      <c r="C55" s="70">
        <f>25314-664</f>
        <v>24650</v>
      </c>
      <c r="D55" s="95"/>
      <c r="E55" s="95">
        <v>25626</v>
      </c>
      <c r="F55" s="95"/>
      <c r="G55" s="70">
        <v>20109</v>
      </c>
      <c r="H55" s="95"/>
      <c r="I55" s="121">
        <v>20749</v>
      </c>
      <c r="J55" s="347"/>
      <c r="K55" s="343"/>
    </row>
    <row r="56" spans="1:12" ht="21.5" x14ac:dyDescent="0.65">
      <c r="A56" s="201" t="s">
        <v>100</v>
      </c>
      <c r="B56" s="191"/>
      <c r="C56" s="126"/>
      <c r="D56"/>
      <c r="E56"/>
      <c r="F56"/>
      <c r="G56" s="126"/>
      <c r="H56"/>
      <c r="I56"/>
      <c r="J56" s="77"/>
    </row>
    <row r="57" spans="1:12" ht="21.5" x14ac:dyDescent="0.65">
      <c r="A57" s="201" t="s">
        <v>101</v>
      </c>
      <c r="B57" s="191"/>
      <c r="C57" s="70">
        <v>102638</v>
      </c>
      <c r="D57" s="95"/>
      <c r="E57" s="95">
        <v>106495</v>
      </c>
      <c r="F57" s="95"/>
      <c r="G57" s="70">
        <v>102633</v>
      </c>
      <c r="H57" s="95"/>
      <c r="I57" s="121">
        <v>106494</v>
      </c>
      <c r="J57" s="77"/>
    </row>
    <row r="58" spans="1:12" ht="21.5" x14ac:dyDescent="0.65">
      <c r="A58" s="201" t="s">
        <v>100</v>
      </c>
      <c r="B58" s="191"/>
      <c r="C58" s="126"/>
      <c r="D58"/>
      <c r="E58"/>
      <c r="F58"/>
      <c r="G58" s="126"/>
      <c r="H58"/>
      <c r="I58"/>
      <c r="J58" s="77"/>
    </row>
    <row r="59" spans="1:12" ht="21.5" x14ac:dyDescent="0.65">
      <c r="A59" s="201" t="s">
        <v>102</v>
      </c>
      <c r="B59" s="191"/>
      <c r="C59" s="121">
        <v>183021</v>
      </c>
      <c r="D59" s="202"/>
      <c r="E59" s="95">
        <v>188481</v>
      </c>
      <c r="F59" s="95"/>
      <c r="G59" s="70">
        <v>183021</v>
      </c>
      <c r="H59" s="95"/>
      <c r="I59" s="70">
        <v>188481</v>
      </c>
      <c r="J59" s="77"/>
    </row>
    <row r="60" spans="1:12" ht="22" x14ac:dyDescent="0.7">
      <c r="A60" s="102" t="s">
        <v>23</v>
      </c>
      <c r="B60" s="191"/>
      <c r="C60" s="225">
        <f>SUM(C54:C59)</f>
        <v>357511</v>
      </c>
      <c r="D60" s="206"/>
      <c r="E60" s="122">
        <f>SUM(E54:E59)</f>
        <v>364545</v>
      </c>
      <c r="F60" s="211"/>
      <c r="G60" s="225">
        <f>SUM(G54:G59)</f>
        <v>352965</v>
      </c>
      <c r="H60" s="211"/>
      <c r="I60" s="122">
        <f>SUM(I54:I59)</f>
        <v>359667</v>
      </c>
      <c r="J60" s="77"/>
    </row>
    <row r="61" spans="1:12" ht="22" x14ac:dyDescent="0.7">
      <c r="A61" s="102" t="s">
        <v>12</v>
      </c>
      <c r="B61" s="191"/>
      <c r="C61" s="226">
        <f>C60+C51</f>
        <v>1155840</v>
      </c>
      <c r="D61" s="211"/>
      <c r="E61" s="123">
        <f>E60+E51</f>
        <v>1534417</v>
      </c>
      <c r="F61" s="211"/>
      <c r="G61" s="226">
        <f>G60+G51</f>
        <v>1150434</v>
      </c>
      <c r="H61" s="211"/>
      <c r="I61" s="123">
        <f>I60+I51</f>
        <v>1529581</v>
      </c>
      <c r="J61" s="77"/>
    </row>
    <row r="62" spans="1:12" ht="22" x14ac:dyDescent="0.7">
      <c r="A62" s="102"/>
      <c r="B62" s="191"/>
      <c r="C62" s="210"/>
      <c r="D62" s="211"/>
      <c r="E62" s="215"/>
      <c r="F62" s="211"/>
      <c r="G62" s="210"/>
      <c r="H62" s="211"/>
      <c r="I62" s="215"/>
      <c r="J62" s="77"/>
    </row>
    <row r="63" spans="1:12" ht="23" x14ac:dyDescent="0.7">
      <c r="A63" s="2" t="s">
        <v>122</v>
      </c>
      <c r="J63" s="77"/>
    </row>
    <row r="64" spans="1:12" ht="23" x14ac:dyDescent="0.7">
      <c r="A64" s="2" t="s">
        <v>137</v>
      </c>
      <c r="J64" s="77"/>
    </row>
    <row r="65" spans="1:10" ht="23" x14ac:dyDescent="0.7">
      <c r="A65" s="2"/>
      <c r="J65" s="77"/>
    </row>
    <row r="66" spans="1:10" ht="23" x14ac:dyDescent="0.7">
      <c r="A66" s="2"/>
      <c r="B66" s="1"/>
      <c r="C66" s="351" t="s">
        <v>96</v>
      </c>
      <c r="D66" s="351"/>
      <c r="E66" s="351"/>
      <c r="F66"/>
      <c r="G66" s="351" t="s">
        <v>97</v>
      </c>
      <c r="H66" s="351"/>
      <c r="I66" s="351"/>
      <c r="J66" s="77"/>
    </row>
    <row r="67" spans="1:10" ht="23" x14ac:dyDescent="0.7">
      <c r="A67" s="2"/>
      <c r="B67" s="1"/>
      <c r="C67" s="193" t="s">
        <v>94</v>
      </c>
      <c r="D67" s="193"/>
      <c r="E67" s="193" t="s">
        <v>49</v>
      </c>
      <c r="F67" s="193"/>
      <c r="G67" s="193" t="s">
        <v>94</v>
      </c>
      <c r="H67" s="193"/>
      <c r="I67" s="193" t="s">
        <v>49</v>
      </c>
      <c r="J67" s="77"/>
    </row>
    <row r="68" spans="1:10" ht="23" x14ac:dyDescent="0.7">
      <c r="A68" s="21" t="s">
        <v>45</v>
      </c>
      <c r="B68" s="191"/>
      <c r="C68" s="193">
        <v>2567</v>
      </c>
      <c r="D68" s="193"/>
      <c r="E68" s="193">
        <v>2566</v>
      </c>
      <c r="F68" s="193"/>
      <c r="G68" s="193">
        <v>2567</v>
      </c>
      <c r="H68" s="193"/>
      <c r="I68" s="193">
        <v>2566</v>
      </c>
      <c r="J68" s="77"/>
    </row>
    <row r="69" spans="1:10" ht="23" x14ac:dyDescent="0.7">
      <c r="A69" s="21"/>
      <c r="B69" s="1"/>
      <c r="C69" s="193" t="s">
        <v>79</v>
      </c>
      <c r="D69" s="193"/>
      <c r="E69" s="193"/>
      <c r="F69" s="193"/>
      <c r="G69" s="193" t="s">
        <v>79</v>
      </c>
      <c r="H69" s="193"/>
      <c r="I69" s="193"/>
      <c r="J69" s="77"/>
    </row>
    <row r="70" spans="1:10" ht="23" x14ac:dyDescent="0.7">
      <c r="A70" s="2"/>
      <c r="B70" s="94"/>
      <c r="C70" s="350" t="s">
        <v>78</v>
      </c>
      <c r="D70" s="350"/>
      <c r="E70" s="350"/>
      <c r="F70" s="350"/>
      <c r="G70" s="350"/>
      <c r="H70" s="350"/>
      <c r="I70" s="350"/>
      <c r="J70" s="77"/>
    </row>
    <row r="71" spans="1:10" ht="22" x14ac:dyDescent="0.7">
      <c r="A71" s="105" t="s">
        <v>44</v>
      </c>
      <c r="B71" s="191"/>
      <c r="C71" s="102"/>
      <c r="D71" s="102"/>
      <c r="E71" s="102"/>
      <c r="F71" s="102"/>
      <c r="G71" s="102"/>
      <c r="H71" s="102"/>
      <c r="I71" s="102"/>
      <c r="J71" s="77"/>
    </row>
    <row r="72" spans="1:10" ht="22" x14ac:dyDescent="0.7">
      <c r="A72" s="209" t="s">
        <v>13</v>
      </c>
      <c r="B72" s="191"/>
      <c r="C72" s="102"/>
      <c r="D72" s="102"/>
      <c r="E72" s="102"/>
      <c r="F72" s="102"/>
      <c r="G72" s="102"/>
      <c r="H72" s="102"/>
      <c r="I72" s="97"/>
      <c r="J72" s="77"/>
    </row>
    <row r="73" spans="1:10" ht="21.5" x14ac:dyDescent="0.65">
      <c r="A73" s="209" t="s">
        <v>104</v>
      </c>
      <c r="B73" s="1"/>
      <c r="C73"/>
      <c r="D73"/>
      <c r="E73"/>
      <c r="F73"/>
      <c r="G73"/>
      <c r="H73"/>
      <c r="I73"/>
      <c r="J73" s="77"/>
    </row>
    <row r="74" spans="1:10" ht="21.5" x14ac:dyDescent="0.65">
      <c r="A74" s="108" t="s">
        <v>103</v>
      </c>
      <c r="B74" s="1"/>
      <c r="C74"/>
      <c r="D74"/>
      <c r="E74"/>
      <c r="F74"/>
      <c r="G74"/>
      <c r="H74"/>
      <c r="I74"/>
      <c r="J74" s="77"/>
    </row>
    <row r="75" spans="1:10" ht="22" thickBot="1" x14ac:dyDescent="0.7">
      <c r="A75" s="108" t="s">
        <v>142</v>
      </c>
      <c r="B75" s="1"/>
      <c r="C75" s="227">
        <f>'[49]F-2'!$AK$33</f>
        <v>6142411</v>
      </c>
      <c r="D75" s="95"/>
      <c r="E75" s="227">
        <v>6142411</v>
      </c>
      <c r="F75" s="95"/>
      <c r="G75" s="227">
        <v>6142411</v>
      </c>
      <c r="H75" s="95"/>
      <c r="I75" s="227">
        <v>6142411</v>
      </c>
      <c r="J75" s="77"/>
    </row>
    <row r="76" spans="1:10" ht="22" thickTop="1" x14ac:dyDescent="0.65">
      <c r="A76" s="209" t="s">
        <v>105</v>
      </c>
      <c r="B76" s="191"/>
      <c r="C76" s="95"/>
      <c r="D76" s="95"/>
      <c r="E76" s="95"/>
      <c r="F76" s="95"/>
      <c r="G76" s="95"/>
      <c r="H76" s="95"/>
      <c r="I76" s="95"/>
      <c r="J76" s="77"/>
    </row>
    <row r="77" spans="1:10" ht="21.5" x14ac:dyDescent="0.65">
      <c r="A77" s="108" t="s">
        <v>106</v>
      </c>
      <c r="B77" s="191"/>
      <c r="C77"/>
      <c r="D77"/>
      <c r="E77"/>
      <c r="F77"/>
      <c r="G77" s="228"/>
      <c r="H77"/>
      <c r="I77"/>
      <c r="J77" s="77"/>
    </row>
    <row r="78" spans="1:10" ht="21.5" x14ac:dyDescent="0.65">
      <c r="A78" s="108" t="s">
        <v>142</v>
      </c>
      <c r="B78" s="191"/>
      <c r="C78" s="70">
        <v>6142411</v>
      </c>
      <c r="D78" s="95"/>
      <c r="E78" s="95">
        <v>6142411</v>
      </c>
      <c r="F78" s="95"/>
      <c r="G78" s="70">
        <v>6142411</v>
      </c>
      <c r="H78" s="95"/>
      <c r="I78" s="95">
        <v>6142411</v>
      </c>
      <c r="J78" s="77"/>
    </row>
    <row r="79" spans="1:10" ht="21.5" x14ac:dyDescent="0.65">
      <c r="A79" s="209" t="s">
        <v>143</v>
      </c>
      <c r="B79" s="191"/>
      <c r="C79" s="70">
        <v>1448520</v>
      </c>
      <c r="D79" s="95"/>
      <c r="E79" s="95">
        <v>1448520</v>
      </c>
      <c r="F79" s="95"/>
      <c r="G79" s="70">
        <v>1448520</v>
      </c>
      <c r="H79" s="95"/>
      <c r="I79" s="95">
        <v>1448520</v>
      </c>
      <c r="J79" s="77"/>
    </row>
    <row r="80" spans="1:10" ht="21.5" x14ac:dyDescent="0.65">
      <c r="A80" s="201" t="s">
        <v>19</v>
      </c>
      <c r="B80" s="191"/>
      <c r="C80" s="70"/>
      <c r="D80" s="95"/>
      <c r="E80" s="95"/>
      <c r="F80" s="223"/>
      <c r="G80" s="70"/>
      <c r="H80" s="223"/>
      <c r="I80" s="95"/>
      <c r="J80" s="77"/>
    </row>
    <row r="81" spans="1:12" ht="21.5" x14ac:dyDescent="0.65">
      <c r="A81" s="209" t="s">
        <v>107</v>
      </c>
      <c r="B81" s="191"/>
      <c r="C81" s="52">
        <v>614241</v>
      </c>
      <c r="D81" s="95"/>
      <c r="E81" s="95">
        <v>614241</v>
      </c>
      <c r="F81" s="95"/>
      <c r="G81" s="52">
        <v>614241</v>
      </c>
      <c r="H81" s="95"/>
      <c r="I81" s="95">
        <v>614241</v>
      </c>
      <c r="J81" s="77"/>
    </row>
    <row r="82" spans="1:12" ht="21.5" x14ac:dyDescent="0.65">
      <c r="A82" s="209" t="s">
        <v>108</v>
      </c>
      <c r="B82" s="191"/>
      <c r="C82" s="52">
        <v>375649</v>
      </c>
      <c r="D82" s="303"/>
      <c r="E82" s="303">
        <v>302693</v>
      </c>
      <c r="F82" s="303"/>
      <c r="G82" s="52">
        <v>379217</v>
      </c>
      <c r="H82" s="95"/>
      <c r="I82" s="95">
        <v>304725</v>
      </c>
      <c r="J82" s="77"/>
      <c r="K82" s="296"/>
      <c r="L82" s="296"/>
    </row>
    <row r="83" spans="1:12" ht="21.5" x14ac:dyDescent="0.65">
      <c r="A83" s="209" t="s">
        <v>46</v>
      </c>
      <c r="B83" s="191"/>
      <c r="C83" s="52">
        <v>-13074</v>
      </c>
      <c r="D83" s="52"/>
      <c r="E83" s="52">
        <v>-17150</v>
      </c>
      <c r="F83" s="303"/>
      <c r="G83" s="52">
        <v>-13074</v>
      </c>
      <c r="H83" s="95"/>
      <c r="I83" s="52">
        <v>-17150</v>
      </c>
      <c r="J83" s="77"/>
    </row>
    <row r="84" spans="1:12" ht="22" x14ac:dyDescent="0.7">
      <c r="A84" s="181" t="s">
        <v>127</v>
      </c>
      <c r="B84" s="191"/>
      <c r="C84" s="225">
        <f>SUM(C78:C83)</f>
        <v>8567747</v>
      </c>
      <c r="D84" s="206"/>
      <c r="E84" s="122">
        <f>SUM(E78:E83)</f>
        <v>8490715</v>
      </c>
      <c r="F84" s="206"/>
      <c r="G84" s="225">
        <f>SUM(G78:G83)</f>
        <v>8571315</v>
      </c>
      <c r="H84" s="206"/>
      <c r="I84" s="122">
        <f>SUM(I78:I83)</f>
        <v>8492747</v>
      </c>
      <c r="J84" s="77"/>
    </row>
    <row r="85" spans="1:12" ht="21.5" x14ac:dyDescent="0.65">
      <c r="A85" s="182" t="s">
        <v>128</v>
      </c>
      <c r="B85" s="191"/>
      <c r="C85" s="52">
        <v>10959</v>
      </c>
      <c r="D85" s="95"/>
      <c r="E85" s="95">
        <v>11666</v>
      </c>
      <c r="F85" s="183"/>
      <c r="G85" s="186">
        <v>0</v>
      </c>
      <c r="H85" s="183"/>
      <c r="I85" s="183">
        <v>0</v>
      </c>
      <c r="J85" s="77"/>
    </row>
    <row r="86" spans="1:12" ht="22" x14ac:dyDescent="0.7">
      <c r="A86" s="181" t="s">
        <v>42</v>
      </c>
      <c r="B86" s="191"/>
      <c r="C86" s="128">
        <f>C84+C85</f>
        <v>8578706</v>
      </c>
      <c r="D86" s="206"/>
      <c r="E86" s="119">
        <f>E84+E85</f>
        <v>8502381</v>
      </c>
      <c r="F86" s="206"/>
      <c r="G86" s="128">
        <f>G84+G85</f>
        <v>8571315</v>
      </c>
      <c r="H86" s="206"/>
      <c r="I86" s="119">
        <f>I84+I85</f>
        <v>8492747</v>
      </c>
      <c r="J86" s="77"/>
    </row>
    <row r="87" spans="1:12" s="91" customFormat="1" ht="20.5" x14ac:dyDescent="0.65">
      <c r="A87" s="229"/>
      <c r="B87" s="220"/>
      <c r="C87" s="221"/>
      <c r="D87" s="230"/>
      <c r="E87" s="230"/>
      <c r="F87" s="230"/>
      <c r="G87" s="221"/>
      <c r="H87" s="230"/>
      <c r="I87" s="230"/>
      <c r="J87" s="90"/>
    </row>
    <row r="88" spans="1:12" thickBot="1" x14ac:dyDescent="0.75">
      <c r="A88" s="102" t="s">
        <v>43</v>
      </c>
      <c r="B88" s="231"/>
      <c r="C88" s="232">
        <f>SUM(C61+C86)</f>
        <v>9734546</v>
      </c>
      <c r="D88" s="233"/>
      <c r="E88" s="232">
        <f>SUM(E61+E86)</f>
        <v>10036798</v>
      </c>
      <c r="F88" s="234"/>
      <c r="G88" s="232">
        <f>SUM(G61+G86)</f>
        <v>9721749</v>
      </c>
      <c r="H88" s="234"/>
      <c r="I88" s="232">
        <f>SUM(I61+I86)</f>
        <v>10022328</v>
      </c>
      <c r="J88" s="77"/>
    </row>
    <row r="89" spans="1:12" ht="22.5" customHeight="1" thickTop="1" x14ac:dyDescent="0.65">
      <c r="A89" s="217"/>
      <c r="B89" s="216"/>
      <c r="C89" s="216"/>
      <c r="D89" s="175"/>
      <c r="E89" s="175"/>
      <c r="F89" s="175"/>
      <c r="G89" s="175"/>
      <c r="H89" s="175"/>
      <c r="I89" s="175"/>
      <c r="J89" s="77"/>
    </row>
    <row r="90" spans="1:12" ht="22.5" customHeight="1" x14ac:dyDescent="0.65">
      <c r="A90" s="217"/>
      <c r="B90" s="216"/>
      <c r="C90" s="254"/>
      <c r="D90" s="254"/>
      <c r="E90" s="254"/>
      <c r="F90" s="254"/>
      <c r="G90" s="254"/>
      <c r="H90" s="254"/>
      <c r="I90" s="254"/>
      <c r="J90" s="77"/>
    </row>
    <row r="91" spans="1:12" ht="22.5" customHeight="1" x14ac:dyDescent="0.65">
      <c r="A91" s="217"/>
      <c r="B91" s="216"/>
      <c r="C91" s="216"/>
      <c r="D91" s="175"/>
      <c r="E91" s="173"/>
      <c r="F91" s="175"/>
      <c r="G91" s="173"/>
      <c r="H91" s="175"/>
      <c r="I91" s="173"/>
      <c r="J91" s="77"/>
    </row>
    <row r="92" spans="1:12" ht="22.5" customHeight="1" x14ac:dyDescent="0.65">
      <c r="E92" s="179"/>
      <c r="G92" s="179"/>
      <c r="I92" s="179"/>
    </row>
  </sheetData>
  <mergeCells count="9">
    <mergeCell ref="C70:I70"/>
    <mergeCell ref="G4:I4"/>
    <mergeCell ref="G36:I36"/>
    <mergeCell ref="G66:I66"/>
    <mergeCell ref="C4:E4"/>
    <mergeCell ref="C8:I8"/>
    <mergeCell ref="C36:E36"/>
    <mergeCell ref="C40:I40"/>
    <mergeCell ref="C66:E66"/>
  </mergeCells>
  <phoneticPr fontId="6" type="noConversion"/>
  <pageMargins left="0.8" right="0.8" top="0.48" bottom="0.5" header="0.5" footer="0.5"/>
  <pageSetup paperSize="9" scale="85" firstPageNumber="5" fitToHeight="4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22706-FD87-4FC1-8597-3949383AFB63}">
  <sheetPr>
    <tabColor rgb="FF00B050"/>
  </sheetPr>
  <dimension ref="A1:S63"/>
  <sheetViews>
    <sheetView showGridLines="0" topLeftCell="A50" zoomScale="70" zoomScaleNormal="70" zoomScaleSheetLayoutView="100" workbookViewId="0">
      <selection activeCell="L62" sqref="L62"/>
    </sheetView>
  </sheetViews>
  <sheetFormatPr defaultColWidth="9.09765625" defaultRowHeight="22.5" customHeight="1" x14ac:dyDescent="0.65"/>
  <cols>
    <col min="1" max="1" width="45.19921875" style="28" customWidth="1"/>
    <col min="2" max="2" width="9.09765625" style="7"/>
    <col min="3" max="3" width="15" style="235" customWidth="1"/>
    <col min="4" max="4" width="1.3984375" style="15" customWidth="1"/>
    <col min="5" max="5" width="15" style="15" customWidth="1"/>
    <col min="6" max="6" width="1.3984375" style="15" customWidth="1"/>
    <col min="7" max="7" width="15" style="15" customWidth="1"/>
    <col min="8" max="8" width="1.8984375" style="15" customWidth="1"/>
    <col min="9" max="9" width="15" style="15" customWidth="1"/>
    <col min="10" max="10" width="17.19921875" style="75" bestFit="1" customWidth="1"/>
    <col min="11" max="11" width="17.8984375" style="76" bestFit="1" customWidth="1"/>
    <col min="12" max="13" width="9.09765625" style="76"/>
    <col min="14" max="16384" width="9.09765625" style="27"/>
  </cols>
  <sheetData>
    <row r="1" spans="1:14" s="34" customFormat="1" ht="23" x14ac:dyDescent="0.7">
      <c r="A1" s="2" t="s">
        <v>122</v>
      </c>
      <c r="B1" s="32"/>
      <c r="C1" s="236"/>
      <c r="D1" s="20"/>
      <c r="E1" s="20"/>
      <c r="F1" s="20"/>
      <c r="G1" s="20"/>
      <c r="H1" s="20"/>
      <c r="I1" s="20"/>
      <c r="J1" s="75"/>
      <c r="K1" s="79"/>
      <c r="L1" s="78"/>
      <c r="M1" s="78"/>
    </row>
    <row r="2" spans="1:14" s="31" customFormat="1" ht="23" x14ac:dyDescent="0.7">
      <c r="A2" s="2" t="s">
        <v>88</v>
      </c>
      <c r="B2" s="32"/>
      <c r="C2" s="236"/>
      <c r="D2" s="20"/>
      <c r="E2" s="20"/>
      <c r="F2" s="20"/>
      <c r="G2" s="20"/>
      <c r="H2" s="20"/>
      <c r="I2" s="20"/>
      <c r="J2" s="75"/>
      <c r="K2" s="79"/>
      <c r="L2" s="79"/>
      <c r="M2" s="79"/>
    </row>
    <row r="3" spans="1:14" s="31" customFormat="1" ht="23" x14ac:dyDescent="0.7">
      <c r="A3" s="2"/>
      <c r="B3" s="32"/>
      <c r="C3" s="236"/>
      <c r="D3" s="20"/>
      <c r="F3" s="20"/>
      <c r="G3" s="20"/>
      <c r="H3" s="20"/>
      <c r="I3" s="20"/>
      <c r="J3" s="75"/>
      <c r="K3" s="74"/>
      <c r="L3" s="79"/>
      <c r="M3" s="79"/>
    </row>
    <row r="4" spans="1:14" s="31" customFormat="1" ht="22" x14ac:dyDescent="0.7">
      <c r="A4" s="3"/>
      <c r="B4" s="7"/>
      <c r="C4" s="352" t="s">
        <v>96</v>
      </c>
      <c r="D4" s="352"/>
      <c r="E4" s="352"/>
      <c r="F4" s="47"/>
      <c r="G4" s="352" t="s">
        <v>97</v>
      </c>
      <c r="H4" s="352"/>
      <c r="I4" s="352"/>
      <c r="J4" s="75"/>
      <c r="K4" s="74"/>
      <c r="L4" s="79"/>
      <c r="M4" s="79"/>
    </row>
    <row r="5" spans="1:14" s="26" customFormat="1" ht="22" x14ac:dyDescent="0.7">
      <c r="A5" s="3"/>
      <c r="B5" s="7"/>
      <c r="C5" s="354" t="s">
        <v>167</v>
      </c>
      <c r="D5" s="354"/>
      <c r="E5" s="354"/>
      <c r="F5" s="47"/>
      <c r="G5" s="353" t="s">
        <v>167</v>
      </c>
      <c r="H5" s="353"/>
      <c r="I5" s="353"/>
      <c r="J5" s="75"/>
      <c r="K5" s="74"/>
      <c r="L5" s="74"/>
      <c r="M5" s="74"/>
    </row>
    <row r="6" spans="1:14" s="26" customFormat="1" ht="22" x14ac:dyDescent="0.7">
      <c r="A6" s="3"/>
      <c r="B6" s="7"/>
      <c r="C6" s="353" t="s">
        <v>94</v>
      </c>
      <c r="D6" s="353"/>
      <c r="E6" s="353"/>
      <c r="F6" s="47"/>
      <c r="G6" s="353" t="s">
        <v>94</v>
      </c>
      <c r="H6" s="351"/>
      <c r="I6" s="351"/>
      <c r="J6" s="75"/>
      <c r="K6" s="76"/>
      <c r="L6" s="74"/>
      <c r="M6" s="74"/>
    </row>
    <row r="7" spans="1:14" ht="21.5" x14ac:dyDescent="0.65">
      <c r="A7" s="73"/>
      <c r="B7" s="94"/>
      <c r="C7" s="45">
        <v>2567</v>
      </c>
      <c r="D7" s="46"/>
      <c r="E7" s="137">
        <v>2566</v>
      </c>
      <c r="F7" s="46"/>
      <c r="G7" s="137">
        <v>2567</v>
      </c>
      <c r="H7" s="137"/>
      <c r="I7" s="137">
        <v>2566</v>
      </c>
    </row>
    <row r="8" spans="1:14" ht="21.5" x14ac:dyDescent="0.65">
      <c r="A8" s="286"/>
      <c r="B8" s="94"/>
      <c r="C8" s="350" t="s">
        <v>78</v>
      </c>
      <c r="D8" s="350"/>
      <c r="E8" s="350"/>
      <c r="F8" s="350"/>
      <c r="G8" s="350"/>
      <c r="H8" s="350"/>
      <c r="I8" s="350"/>
      <c r="K8" s="80"/>
    </row>
    <row r="9" spans="1:14" s="26" customFormat="1" ht="22" x14ac:dyDescent="0.7">
      <c r="A9" s="63" t="s">
        <v>31</v>
      </c>
      <c r="B9" s="14"/>
      <c r="C9" s="138">
        <v>589061</v>
      </c>
      <c r="D9" s="12"/>
      <c r="E9" s="138">
        <v>553496</v>
      </c>
      <c r="F9" s="12"/>
      <c r="G9" s="138">
        <v>589061</v>
      </c>
      <c r="H9" s="49"/>
      <c r="I9" s="138">
        <v>553496</v>
      </c>
      <c r="J9" s="116"/>
      <c r="K9" s="81"/>
      <c r="L9" s="74"/>
      <c r="M9" s="74"/>
    </row>
    <row r="10" spans="1:14" s="26" customFormat="1" ht="22" x14ac:dyDescent="0.7">
      <c r="A10" s="283" t="s">
        <v>150</v>
      </c>
      <c r="B10" s="14"/>
      <c r="C10" s="138">
        <v>466</v>
      </c>
      <c r="D10" s="12"/>
      <c r="E10" s="52">
        <v>0</v>
      </c>
      <c r="F10" s="12"/>
      <c r="G10" s="52">
        <v>0</v>
      </c>
      <c r="H10" s="49"/>
      <c r="I10" s="52">
        <v>0</v>
      </c>
      <c r="J10" s="116"/>
      <c r="K10" s="81"/>
      <c r="L10" s="74"/>
      <c r="M10" s="74"/>
    </row>
    <row r="11" spans="1:14" s="26" customFormat="1" ht="22" x14ac:dyDescent="0.7">
      <c r="A11" s="283"/>
      <c r="B11" s="14"/>
      <c r="C11" s="83">
        <f>SUM(C9:C10)</f>
        <v>589527</v>
      </c>
      <c r="D11" s="12"/>
      <c r="E11" s="83">
        <f>SUM(E9:E10)</f>
        <v>553496</v>
      </c>
      <c r="F11" s="12"/>
      <c r="G11" s="83">
        <f>SUM(G9:G10)</f>
        <v>589061</v>
      </c>
      <c r="H11" s="49"/>
      <c r="I11" s="83">
        <f>SUM(I9:I10)</f>
        <v>553496</v>
      </c>
      <c r="J11" s="116"/>
      <c r="K11" s="81"/>
      <c r="L11" s="74"/>
      <c r="M11" s="74"/>
    </row>
    <row r="12" spans="1:14" s="31" customFormat="1" ht="21.5" x14ac:dyDescent="0.65">
      <c r="A12" s="17" t="s">
        <v>32</v>
      </c>
      <c r="B12" s="14"/>
      <c r="C12" s="138">
        <v>-221896</v>
      </c>
      <c r="D12" s="139"/>
      <c r="E12" s="269">
        <v>-204663</v>
      </c>
      <c r="F12" s="139"/>
      <c r="G12" s="138">
        <v>-221896</v>
      </c>
      <c r="H12" s="58"/>
      <c r="I12" s="269">
        <v>-204663</v>
      </c>
      <c r="J12" s="116"/>
      <c r="K12" s="74"/>
      <c r="L12" s="79"/>
      <c r="M12" s="84"/>
    </row>
    <row r="13" spans="1:14" s="31" customFormat="1" ht="21.5" x14ac:dyDescent="0.65">
      <c r="A13" s="17" t="s">
        <v>151</v>
      </c>
      <c r="B13" s="14"/>
      <c r="C13" s="138">
        <v>-696</v>
      </c>
      <c r="D13" s="46"/>
      <c r="E13" s="285">
        <v>0</v>
      </c>
      <c r="F13" s="46"/>
      <c r="G13" s="52">
        <v>0</v>
      </c>
      <c r="H13" s="58"/>
      <c r="I13" s="52">
        <v>0</v>
      </c>
      <c r="J13" s="116"/>
      <c r="K13" s="74"/>
      <c r="L13" s="79"/>
      <c r="M13" s="84"/>
    </row>
    <row r="14" spans="1:14" s="26" customFormat="1" ht="22" x14ac:dyDescent="0.7">
      <c r="A14" s="16" t="s">
        <v>33</v>
      </c>
      <c r="B14" s="14"/>
      <c r="C14" s="83">
        <f>SUM(C11:C13)</f>
        <v>366935</v>
      </c>
      <c r="D14" s="139"/>
      <c r="E14" s="83">
        <f>SUM(E11:E13)</f>
        <v>348833</v>
      </c>
      <c r="F14" s="139"/>
      <c r="G14" s="83">
        <f>SUM(G11:G13)</f>
        <v>367165</v>
      </c>
      <c r="H14" s="22"/>
      <c r="I14" s="83">
        <f>SUM(I11:I13)</f>
        <v>348833</v>
      </c>
      <c r="J14" s="116"/>
      <c r="K14" s="74"/>
      <c r="L14" s="74"/>
      <c r="M14" s="85"/>
      <c r="N14" s="72"/>
    </row>
    <row r="15" spans="1:14" s="26" customFormat="1" ht="22" x14ac:dyDescent="0.7">
      <c r="A15" s="16"/>
      <c r="B15" s="14"/>
      <c r="C15" s="23"/>
      <c r="D15" s="139"/>
      <c r="E15" s="23"/>
      <c r="F15" s="139"/>
      <c r="G15" s="23"/>
      <c r="H15" s="58"/>
      <c r="I15" s="23"/>
      <c r="J15" s="75"/>
      <c r="K15" s="76"/>
      <c r="L15" s="74"/>
      <c r="M15" s="74"/>
    </row>
    <row r="16" spans="1:14" ht="21.5" x14ac:dyDescent="0.65">
      <c r="A16" s="17" t="s">
        <v>36</v>
      </c>
      <c r="B16" s="14"/>
      <c r="C16" s="138">
        <v>7716</v>
      </c>
      <c r="D16" s="139"/>
      <c r="E16" s="138">
        <v>5460</v>
      </c>
      <c r="F16" s="139"/>
      <c r="G16" s="138">
        <v>7617</v>
      </c>
      <c r="H16" s="49"/>
      <c r="I16" s="138">
        <v>5460</v>
      </c>
      <c r="K16" s="81"/>
    </row>
    <row r="17" spans="1:19" ht="21.5" x14ac:dyDescent="0.65">
      <c r="A17" s="63" t="s">
        <v>14</v>
      </c>
      <c r="B17" s="14"/>
      <c r="C17" s="138">
        <v>545</v>
      </c>
      <c r="D17" s="139"/>
      <c r="E17" s="140">
        <v>197</v>
      </c>
      <c r="F17" s="139"/>
      <c r="G17" s="138">
        <v>545</v>
      </c>
      <c r="H17" s="58"/>
      <c r="I17" s="140">
        <v>197</v>
      </c>
    </row>
    <row r="18" spans="1:19" ht="21.5" x14ac:dyDescent="0.65">
      <c r="A18" s="63" t="s">
        <v>71</v>
      </c>
      <c r="B18" s="14"/>
      <c r="C18" s="138">
        <v>-8316</v>
      </c>
      <c r="D18" s="139"/>
      <c r="E18" s="141">
        <v>-5250</v>
      </c>
      <c r="F18" s="139"/>
      <c r="G18" s="138">
        <v>-8316</v>
      </c>
      <c r="H18" s="142"/>
      <c r="I18" s="141">
        <v>-5250</v>
      </c>
      <c r="J18" s="116"/>
      <c r="K18" s="81"/>
    </row>
    <row r="19" spans="1:19" ht="21.5" x14ac:dyDescent="0.65">
      <c r="A19" s="63" t="s">
        <v>37</v>
      </c>
      <c r="B19" s="14"/>
      <c r="C19" s="138">
        <v>-62316</v>
      </c>
      <c r="D19" s="139"/>
      <c r="E19" s="143">
        <v>-56160</v>
      </c>
      <c r="F19" s="139"/>
      <c r="G19" s="138">
        <v>-61619</v>
      </c>
      <c r="H19" s="58"/>
      <c r="I19" s="143">
        <v>-55192</v>
      </c>
      <c r="J19" s="116"/>
      <c r="K19" s="81"/>
      <c r="R19" s="115"/>
      <c r="S19" s="115"/>
    </row>
    <row r="20" spans="1:19" ht="22" x14ac:dyDescent="0.7">
      <c r="A20" s="16" t="s">
        <v>72</v>
      </c>
      <c r="B20" s="14"/>
      <c r="C20" s="83">
        <f>SUM(C14:C19)</f>
        <v>304564</v>
      </c>
      <c r="D20" s="139"/>
      <c r="E20" s="83">
        <f>SUM(E14:E19)</f>
        <v>293080</v>
      </c>
      <c r="F20" s="139"/>
      <c r="G20" s="83">
        <f>SUM(G14:G19)</f>
        <v>305392</v>
      </c>
      <c r="H20" s="58"/>
      <c r="I20" s="83">
        <f>SUM(I14:I19)</f>
        <v>294048</v>
      </c>
      <c r="R20" s="115"/>
      <c r="S20" s="115"/>
    </row>
    <row r="21" spans="1:19" ht="22" x14ac:dyDescent="0.7">
      <c r="A21" s="16"/>
      <c r="B21" s="14"/>
      <c r="C21" s="233"/>
      <c r="D21" s="139"/>
      <c r="E21" s="23"/>
      <c r="F21" s="139"/>
      <c r="G21" s="233"/>
      <c r="H21" s="58"/>
      <c r="I21" s="23"/>
      <c r="R21" s="115"/>
      <c r="S21" s="115"/>
    </row>
    <row r="22" spans="1:19" ht="22" x14ac:dyDescent="0.7">
      <c r="A22" s="201" t="s">
        <v>179</v>
      </c>
      <c r="B22" s="14"/>
      <c r="C22" s="233"/>
      <c r="D22" s="139"/>
      <c r="E22" s="23"/>
      <c r="F22" s="139"/>
      <c r="G22" s="233"/>
      <c r="H22" s="58"/>
      <c r="I22" s="23"/>
      <c r="R22" s="115"/>
      <c r="S22" s="115"/>
    </row>
    <row r="23" spans="1:19" ht="21.5" x14ac:dyDescent="0.65">
      <c r="A23" s="201" t="s">
        <v>168</v>
      </c>
      <c r="B23" s="14"/>
      <c r="C23" s="257">
        <v>560</v>
      </c>
      <c r="D23" s="139"/>
      <c r="E23" s="284">
        <v>0</v>
      </c>
      <c r="F23" s="139"/>
      <c r="G23" s="138">
        <v>560</v>
      </c>
      <c r="H23" s="58"/>
      <c r="I23" s="186">
        <v>0</v>
      </c>
      <c r="R23" s="115"/>
      <c r="S23" s="115"/>
    </row>
    <row r="24" spans="1:19" ht="21.5" x14ac:dyDescent="0.65">
      <c r="A24" s="63" t="s">
        <v>28</v>
      </c>
      <c r="B24" s="14"/>
      <c r="C24" s="143">
        <v>-6030</v>
      </c>
      <c r="D24" s="139"/>
      <c r="E24" s="143">
        <v>-4557</v>
      </c>
      <c r="F24" s="139"/>
      <c r="G24" s="143">
        <v>-5960</v>
      </c>
      <c r="H24" s="58"/>
      <c r="I24" s="143">
        <v>-4557</v>
      </c>
      <c r="J24" s="116"/>
      <c r="K24" s="74"/>
      <c r="R24" s="115"/>
      <c r="S24" s="115"/>
    </row>
    <row r="25" spans="1:19" s="26" customFormat="1" ht="22" x14ac:dyDescent="0.7">
      <c r="A25" s="16" t="s">
        <v>54</v>
      </c>
      <c r="B25" s="14"/>
      <c r="C25" s="23">
        <f>SUM(C20:C24)</f>
        <v>299094</v>
      </c>
      <c r="D25" s="139"/>
      <c r="E25" s="23">
        <f>SUM(E20:E24)</f>
        <v>288523</v>
      </c>
      <c r="F25" s="139"/>
      <c r="G25" s="23">
        <f>SUM(G20:G24)</f>
        <v>299992</v>
      </c>
      <c r="H25" s="22"/>
      <c r="I25" s="23">
        <f>SUM(I20:I24)</f>
        <v>289491</v>
      </c>
      <c r="J25" s="75"/>
      <c r="K25" s="76"/>
      <c r="L25" s="74"/>
      <c r="M25" s="74"/>
      <c r="R25" s="72"/>
      <c r="S25" s="72"/>
    </row>
    <row r="26" spans="1:19" ht="21.5" x14ac:dyDescent="0.65">
      <c r="A26" s="17" t="s">
        <v>38</v>
      </c>
      <c r="B26" s="14"/>
      <c r="C26" s="143">
        <v>-62625</v>
      </c>
      <c r="D26" s="139"/>
      <c r="E26" s="144">
        <v>-55783</v>
      </c>
      <c r="F26" s="139"/>
      <c r="G26" s="143">
        <v>-62625</v>
      </c>
      <c r="H26" s="58"/>
      <c r="I26" s="144">
        <v>-55783</v>
      </c>
      <c r="J26" s="130"/>
      <c r="K26" s="74"/>
    </row>
    <row r="27" spans="1:19" s="26" customFormat="1" ht="22" x14ac:dyDescent="0.7">
      <c r="A27" s="16" t="s">
        <v>80</v>
      </c>
      <c r="B27" s="14"/>
      <c r="C27" s="226">
        <f>C25+C26</f>
        <v>236469</v>
      </c>
      <c r="D27" s="139"/>
      <c r="E27" s="54">
        <f>E25+E26</f>
        <v>232740</v>
      </c>
      <c r="F27" s="139"/>
      <c r="G27" s="226">
        <f>G25+G26</f>
        <v>237367</v>
      </c>
      <c r="H27" s="22"/>
      <c r="I27" s="54">
        <f>I25+I26</f>
        <v>233708</v>
      </c>
      <c r="J27" s="131"/>
      <c r="K27" s="74"/>
      <c r="L27" s="74"/>
      <c r="M27" s="74"/>
    </row>
    <row r="28" spans="1:19" s="26" customFormat="1" ht="22" x14ac:dyDescent="0.7">
      <c r="A28" s="16"/>
      <c r="B28" s="14"/>
      <c r="C28" s="23"/>
      <c r="D28" s="139"/>
      <c r="E28" s="23"/>
      <c r="F28" s="139"/>
      <c r="G28" s="23"/>
      <c r="H28" s="58"/>
      <c r="I28" s="23"/>
      <c r="J28" s="75"/>
      <c r="K28" s="87"/>
      <c r="L28" s="74"/>
      <c r="M28" s="74"/>
    </row>
    <row r="29" spans="1:19" s="86" customFormat="1" ht="22" x14ac:dyDescent="0.7">
      <c r="A29" s="16" t="s">
        <v>87</v>
      </c>
      <c r="B29" s="66"/>
      <c r="C29" s="69"/>
      <c r="D29" s="145"/>
      <c r="E29" s="69"/>
      <c r="F29" s="145"/>
      <c r="G29" s="69"/>
      <c r="H29" s="68"/>
      <c r="I29" s="69"/>
      <c r="J29" s="75"/>
      <c r="K29" s="87"/>
      <c r="L29" s="88"/>
      <c r="M29" s="88"/>
    </row>
    <row r="30" spans="1:19" s="86" customFormat="1" ht="22" x14ac:dyDescent="0.7">
      <c r="A30" s="55" t="s">
        <v>153</v>
      </c>
      <c r="B30" s="66"/>
      <c r="C30" s="69"/>
      <c r="D30" s="145"/>
      <c r="E30" s="69"/>
      <c r="F30" s="145"/>
      <c r="G30" s="69"/>
      <c r="H30" s="68"/>
      <c r="I30" s="69"/>
      <c r="J30" s="75"/>
      <c r="K30" s="87"/>
      <c r="L30" s="88"/>
      <c r="M30" s="88"/>
    </row>
    <row r="31" spans="1:19" s="86" customFormat="1" ht="22" x14ac:dyDescent="0.7">
      <c r="A31" s="55" t="s">
        <v>149</v>
      </c>
      <c r="B31" s="66"/>
      <c r="C31" s="69"/>
      <c r="D31" s="145"/>
      <c r="E31" s="69"/>
      <c r="F31" s="145"/>
      <c r="G31" s="69"/>
      <c r="H31" s="68"/>
      <c r="I31" s="69"/>
      <c r="J31" s="75"/>
      <c r="K31" s="87"/>
      <c r="L31" s="88"/>
      <c r="M31" s="88"/>
    </row>
    <row r="32" spans="1:19" s="86" customFormat="1" ht="22" x14ac:dyDescent="0.7">
      <c r="A32" s="63" t="s">
        <v>125</v>
      </c>
      <c r="B32" s="66"/>
      <c r="C32" s="69"/>
      <c r="D32" s="145"/>
      <c r="E32" s="69"/>
      <c r="F32" s="145"/>
      <c r="G32" s="69"/>
      <c r="H32" s="68"/>
      <c r="I32" s="69"/>
      <c r="J32" s="75"/>
      <c r="K32" s="87"/>
      <c r="L32" s="88"/>
      <c r="M32" s="88"/>
    </row>
    <row r="33" spans="1:13" s="86" customFormat="1" ht="22" x14ac:dyDescent="0.7">
      <c r="A33" s="63" t="s">
        <v>123</v>
      </c>
      <c r="B33" s="66"/>
      <c r="C33" s="138">
        <v>-2824</v>
      </c>
      <c r="D33" s="145"/>
      <c r="E33" s="146">
        <v>-1050</v>
      </c>
      <c r="F33" s="145"/>
      <c r="G33" s="138">
        <v>-2824</v>
      </c>
      <c r="H33" s="68"/>
      <c r="I33" s="146">
        <v>-1050</v>
      </c>
      <c r="J33" s="75"/>
      <c r="K33" s="88"/>
      <c r="L33" s="88"/>
      <c r="M33" s="88"/>
    </row>
    <row r="34" spans="1:13" s="86" customFormat="1" ht="21.5" x14ac:dyDescent="0.65">
      <c r="A34" s="67" t="s">
        <v>111</v>
      </c>
      <c r="B34" s="66"/>
      <c r="C34" s="146"/>
      <c r="D34" s="145"/>
      <c r="E34" s="146"/>
      <c r="F34" s="145"/>
      <c r="G34" s="146"/>
      <c r="H34" s="147"/>
      <c r="I34" s="146"/>
      <c r="J34" s="75"/>
      <c r="K34" s="88"/>
      <c r="L34" s="88"/>
      <c r="M34" s="88"/>
    </row>
    <row r="35" spans="1:13" s="86" customFormat="1" ht="21.5" x14ac:dyDescent="0.65">
      <c r="A35" s="67" t="s">
        <v>112</v>
      </c>
      <c r="B35" s="66"/>
      <c r="C35" s="143">
        <v>565</v>
      </c>
      <c r="D35" s="145"/>
      <c r="E35" s="148">
        <v>210</v>
      </c>
      <c r="F35" s="145"/>
      <c r="G35" s="143">
        <v>565</v>
      </c>
      <c r="H35" s="147"/>
      <c r="I35" s="148">
        <v>210</v>
      </c>
      <c r="J35" s="75"/>
      <c r="K35" s="87"/>
      <c r="L35" s="87"/>
      <c r="M35" s="88"/>
    </row>
    <row r="36" spans="1:13" s="86" customFormat="1" ht="22" x14ac:dyDescent="0.7">
      <c r="A36" s="16" t="s">
        <v>148</v>
      </c>
      <c r="B36" s="66"/>
      <c r="C36" s="149"/>
      <c r="D36" s="149"/>
      <c r="E36" s="149"/>
      <c r="F36" s="149"/>
      <c r="G36" s="149"/>
      <c r="H36" s="149"/>
      <c r="I36" s="149"/>
      <c r="J36" s="75"/>
      <c r="K36" s="127"/>
      <c r="L36" s="87"/>
      <c r="M36" s="88"/>
    </row>
    <row r="37" spans="1:13" s="86" customFormat="1" ht="22" x14ac:dyDescent="0.7">
      <c r="A37" s="16" t="s">
        <v>149</v>
      </c>
      <c r="B37" s="66"/>
      <c r="C37" s="136">
        <f>SUM(C33:C35)</f>
        <v>-2259</v>
      </c>
      <c r="D37" s="145"/>
      <c r="E37" s="136">
        <f>SUM(E33:E35)</f>
        <v>-840</v>
      </c>
      <c r="F37" s="145"/>
      <c r="G37" s="136">
        <f>SUM(G33:G35)</f>
        <v>-2259</v>
      </c>
      <c r="H37" s="68"/>
      <c r="I37" s="136">
        <f>SUM(I33:I35)</f>
        <v>-840</v>
      </c>
      <c r="J37" s="75"/>
      <c r="K37" s="127"/>
      <c r="L37" s="87"/>
      <c r="M37" s="88"/>
    </row>
    <row r="38" spans="1:13" s="26" customFormat="1" ht="22" x14ac:dyDescent="0.7">
      <c r="A38" s="16" t="s">
        <v>170</v>
      </c>
      <c r="B38" s="14"/>
      <c r="C38" s="92">
        <f>C37</f>
        <v>-2259</v>
      </c>
      <c r="D38" s="139"/>
      <c r="E38" s="92">
        <f>E37</f>
        <v>-840</v>
      </c>
      <c r="F38" s="139"/>
      <c r="G38" s="92">
        <f>G37</f>
        <v>-2259</v>
      </c>
      <c r="H38" s="58"/>
      <c r="I38" s="92">
        <f>I37</f>
        <v>-840</v>
      </c>
      <c r="J38" s="82"/>
      <c r="K38" s="127"/>
      <c r="L38" s="127"/>
      <c r="M38" s="74"/>
    </row>
    <row r="39" spans="1:13" s="26" customFormat="1" thickBot="1" x14ac:dyDescent="0.75">
      <c r="A39" s="16" t="s">
        <v>81</v>
      </c>
      <c r="B39" s="14"/>
      <c r="C39" s="291">
        <f>C27+C38</f>
        <v>234210</v>
      </c>
      <c r="D39" s="139"/>
      <c r="E39" s="40">
        <f>E27+E38</f>
        <v>231900</v>
      </c>
      <c r="F39" s="139"/>
      <c r="G39" s="291">
        <f>G27+G38</f>
        <v>235108</v>
      </c>
      <c r="H39" s="22"/>
      <c r="I39" s="40">
        <f>I27+I38</f>
        <v>232868</v>
      </c>
      <c r="J39" s="75"/>
      <c r="K39" s="74"/>
      <c r="L39" s="74"/>
      <c r="M39" s="74"/>
    </row>
    <row r="40" spans="1:13" s="26" customFormat="1" thickTop="1" x14ac:dyDescent="0.7">
      <c r="A40" s="16"/>
      <c r="B40" s="14"/>
      <c r="C40" s="237"/>
      <c r="D40" s="139"/>
      <c r="E40" s="23"/>
      <c r="F40" s="139"/>
      <c r="G40" s="23"/>
      <c r="H40" s="58"/>
      <c r="I40" s="23"/>
      <c r="J40" s="75"/>
      <c r="K40" s="189"/>
      <c r="L40" s="127"/>
      <c r="M40" s="74"/>
    </row>
    <row r="41" spans="1:13" s="34" customFormat="1" ht="23" x14ac:dyDescent="0.7">
      <c r="A41" s="2" t="s">
        <v>122</v>
      </c>
      <c r="B41" s="32"/>
      <c r="C41" s="236"/>
      <c r="D41" s="20"/>
      <c r="E41" s="20"/>
      <c r="F41" s="20"/>
      <c r="G41" s="20"/>
      <c r="H41" s="20"/>
      <c r="I41" s="20"/>
      <c r="J41" s="75"/>
      <c r="K41" s="189"/>
      <c r="L41" s="190"/>
      <c r="M41" s="78"/>
    </row>
    <row r="42" spans="1:13" s="31" customFormat="1" ht="23" x14ac:dyDescent="0.7">
      <c r="A42" s="2" t="s">
        <v>88</v>
      </c>
      <c r="B42" s="32"/>
      <c r="C42" s="236"/>
      <c r="D42" s="20"/>
      <c r="E42" s="20"/>
      <c r="F42" s="20"/>
      <c r="G42" s="20"/>
      <c r="H42" s="20"/>
      <c r="I42" s="20"/>
      <c r="J42" s="75"/>
      <c r="K42" s="189"/>
      <c r="L42" s="189"/>
      <c r="M42" s="79"/>
    </row>
    <row r="43" spans="1:13" s="31" customFormat="1" ht="23" x14ac:dyDescent="0.7">
      <c r="A43" s="2"/>
      <c r="B43" s="32"/>
      <c r="C43" s="236"/>
      <c r="D43" s="20"/>
      <c r="E43" s="20"/>
      <c r="F43" s="20"/>
      <c r="G43" s="20"/>
      <c r="H43" s="20"/>
      <c r="I43" s="20"/>
      <c r="J43" s="75"/>
      <c r="K43" s="127"/>
      <c r="L43" s="189"/>
      <c r="M43" s="79"/>
    </row>
    <row r="44" spans="1:13" s="31" customFormat="1" ht="22" x14ac:dyDescent="0.7">
      <c r="A44" s="3"/>
      <c r="B44" s="7"/>
      <c r="C44" s="352" t="s">
        <v>96</v>
      </c>
      <c r="D44" s="352"/>
      <c r="E44" s="352"/>
      <c r="F44" s="47"/>
      <c r="G44" s="352" t="s">
        <v>97</v>
      </c>
      <c r="H44" s="352"/>
      <c r="I44" s="352"/>
      <c r="J44" s="75"/>
      <c r="K44" s="127"/>
      <c r="L44" s="189"/>
      <c r="M44" s="79"/>
    </row>
    <row r="45" spans="1:13" s="26" customFormat="1" ht="22" x14ac:dyDescent="0.7">
      <c r="A45" s="3"/>
      <c r="B45" s="7"/>
      <c r="C45" s="353" t="s">
        <v>167</v>
      </c>
      <c r="D45" s="353"/>
      <c r="E45" s="353"/>
      <c r="F45" s="47"/>
      <c r="G45" s="353" t="s">
        <v>167</v>
      </c>
      <c r="H45" s="353"/>
      <c r="I45" s="353"/>
      <c r="J45" s="75"/>
      <c r="K45" s="74"/>
      <c r="L45" s="74"/>
      <c r="M45" s="74"/>
    </row>
    <row r="46" spans="1:13" s="26" customFormat="1" ht="22" x14ac:dyDescent="0.7">
      <c r="A46" s="3"/>
      <c r="B46" s="7"/>
      <c r="C46" s="353" t="s">
        <v>94</v>
      </c>
      <c r="D46" s="353"/>
      <c r="E46" s="353"/>
      <c r="F46" s="47"/>
      <c r="G46" s="353" t="s">
        <v>94</v>
      </c>
      <c r="H46" s="351"/>
      <c r="I46" s="351"/>
      <c r="J46" s="75"/>
      <c r="K46" s="76"/>
      <c r="L46" s="74"/>
      <c r="M46" s="74"/>
    </row>
    <row r="47" spans="1:13" ht="21.5" x14ac:dyDescent="0.65">
      <c r="A47" s="73"/>
      <c r="B47" s="94"/>
      <c r="C47" s="45">
        <v>2567</v>
      </c>
      <c r="D47" s="46"/>
      <c r="E47" s="194">
        <v>2566</v>
      </c>
      <c r="F47" s="46"/>
      <c r="G47" s="194">
        <v>2567</v>
      </c>
      <c r="H47" s="194"/>
      <c r="I47" s="194">
        <v>2566</v>
      </c>
    </row>
    <row r="48" spans="1:13" ht="21.5" customHeight="1" x14ac:dyDescent="0.65">
      <c r="A48" s="73"/>
      <c r="B48" s="94"/>
      <c r="C48" s="350" t="s">
        <v>78</v>
      </c>
      <c r="D48" s="350"/>
      <c r="E48" s="350"/>
      <c r="F48" s="350"/>
      <c r="G48" s="350"/>
      <c r="H48" s="350"/>
      <c r="I48" s="350"/>
      <c r="K48" s="80"/>
    </row>
    <row r="49" spans="1:13" s="26" customFormat="1" ht="22" x14ac:dyDescent="0.7">
      <c r="A49" s="102" t="s">
        <v>126</v>
      </c>
      <c r="B49" s="14"/>
      <c r="C49" s="237"/>
      <c r="D49" s="139"/>
      <c r="E49" s="23"/>
      <c r="F49" s="139"/>
      <c r="G49" s="23"/>
      <c r="H49" s="58"/>
      <c r="I49" s="23"/>
      <c r="J49" s="75"/>
      <c r="K49" s="79"/>
      <c r="L49" s="74"/>
      <c r="M49" s="74"/>
    </row>
    <row r="50" spans="1:13" s="26" customFormat="1" ht="21.5" x14ac:dyDescent="0.65">
      <c r="A50" s="155" t="s">
        <v>120</v>
      </c>
      <c r="B50" s="14"/>
      <c r="C50" s="171">
        <v>236752</v>
      </c>
      <c r="D50" s="139"/>
      <c r="E50" s="171">
        <v>233045</v>
      </c>
      <c r="F50" s="139"/>
      <c r="G50" s="171">
        <v>237367</v>
      </c>
      <c r="H50" s="58"/>
      <c r="I50" s="171">
        <v>233708</v>
      </c>
      <c r="J50" s="75"/>
      <c r="K50" s="79"/>
      <c r="L50" s="74"/>
      <c r="M50" s="74"/>
    </row>
    <row r="51" spans="1:13" s="26" customFormat="1" ht="21.5" x14ac:dyDescent="0.65">
      <c r="A51" s="155" t="s">
        <v>121</v>
      </c>
      <c r="B51" s="14"/>
      <c r="C51" s="174">
        <v>-283</v>
      </c>
      <c r="D51" s="139"/>
      <c r="E51" s="169">
        <v>-305</v>
      </c>
      <c r="F51" s="139"/>
      <c r="G51" s="170">
        <v>0</v>
      </c>
      <c r="H51" s="168"/>
      <c r="I51" s="170">
        <v>0</v>
      </c>
      <c r="J51" s="75"/>
      <c r="K51" s="79"/>
      <c r="L51" s="74"/>
      <c r="M51" s="74"/>
    </row>
    <row r="52" spans="1:13" s="26" customFormat="1" thickBot="1" x14ac:dyDescent="0.75">
      <c r="A52" s="16"/>
      <c r="B52" s="14"/>
      <c r="C52" s="291">
        <f>C27</f>
        <v>236469</v>
      </c>
      <c r="D52" s="139"/>
      <c r="E52" s="40">
        <f>E27</f>
        <v>232740</v>
      </c>
      <c r="F52" s="139"/>
      <c r="G52" s="291">
        <f>G27</f>
        <v>237367</v>
      </c>
      <c r="H52" s="22"/>
      <c r="I52" s="40">
        <f>I27</f>
        <v>233708</v>
      </c>
      <c r="J52" s="75"/>
      <c r="K52" s="79"/>
      <c r="L52" s="74"/>
      <c r="M52" s="74"/>
    </row>
    <row r="53" spans="1:13" s="26" customFormat="1" thickTop="1" x14ac:dyDescent="0.7">
      <c r="A53" s="16"/>
      <c r="B53" s="14"/>
      <c r="C53" s="23"/>
      <c r="D53" s="139"/>
      <c r="E53" s="23"/>
      <c r="F53" s="139"/>
      <c r="G53" s="23"/>
      <c r="H53" s="58"/>
      <c r="I53" s="23"/>
      <c r="J53" s="75"/>
      <c r="K53" s="79"/>
      <c r="L53" s="74"/>
      <c r="M53" s="74"/>
    </row>
    <row r="54" spans="1:13" s="26" customFormat="1" ht="22" x14ac:dyDescent="0.7">
      <c r="A54" s="102" t="s">
        <v>135</v>
      </c>
      <c r="B54" s="14"/>
      <c r="C54" s="23"/>
      <c r="D54" s="139"/>
      <c r="E54" s="23"/>
      <c r="F54" s="139"/>
      <c r="G54" s="23"/>
      <c r="H54" s="58"/>
      <c r="I54" s="23"/>
      <c r="J54" s="75"/>
      <c r="K54" s="79"/>
      <c r="L54" s="74"/>
      <c r="M54" s="74"/>
    </row>
    <row r="55" spans="1:13" s="26" customFormat="1" ht="21.5" x14ac:dyDescent="0.65">
      <c r="A55" s="155" t="s">
        <v>120</v>
      </c>
      <c r="B55" s="14"/>
      <c r="C55" s="172">
        <v>234493</v>
      </c>
      <c r="D55" s="180"/>
      <c r="E55" s="172">
        <v>232205</v>
      </c>
      <c r="F55" s="180"/>
      <c r="G55" s="172">
        <v>235108</v>
      </c>
      <c r="H55" s="172"/>
      <c r="I55" s="172">
        <v>232868</v>
      </c>
      <c r="J55" s="75"/>
      <c r="K55" s="79"/>
      <c r="L55" s="74"/>
      <c r="M55" s="74"/>
    </row>
    <row r="56" spans="1:13" s="26" customFormat="1" ht="21.5" x14ac:dyDescent="0.65">
      <c r="A56" s="155" t="s">
        <v>121</v>
      </c>
      <c r="B56" s="14"/>
      <c r="C56" s="174">
        <v>-283</v>
      </c>
      <c r="D56" s="180"/>
      <c r="E56" s="174">
        <v>-305</v>
      </c>
      <c r="F56" s="180"/>
      <c r="G56" s="297">
        <v>0</v>
      </c>
      <c r="H56" s="172"/>
      <c r="I56" s="174">
        <v>0</v>
      </c>
      <c r="J56" s="75"/>
      <c r="K56" s="79"/>
      <c r="L56" s="74"/>
      <c r="M56" s="74"/>
    </row>
    <row r="57" spans="1:13" s="26" customFormat="1" thickBot="1" x14ac:dyDescent="0.75">
      <c r="A57" s="16"/>
      <c r="B57" s="14"/>
      <c r="C57" s="291">
        <f>C39</f>
        <v>234210</v>
      </c>
      <c r="D57" s="139"/>
      <c r="E57" s="40">
        <f>E39</f>
        <v>231900</v>
      </c>
      <c r="F57" s="139"/>
      <c r="G57" s="291">
        <f>G39</f>
        <v>235108</v>
      </c>
      <c r="H57" s="22"/>
      <c r="I57" s="40">
        <f>I39</f>
        <v>232868</v>
      </c>
      <c r="J57" s="75"/>
      <c r="K57" s="79"/>
      <c r="L57" s="74"/>
      <c r="M57" s="74"/>
    </row>
    <row r="58" spans="1:13" s="26" customFormat="1" thickTop="1" x14ac:dyDescent="0.7">
      <c r="A58" s="16"/>
      <c r="B58" s="14"/>
      <c r="C58" s="23"/>
      <c r="D58" s="139"/>
      <c r="E58" s="23"/>
      <c r="F58" s="139"/>
      <c r="G58" s="23"/>
      <c r="H58" s="58"/>
      <c r="I58" s="23"/>
      <c r="J58" s="75"/>
      <c r="K58" s="79"/>
      <c r="L58" s="74"/>
      <c r="M58" s="74"/>
    </row>
    <row r="59" spans="1:13" s="31" customFormat="1" ht="24" customHeight="1" thickBot="1" x14ac:dyDescent="0.75">
      <c r="A59" s="62" t="s">
        <v>90</v>
      </c>
      <c r="B59" s="14"/>
      <c r="C59" s="65">
        <f>C27/1181232.8</f>
        <v>0.2001883117366873</v>
      </c>
      <c r="D59" s="12"/>
      <c r="E59" s="65">
        <f>E27/1181232.8</f>
        <v>0.19703144037314235</v>
      </c>
      <c r="F59" s="12"/>
      <c r="G59" s="65">
        <f>G27/1181232.8</f>
        <v>0.20094853444638516</v>
      </c>
      <c r="H59" s="41"/>
      <c r="I59" s="65">
        <f>I27/1181232.8</f>
        <v>0.19785092320497702</v>
      </c>
      <c r="J59" s="75"/>
      <c r="K59" s="76"/>
      <c r="L59" s="79"/>
      <c r="M59" s="79"/>
    </row>
    <row r="60" spans="1:13" ht="22.5" customHeight="1" thickTop="1" x14ac:dyDescent="0.65"/>
    <row r="62" spans="1:13" ht="22.5" customHeight="1" x14ac:dyDescent="0.65">
      <c r="E62" s="25"/>
      <c r="G62" s="25"/>
      <c r="I62" s="25"/>
    </row>
    <row r="63" spans="1:13" ht="22.5" customHeight="1" x14ac:dyDescent="0.65">
      <c r="E63" s="56"/>
      <c r="G63" s="56"/>
      <c r="I63" s="56"/>
    </row>
  </sheetData>
  <mergeCells count="14">
    <mergeCell ref="C44:E44"/>
    <mergeCell ref="C45:E45"/>
    <mergeCell ref="C46:E46"/>
    <mergeCell ref="C48:I48"/>
    <mergeCell ref="G4:I4"/>
    <mergeCell ref="G5:I5"/>
    <mergeCell ref="G6:I6"/>
    <mergeCell ref="G44:I44"/>
    <mergeCell ref="G45:I45"/>
    <mergeCell ref="G46:I46"/>
    <mergeCell ref="C4:E4"/>
    <mergeCell ref="C5:E5"/>
    <mergeCell ref="C6:E6"/>
    <mergeCell ref="C8:I8"/>
  </mergeCells>
  <pageMargins left="0.8" right="0.8" top="0.48" bottom="0.5" header="0.5" footer="0.5"/>
  <pageSetup paperSize="9" scale="81" firstPageNumber="8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67F9F-6C15-45AF-93BC-39C78292CFC5}">
  <sheetPr>
    <tabColor rgb="FF00B050"/>
  </sheetPr>
  <dimension ref="A1:Q63"/>
  <sheetViews>
    <sheetView showGridLines="0" topLeftCell="A50" zoomScale="90" zoomScaleNormal="90" zoomScaleSheetLayoutView="90" workbookViewId="0">
      <selection activeCell="J32" sqref="J32"/>
    </sheetView>
  </sheetViews>
  <sheetFormatPr defaultColWidth="9.09765625" defaultRowHeight="22.5" customHeight="1" x14ac:dyDescent="0.65"/>
  <cols>
    <col min="1" max="1" width="45.19921875" style="28" customWidth="1"/>
    <col min="2" max="2" width="9.59765625" style="7" customWidth="1"/>
    <col min="3" max="3" width="15" style="235" customWidth="1"/>
    <col min="4" max="4" width="1.3984375" style="15" customWidth="1"/>
    <col min="5" max="5" width="15" style="15" customWidth="1"/>
    <col min="6" max="6" width="1.3984375" style="15" customWidth="1"/>
    <col min="7" max="7" width="14.8984375" style="15" customWidth="1"/>
    <col min="8" max="8" width="1.8984375" style="15" customWidth="1"/>
    <col min="9" max="9" width="14.8984375" style="15" customWidth="1"/>
    <col min="10" max="11" width="9.09765625" style="76"/>
    <col min="12" max="16384" width="9.09765625" style="27"/>
  </cols>
  <sheetData>
    <row r="1" spans="1:12" s="34" customFormat="1" ht="23" x14ac:dyDescent="0.7">
      <c r="A1" s="2" t="s">
        <v>122</v>
      </c>
      <c r="B1" s="32"/>
      <c r="C1" s="236"/>
      <c r="D1" s="20"/>
      <c r="E1" s="20"/>
      <c r="F1" s="20"/>
      <c r="G1" s="20"/>
      <c r="H1" s="20"/>
      <c r="I1" s="20"/>
      <c r="J1" s="78"/>
      <c r="K1" s="78"/>
    </row>
    <row r="2" spans="1:12" s="31" customFormat="1" ht="23" x14ac:dyDescent="0.7">
      <c r="A2" s="2" t="s">
        <v>88</v>
      </c>
      <c r="B2" s="32"/>
      <c r="C2" s="236"/>
      <c r="D2" s="20"/>
      <c r="E2" s="20"/>
      <c r="F2" s="20"/>
      <c r="G2" s="20"/>
      <c r="H2" s="20"/>
      <c r="I2" s="20"/>
      <c r="J2" s="79"/>
      <c r="K2" s="79"/>
    </row>
    <row r="3" spans="1:12" s="31" customFormat="1" ht="23" x14ac:dyDescent="0.7">
      <c r="A3" s="2"/>
      <c r="B3" s="32"/>
      <c r="C3" s="236"/>
      <c r="D3" s="20"/>
      <c r="E3" s="20"/>
      <c r="F3" s="20"/>
      <c r="G3" s="20"/>
      <c r="H3" s="20"/>
      <c r="I3" s="20"/>
      <c r="J3" s="79"/>
      <c r="K3" s="79"/>
    </row>
    <row r="4" spans="1:12" s="31" customFormat="1" ht="22" x14ac:dyDescent="0.7">
      <c r="A4" s="3"/>
      <c r="B4" s="7"/>
      <c r="C4" s="352" t="s">
        <v>96</v>
      </c>
      <c r="D4" s="352"/>
      <c r="E4" s="352"/>
      <c r="F4" s="47"/>
      <c r="G4" s="352" t="s">
        <v>97</v>
      </c>
      <c r="H4" s="352"/>
      <c r="I4" s="352"/>
      <c r="J4" s="79"/>
      <c r="K4" s="79"/>
    </row>
    <row r="5" spans="1:12" s="26" customFormat="1" ht="22" x14ac:dyDescent="0.7">
      <c r="A5" s="3"/>
      <c r="B5" s="7"/>
      <c r="C5" s="353" t="s">
        <v>165</v>
      </c>
      <c r="D5" s="353"/>
      <c r="E5" s="353"/>
      <c r="F5" s="47"/>
      <c r="G5" s="353" t="s">
        <v>165</v>
      </c>
      <c r="H5" s="353"/>
      <c r="I5" s="353"/>
      <c r="J5" s="74"/>
      <c r="K5" s="74"/>
    </row>
    <row r="6" spans="1:12" s="26" customFormat="1" ht="22" x14ac:dyDescent="0.7">
      <c r="A6" s="3"/>
      <c r="B6" s="7"/>
      <c r="C6" s="353" t="s">
        <v>94</v>
      </c>
      <c r="D6" s="353"/>
      <c r="E6" s="353"/>
      <c r="F6" s="47"/>
      <c r="G6" s="353" t="s">
        <v>94</v>
      </c>
      <c r="H6" s="351"/>
      <c r="I6" s="351"/>
      <c r="J6" s="74"/>
      <c r="K6" s="74"/>
    </row>
    <row r="7" spans="1:12" ht="21.5" x14ac:dyDescent="0.65">
      <c r="A7" s="73"/>
      <c r="B7" s="94" t="s">
        <v>0</v>
      </c>
      <c r="C7" s="45">
        <v>2567</v>
      </c>
      <c r="D7" s="46"/>
      <c r="E7" s="137">
        <v>2566</v>
      </c>
      <c r="F7" s="46"/>
      <c r="G7" s="137">
        <v>2567</v>
      </c>
      <c r="H7" s="137"/>
      <c r="I7" s="137">
        <v>2566</v>
      </c>
    </row>
    <row r="8" spans="1:12" ht="21.5" x14ac:dyDescent="0.65">
      <c r="A8" s="73"/>
      <c r="B8" s="94"/>
      <c r="C8" s="350" t="s">
        <v>78</v>
      </c>
      <c r="D8" s="350"/>
      <c r="E8" s="350"/>
      <c r="F8" s="350"/>
      <c r="G8" s="350"/>
      <c r="H8" s="350"/>
      <c r="I8" s="350"/>
    </row>
    <row r="9" spans="1:12" s="26" customFormat="1" ht="22" x14ac:dyDescent="0.7">
      <c r="A9" s="63" t="s">
        <v>31</v>
      </c>
      <c r="B9" s="14"/>
      <c r="C9" s="126">
        <v>1206928</v>
      </c>
      <c r="D9" s="298"/>
      <c r="E9" s="126">
        <v>1130031</v>
      </c>
      <c r="F9" s="298"/>
      <c r="G9" s="126">
        <v>1206928</v>
      </c>
      <c r="H9" s="126"/>
      <c r="I9" s="126">
        <v>1130031</v>
      </c>
      <c r="J9" s="74"/>
      <c r="K9" s="74"/>
    </row>
    <row r="10" spans="1:12" s="26" customFormat="1" ht="22" x14ac:dyDescent="0.7">
      <c r="A10" s="201" t="s">
        <v>150</v>
      </c>
      <c r="B10" s="14"/>
      <c r="C10" s="126">
        <f>'[49]F-3'!$W$15</f>
        <v>681</v>
      </c>
      <c r="D10" s="298"/>
      <c r="E10" s="126">
        <v>0</v>
      </c>
      <c r="F10" s="298"/>
      <c r="G10" s="126">
        <v>0</v>
      </c>
      <c r="H10" s="126"/>
      <c r="I10" s="126">
        <v>0</v>
      </c>
      <c r="J10" s="74"/>
      <c r="K10" s="74"/>
    </row>
    <row r="11" spans="1:12" s="26" customFormat="1" ht="22" x14ac:dyDescent="0.7">
      <c r="A11" s="201"/>
      <c r="B11" s="14"/>
      <c r="C11" s="290">
        <f>SUM(C9:C10)</f>
        <v>1207609</v>
      </c>
      <c r="D11" s="298"/>
      <c r="E11" s="290">
        <f>SUM(E9:E10)</f>
        <v>1130031</v>
      </c>
      <c r="F11" s="298"/>
      <c r="G11" s="290">
        <f>SUM(G9:G10)</f>
        <v>1206928</v>
      </c>
      <c r="H11" s="288"/>
      <c r="I11" s="290">
        <f>SUM(I9:I10)</f>
        <v>1130031</v>
      </c>
      <c r="J11" s="74"/>
      <c r="K11" s="74"/>
    </row>
    <row r="12" spans="1:12" s="31" customFormat="1" ht="21.5" x14ac:dyDescent="0.65">
      <c r="A12" s="17" t="s">
        <v>32</v>
      </c>
      <c r="B12" s="14"/>
      <c r="C12" s="289">
        <f>'[49]F-3'!$W$14</f>
        <v>-448460</v>
      </c>
      <c r="D12" s="299"/>
      <c r="E12" s="289">
        <v>-411909</v>
      </c>
      <c r="F12" s="299"/>
      <c r="G12" s="289">
        <v>-448460</v>
      </c>
      <c r="H12" s="173"/>
      <c r="I12" s="289">
        <v>-411909</v>
      </c>
      <c r="J12" s="79"/>
      <c r="K12" s="84"/>
    </row>
    <row r="13" spans="1:12" s="31" customFormat="1" ht="21.5" x14ac:dyDescent="0.65">
      <c r="A13" s="270" t="s">
        <v>151</v>
      </c>
      <c r="B13" s="14"/>
      <c r="C13" s="289">
        <f>'[49]F-3'!$W$16</f>
        <v>-1485</v>
      </c>
      <c r="D13" s="300"/>
      <c r="E13" s="289">
        <v>0</v>
      </c>
      <c r="F13" s="300"/>
      <c r="G13" s="126">
        <v>0</v>
      </c>
      <c r="H13" s="173"/>
      <c r="I13" s="289">
        <v>0</v>
      </c>
      <c r="J13" s="79"/>
      <c r="K13" s="84"/>
    </row>
    <row r="14" spans="1:12" s="26" customFormat="1" ht="22" x14ac:dyDescent="0.7">
      <c r="A14" s="16" t="s">
        <v>33</v>
      </c>
      <c r="B14" s="14"/>
      <c r="C14" s="290">
        <f>SUM(C11:C13)</f>
        <v>757664</v>
      </c>
      <c r="D14" s="299"/>
      <c r="E14" s="290">
        <f>SUM(E11:E13)</f>
        <v>718122</v>
      </c>
      <c r="F14" s="299"/>
      <c r="G14" s="290">
        <f>SUM(G11:G13)</f>
        <v>758468</v>
      </c>
      <c r="H14" s="210"/>
      <c r="I14" s="290">
        <f>SUM(I11:I13)</f>
        <v>718122</v>
      </c>
      <c r="J14" s="74"/>
      <c r="K14" s="85"/>
      <c r="L14" s="72"/>
    </row>
    <row r="15" spans="1:12" s="26" customFormat="1" ht="22" x14ac:dyDescent="0.7">
      <c r="A15" s="16"/>
      <c r="B15" s="14"/>
      <c r="C15" s="210"/>
      <c r="D15" s="299"/>
      <c r="E15" s="210"/>
      <c r="F15" s="299"/>
      <c r="G15" s="210"/>
      <c r="H15" s="173"/>
      <c r="I15" s="210"/>
      <c r="J15" s="74"/>
      <c r="K15" s="74"/>
    </row>
    <row r="16" spans="1:12" ht="21.5" x14ac:dyDescent="0.65">
      <c r="A16" s="17" t="s">
        <v>36</v>
      </c>
      <c r="B16" s="14"/>
      <c r="C16" s="126">
        <v>12958</v>
      </c>
      <c r="D16" s="299"/>
      <c r="E16" s="126">
        <v>12886</v>
      </c>
      <c r="F16" s="299"/>
      <c r="G16" s="126">
        <v>12784</v>
      </c>
      <c r="H16" s="126"/>
      <c r="I16" s="126">
        <v>12886</v>
      </c>
    </row>
    <row r="17" spans="1:17" ht="21.5" x14ac:dyDescent="0.65">
      <c r="A17" s="63" t="s">
        <v>14</v>
      </c>
      <c r="B17" s="14"/>
      <c r="C17" s="173">
        <f>'[49]F-3'!$W$21</f>
        <v>1575</v>
      </c>
      <c r="D17" s="299"/>
      <c r="E17" s="173">
        <v>542</v>
      </c>
      <c r="F17" s="299"/>
      <c r="G17" s="173">
        <v>1575</v>
      </c>
      <c r="H17" s="173"/>
      <c r="I17" s="173">
        <v>542</v>
      </c>
    </row>
    <row r="18" spans="1:17" ht="21.5" x14ac:dyDescent="0.65">
      <c r="A18" s="63" t="s">
        <v>71</v>
      </c>
      <c r="B18" s="14"/>
      <c r="C18" s="52">
        <f>-'[49]F-3'!$W$24</f>
        <v>-15213</v>
      </c>
      <c r="D18" s="299"/>
      <c r="E18" s="52">
        <v>-8443</v>
      </c>
      <c r="F18" s="299"/>
      <c r="G18" s="52">
        <v>-15213</v>
      </c>
      <c r="H18" s="50"/>
      <c r="I18" s="52">
        <v>-8443</v>
      </c>
    </row>
    <row r="19" spans="1:17" ht="21.5" x14ac:dyDescent="0.65">
      <c r="A19" s="63" t="s">
        <v>37</v>
      </c>
      <c r="B19" s="14">
        <v>2</v>
      </c>
      <c r="C19" s="287">
        <f>-'[49]F-3'!$W$25</f>
        <v>-112396</v>
      </c>
      <c r="D19" s="299"/>
      <c r="E19" s="287">
        <v>-109550</v>
      </c>
      <c r="F19" s="299"/>
      <c r="G19" s="287">
        <v>-110926</v>
      </c>
      <c r="H19" s="173"/>
      <c r="I19" s="287">
        <v>-108582</v>
      </c>
      <c r="P19" s="115"/>
      <c r="Q19" s="115"/>
    </row>
    <row r="20" spans="1:17" ht="22" x14ac:dyDescent="0.7">
      <c r="A20" s="16" t="s">
        <v>72</v>
      </c>
      <c r="B20" s="14"/>
      <c r="C20" s="290">
        <f>SUM(C14:C19)</f>
        <v>644588</v>
      </c>
      <c r="D20" s="299"/>
      <c r="E20" s="290">
        <f>SUM(E14:E19)</f>
        <v>613557</v>
      </c>
      <c r="F20" s="299"/>
      <c r="G20" s="290">
        <f>SUM(G14:G19)</f>
        <v>646688</v>
      </c>
      <c r="H20" s="173"/>
      <c r="I20" s="290">
        <f>SUM(I14:I19)</f>
        <v>614525</v>
      </c>
      <c r="P20" s="115"/>
      <c r="Q20" s="115"/>
    </row>
    <row r="21" spans="1:17" ht="22" x14ac:dyDescent="0.7">
      <c r="A21" s="16"/>
      <c r="B21" s="14"/>
      <c r="C21" s="233"/>
      <c r="D21" s="249"/>
      <c r="E21" s="233"/>
      <c r="F21" s="249"/>
      <c r="G21" s="233"/>
      <c r="H21" s="254"/>
      <c r="I21" s="233"/>
      <c r="P21" s="115"/>
      <c r="Q21" s="115"/>
    </row>
    <row r="22" spans="1:17" ht="22" x14ac:dyDescent="0.7">
      <c r="A22" s="201" t="s">
        <v>179</v>
      </c>
      <c r="B22" s="14"/>
      <c r="C22" s="233"/>
      <c r="D22" s="249"/>
      <c r="E22" s="233"/>
      <c r="F22" s="249"/>
      <c r="G22" s="233"/>
      <c r="H22" s="254"/>
      <c r="I22" s="233"/>
      <c r="P22" s="115"/>
      <c r="Q22" s="115"/>
    </row>
    <row r="23" spans="1:17" ht="21.5" x14ac:dyDescent="0.65">
      <c r="A23" s="201" t="s">
        <v>168</v>
      </c>
      <c r="B23" s="14"/>
      <c r="C23" s="257">
        <f>'[49]F-3'!$W$30</f>
        <v>1761</v>
      </c>
      <c r="D23" s="249"/>
      <c r="E23" s="186">
        <v>0</v>
      </c>
      <c r="F23" s="249"/>
      <c r="G23" s="257">
        <v>1761</v>
      </c>
      <c r="H23" s="254"/>
      <c r="I23" s="284">
        <v>0</v>
      </c>
      <c r="P23" s="115"/>
      <c r="Q23" s="115"/>
    </row>
    <row r="24" spans="1:17" ht="21.5" x14ac:dyDescent="0.65">
      <c r="A24" s="63" t="s">
        <v>28</v>
      </c>
      <c r="B24" s="14">
        <v>2</v>
      </c>
      <c r="C24" s="143">
        <f>-'[49]F-3'!$W$31</f>
        <v>-13497</v>
      </c>
      <c r="D24" s="240"/>
      <c r="E24" s="143">
        <f>-5845-1+1</f>
        <v>-5845</v>
      </c>
      <c r="F24" s="240"/>
      <c r="G24" s="143">
        <v>-13354</v>
      </c>
      <c r="H24" s="58"/>
      <c r="I24" s="143">
        <f>-5845-1+1</f>
        <v>-5845</v>
      </c>
      <c r="P24" s="115"/>
      <c r="Q24" s="115"/>
    </row>
    <row r="25" spans="1:17" s="26" customFormat="1" ht="22" x14ac:dyDescent="0.7">
      <c r="A25" s="16" t="s">
        <v>54</v>
      </c>
      <c r="B25" s="14"/>
      <c r="C25" s="233">
        <f>SUM(C20:C24)</f>
        <v>632852</v>
      </c>
      <c r="D25" s="249"/>
      <c r="E25" s="233">
        <f>SUM(E20:E24)</f>
        <v>607712</v>
      </c>
      <c r="F25" s="249"/>
      <c r="G25" s="233">
        <f>SUM(G20:G24)</f>
        <v>635095</v>
      </c>
      <c r="H25" s="250"/>
      <c r="I25" s="233">
        <f>SUM(I20:I24)</f>
        <v>608680</v>
      </c>
      <c r="J25" s="74"/>
      <c r="K25" s="74"/>
      <c r="P25" s="72"/>
      <c r="Q25" s="72"/>
    </row>
    <row r="26" spans="1:17" ht="21.5" x14ac:dyDescent="0.65">
      <c r="A26" s="17" t="s">
        <v>38</v>
      </c>
      <c r="B26" s="14"/>
      <c r="C26" s="144">
        <v>-129409</v>
      </c>
      <c r="D26" s="240"/>
      <c r="E26" s="144">
        <v>-121964</v>
      </c>
      <c r="F26" s="240"/>
      <c r="G26" s="144">
        <v>-129409</v>
      </c>
      <c r="H26" s="58"/>
      <c r="I26" s="144">
        <v>-121964</v>
      </c>
    </row>
    <row r="27" spans="1:17" s="26" customFormat="1" ht="22" x14ac:dyDescent="0.7">
      <c r="A27" s="16" t="s">
        <v>80</v>
      </c>
      <c r="B27" s="14"/>
      <c r="C27" s="226">
        <f>C25+C26</f>
        <v>503443</v>
      </c>
      <c r="D27" s="249"/>
      <c r="E27" s="256">
        <f>E25+E26</f>
        <v>485748</v>
      </c>
      <c r="F27" s="249"/>
      <c r="G27" s="226">
        <f>G25+G26</f>
        <v>505686</v>
      </c>
      <c r="H27" s="250"/>
      <c r="I27" s="256">
        <f>I25+I26</f>
        <v>486716</v>
      </c>
      <c r="J27" s="74"/>
      <c r="K27" s="74"/>
    </row>
    <row r="28" spans="1:17" s="26" customFormat="1" ht="22" x14ac:dyDescent="0.7">
      <c r="A28" s="16"/>
      <c r="B28" s="14"/>
      <c r="C28" s="23"/>
      <c r="D28" s="240"/>
      <c r="E28" s="23"/>
      <c r="F28" s="240"/>
      <c r="G28" s="23"/>
      <c r="H28" s="58"/>
      <c r="I28" s="23"/>
      <c r="J28" s="74"/>
      <c r="K28" s="74"/>
    </row>
    <row r="29" spans="1:17" s="86" customFormat="1" ht="22" x14ac:dyDescent="0.7">
      <c r="A29" s="16" t="s">
        <v>87</v>
      </c>
      <c r="B29" s="66"/>
      <c r="C29" s="241"/>
      <c r="D29" s="242"/>
      <c r="E29" s="241"/>
      <c r="F29" s="242"/>
      <c r="G29" s="241"/>
      <c r="H29" s="243"/>
      <c r="I29" s="241"/>
      <c r="J29" s="88"/>
      <c r="K29" s="88"/>
    </row>
    <row r="30" spans="1:17" s="86" customFormat="1" ht="22" x14ac:dyDescent="0.7">
      <c r="A30" s="55" t="s">
        <v>153</v>
      </c>
      <c r="B30" s="66"/>
      <c r="C30" s="241"/>
      <c r="D30" s="242"/>
      <c r="E30" s="241"/>
      <c r="F30" s="242"/>
      <c r="G30" s="241"/>
      <c r="H30" s="243"/>
      <c r="I30" s="241"/>
      <c r="J30" s="88"/>
      <c r="K30" s="88"/>
    </row>
    <row r="31" spans="1:17" s="86" customFormat="1" ht="22" x14ac:dyDescent="0.7">
      <c r="A31" s="55" t="s">
        <v>149</v>
      </c>
      <c r="B31" s="66"/>
      <c r="C31" s="241"/>
      <c r="D31" s="242"/>
      <c r="E31" s="241"/>
      <c r="F31" s="242"/>
      <c r="G31" s="241"/>
      <c r="H31" s="243"/>
      <c r="I31" s="241"/>
      <c r="J31" s="88"/>
      <c r="K31" s="88"/>
    </row>
    <row r="32" spans="1:17" s="86" customFormat="1" ht="22" x14ac:dyDescent="0.7">
      <c r="A32" s="63" t="s">
        <v>125</v>
      </c>
      <c r="B32" s="66"/>
      <c r="C32" s="241"/>
      <c r="D32" s="242"/>
      <c r="E32" s="241"/>
      <c r="F32" s="242"/>
      <c r="G32" s="241"/>
      <c r="H32" s="243"/>
      <c r="I32" s="241"/>
      <c r="J32" s="88"/>
      <c r="K32" s="88"/>
    </row>
    <row r="33" spans="1:11" s="86" customFormat="1" ht="22" x14ac:dyDescent="0.7">
      <c r="A33" s="63" t="s">
        <v>123</v>
      </c>
      <c r="B33" s="66"/>
      <c r="C33" s="244">
        <v>-2342</v>
      </c>
      <c r="D33" s="242"/>
      <c r="E33" s="244">
        <v>-700</v>
      </c>
      <c r="F33" s="242"/>
      <c r="G33" s="244">
        <v>-2342</v>
      </c>
      <c r="H33" s="243"/>
      <c r="I33" s="244">
        <v>-700</v>
      </c>
      <c r="J33" s="88"/>
      <c r="K33" s="88"/>
    </row>
    <row r="34" spans="1:11" s="86" customFormat="1" ht="21.5" x14ac:dyDescent="0.65">
      <c r="A34" s="67" t="s">
        <v>111</v>
      </c>
      <c r="B34" s="66"/>
      <c r="C34" s="244"/>
      <c r="D34" s="242"/>
      <c r="E34" s="244"/>
      <c r="F34" s="242"/>
      <c r="G34" s="244"/>
      <c r="H34" s="245"/>
      <c r="I34" s="244"/>
      <c r="J34" s="88"/>
      <c r="K34" s="88"/>
    </row>
    <row r="35" spans="1:11" s="86" customFormat="1" ht="21.5" x14ac:dyDescent="0.65">
      <c r="A35" s="67" t="s">
        <v>112</v>
      </c>
      <c r="B35" s="66"/>
      <c r="C35" s="246">
        <v>468</v>
      </c>
      <c r="D35" s="242"/>
      <c r="E35" s="246">
        <v>140</v>
      </c>
      <c r="F35" s="242"/>
      <c r="G35" s="246">
        <v>468</v>
      </c>
      <c r="H35" s="245"/>
      <c r="I35" s="246">
        <v>140</v>
      </c>
      <c r="J35" s="87"/>
      <c r="K35" s="88"/>
    </row>
    <row r="36" spans="1:11" s="86" customFormat="1" ht="22" x14ac:dyDescent="0.7">
      <c r="A36" s="16" t="s">
        <v>148</v>
      </c>
      <c r="B36" s="66"/>
      <c r="C36" s="247"/>
      <c r="D36" s="247"/>
      <c r="E36" s="247"/>
      <c r="F36" s="247"/>
      <c r="G36" s="247"/>
      <c r="H36" s="247"/>
      <c r="I36" s="247"/>
      <c r="J36" s="87"/>
      <c r="K36" s="88"/>
    </row>
    <row r="37" spans="1:11" s="86" customFormat="1" ht="22" x14ac:dyDescent="0.7">
      <c r="A37" s="16" t="s">
        <v>149</v>
      </c>
      <c r="B37" s="66"/>
      <c r="C37" s="136">
        <f>SUM(C33:C35)</f>
        <v>-1874</v>
      </c>
      <c r="D37" s="252"/>
      <c r="E37" s="251">
        <f>SUM(E33:E35)</f>
        <v>-560</v>
      </c>
      <c r="F37" s="252"/>
      <c r="G37" s="136">
        <f>SUM(G33:G35)</f>
        <v>-1874</v>
      </c>
      <c r="H37" s="253"/>
      <c r="I37" s="251">
        <f>SUM(I33:I35)</f>
        <v>-560</v>
      </c>
      <c r="J37" s="87"/>
      <c r="K37" s="88"/>
    </row>
    <row r="38" spans="1:11" s="26" customFormat="1" ht="22" x14ac:dyDescent="0.7">
      <c r="A38" s="16" t="s">
        <v>170</v>
      </c>
      <c r="B38" s="14"/>
      <c r="C38" s="92">
        <f>C37</f>
        <v>-1874</v>
      </c>
      <c r="D38" s="249"/>
      <c r="E38" s="255">
        <f>E37</f>
        <v>-560</v>
      </c>
      <c r="F38" s="249"/>
      <c r="G38" s="92">
        <f>G37</f>
        <v>-1874</v>
      </c>
      <c r="H38" s="254"/>
      <c r="I38" s="255">
        <f>I37</f>
        <v>-560</v>
      </c>
      <c r="J38" s="127"/>
      <c r="K38" s="74"/>
    </row>
    <row r="39" spans="1:11" s="26" customFormat="1" thickBot="1" x14ac:dyDescent="0.75">
      <c r="A39" s="16" t="s">
        <v>81</v>
      </c>
      <c r="B39" s="14"/>
      <c r="C39" s="291">
        <f>C27+C38</f>
        <v>501569</v>
      </c>
      <c r="D39" s="249"/>
      <c r="E39" s="232">
        <f>E27+E38</f>
        <v>485188</v>
      </c>
      <c r="F39" s="249"/>
      <c r="G39" s="295">
        <f>G27+G38</f>
        <v>503812</v>
      </c>
      <c r="H39" s="250"/>
      <c r="I39" s="232">
        <f>I27+I38</f>
        <v>486156</v>
      </c>
      <c r="J39" s="74"/>
      <c r="K39" s="74"/>
    </row>
    <row r="40" spans="1:11" s="26" customFormat="1" thickTop="1" x14ac:dyDescent="0.7">
      <c r="A40" s="16"/>
      <c r="B40" s="14"/>
      <c r="C40" s="237"/>
      <c r="D40" s="139"/>
      <c r="E40" s="23"/>
      <c r="F40" s="139"/>
      <c r="G40" s="23"/>
      <c r="H40" s="58"/>
      <c r="I40" s="23"/>
      <c r="J40" s="74"/>
      <c r="K40" s="74"/>
    </row>
    <row r="41" spans="1:11" s="34" customFormat="1" ht="23" x14ac:dyDescent="0.7">
      <c r="A41" s="2" t="s">
        <v>122</v>
      </c>
      <c r="B41" s="32"/>
      <c r="C41" s="236"/>
      <c r="D41" s="20"/>
      <c r="E41" s="20"/>
      <c r="F41" s="20"/>
      <c r="G41" s="20"/>
      <c r="H41" s="20"/>
      <c r="I41" s="20"/>
      <c r="J41" s="78"/>
      <c r="K41" s="78"/>
    </row>
    <row r="42" spans="1:11" s="31" customFormat="1" ht="23" x14ac:dyDescent="0.7">
      <c r="A42" s="2" t="s">
        <v>88</v>
      </c>
      <c r="B42" s="32"/>
      <c r="C42" s="236"/>
      <c r="D42" s="20"/>
      <c r="E42" s="20"/>
      <c r="F42" s="20"/>
      <c r="G42" s="20"/>
      <c r="H42" s="20"/>
      <c r="I42" s="20"/>
      <c r="J42" s="79"/>
      <c r="K42" s="79"/>
    </row>
    <row r="43" spans="1:11" s="31" customFormat="1" ht="23" x14ac:dyDescent="0.7">
      <c r="A43" s="2"/>
      <c r="B43" s="32"/>
      <c r="C43" s="236"/>
      <c r="D43" s="20"/>
      <c r="E43" s="20"/>
      <c r="F43" s="20"/>
      <c r="G43" s="20"/>
      <c r="H43" s="20"/>
      <c r="I43" s="20"/>
      <c r="J43" s="79"/>
      <c r="K43" s="79"/>
    </row>
    <row r="44" spans="1:11" s="31" customFormat="1" ht="22" x14ac:dyDescent="0.7">
      <c r="A44" s="3"/>
      <c r="B44" s="7"/>
      <c r="C44" s="352" t="s">
        <v>96</v>
      </c>
      <c r="D44" s="352"/>
      <c r="E44" s="352"/>
      <c r="F44" s="47"/>
      <c r="G44" s="352" t="s">
        <v>97</v>
      </c>
      <c r="H44" s="352"/>
      <c r="I44" s="352"/>
      <c r="J44" s="79"/>
      <c r="K44" s="79"/>
    </row>
    <row r="45" spans="1:11" s="26" customFormat="1" ht="22" x14ac:dyDescent="0.7">
      <c r="A45" s="3"/>
      <c r="B45" s="7"/>
      <c r="C45" s="354" t="s">
        <v>165</v>
      </c>
      <c r="D45" s="354"/>
      <c r="E45" s="354"/>
      <c r="F45" s="47"/>
      <c r="G45" s="353" t="s">
        <v>165</v>
      </c>
      <c r="H45" s="353"/>
      <c r="I45" s="353"/>
      <c r="J45" s="74"/>
      <c r="K45" s="74"/>
    </row>
    <row r="46" spans="1:11" s="26" customFormat="1" ht="22" x14ac:dyDescent="0.7">
      <c r="A46" s="3"/>
      <c r="B46" s="7"/>
      <c r="C46" s="353" t="s">
        <v>94</v>
      </c>
      <c r="D46" s="353"/>
      <c r="E46" s="353"/>
      <c r="F46" s="47"/>
      <c r="G46" s="353" t="s">
        <v>94</v>
      </c>
      <c r="H46" s="351"/>
      <c r="I46" s="351"/>
      <c r="J46" s="74"/>
      <c r="K46" s="74"/>
    </row>
    <row r="47" spans="1:11" ht="21.5" x14ac:dyDescent="0.65">
      <c r="A47" s="73"/>
      <c r="B47" s="94"/>
      <c r="C47" s="45">
        <v>2567</v>
      </c>
      <c r="D47" s="46"/>
      <c r="E47" s="192">
        <v>2566</v>
      </c>
      <c r="F47" s="46"/>
      <c r="G47" s="192">
        <v>2567</v>
      </c>
      <c r="H47" s="192"/>
      <c r="I47" s="192">
        <v>2566</v>
      </c>
    </row>
    <row r="48" spans="1:11" ht="21.5" x14ac:dyDescent="0.65">
      <c r="A48" s="73"/>
      <c r="B48" s="94"/>
      <c r="C48" s="350" t="s">
        <v>78</v>
      </c>
      <c r="D48" s="350"/>
      <c r="E48" s="350"/>
      <c r="F48" s="350"/>
      <c r="G48" s="350"/>
      <c r="H48" s="350"/>
      <c r="I48" s="350"/>
    </row>
    <row r="49" spans="1:11" s="26" customFormat="1" ht="22" x14ac:dyDescent="0.7">
      <c r="A49" s="102" t="s">
        <v>126</v>
      </c>
      <c r="B49" s="14"/>
      <c r="C49" s="237"/>
      <c r="D49" s="139"/>
      <c r="E49" s="23"/>
      <c r="F49" s="139"/>
      <c r="G49" s="23"/>
      <c r="H49" s="58"/>
      <c r="I49" s="23"/>
      <c r="J49" s="74"/>
      <c r="K49" s="74"/>
    </row>
    <row r="50" spans="1:11" s="26" customFormat="1" ht="21.5" x14ac:dyDescent="0.65">
      <c r="A50" s="155" t="s">
        <v>120</v>
      </c>
      <c r="B50" s="14"/>
      <c r="C50" s="171">
        <f>C52-C51</f>
        <v>504150</v>
      </c>
      <c r="D50" s="248"/>
      <c r="E50" s="171">
        <f>E52-E51</f>
        <v>486053</v>
      </c>
      <c r="F50" s="248"/>
      <c r="G50" s="171">
        <f>G52-G51</f>
        <v>505686</v>
      </c>
      <c r="H50" s="140"/>
      <c r="I50" s="171">
        <v>486716</v>
      </c>
      <c r="J50" s="74"/>
      <c r="K50" s="74"/>
    </row>
    <row r="51" spans="1:11" s="26" customFormat="1" ht="21.5" x14ac:dyDescent="0.65">
      <c r="A51" s="155" t="s">
        <v>121</v>
      </c>
      <c r="B51" s="14"/>
      <c r="C51" s="169">
        <v>-707</v>
      </c>
      <c r="D51" s="248"/>
      <c r="E51" s="169">
        <v>-305</v>
      </c>
      <c r="F51" s="248"/>
      <c r="G51" s="238">
        <v>0</v>
      </c>
      <c r="H51" s="140"/>
      <c r="I51" s="238">
        <v>0</v>
      </c>
      <c r="J51" s="74"/>
      <c r="K51" s="74"/>
    </row>
    <row r="52" spans="1:11" s="26" customFormat="1" thickBot="1" x14ac:dyDescent="0.75">
      <c r="A52" s="16"/>
      <c r="B52" s="14"/>
      <c r="C52" s="232">
        <f>C27</f>
        <v>503443</v>
      </c>
      <c r="D52" s="249"/>
      <c r="E52" s="232">
        <f>E27</f>
        <v>485748</v>
      </c>
      <c r="F52" s="249"/>
      <c r="G52" s="232">
        <f>G27</f>
        <v>505686</v>
      </c>
      <c r="H52" s="250"/>
      <c r="I52" s="232">
        <f>SUM(I50:I51)</f>
        <v>486716</v>
      </c>
      <c r="J52" s="74"/>
      <c r="K52" s="74"/>
    </row>
    <row r="53" spans="1:11" s="26" customFormat="1" thickTop="1" x14ac:dyDescent="0.7">
      <c r="A53" s="16"/>
      <c r="B53" s="14"/>
      <c r="C53" s="23"/>
      <c r="D53" s="240"/>
      <c r="E53" s="23"/>
      <c r="F53" s="240"/>
      <c r="G53" s="23"/>
      <c r="H53" s="58"/>
      <c r="I53" s="23"/>
      <c r="J53" s="74"/>
      <c r="K53" s="74"/>
    </row>
    <row r="54" spans="1:11" s="26" customFormat="1" ht="22" x14ac:dyDescent="0.7">
      <c r="A54" s="102" t="s">
        <v>135</v>
      </c>
      <c r="B54" s="14"/>
      <c r="C54" s="23"/>
      <c r="D54" s="240"/>
      <c r="E54" s="23"/>
      <c r="F54" s="240"/>
      <c r="G54" s="23"/>
      <c r="H54" s="58"/>
      <c r="I54" s="23"/>
      <c r="J54" s="74"/>
      <c r="K54" s="74"/>
    </row>
    <row r="55" spans="1:11" s="26" customFormat="1" ht="21.5" x14ac:dyDescent="0.65">
      <c r="A55" s="155" t="s">
        <v>120</v>
      </c>
      <c r="B55" s="14"/>
      <c r="C55" s="172">
        <f>C57-C56</f>
        <v>502276</v>
      </c>
      <c r="D55" s="258"/>
      <c r="E55" s="257">
        <f>E57-E56</f>
        <v>485493</v>
      </c>
      <c r="F55" s="258"/>
      <c r="G55" s="172">
        <f>G57-G56</f>
        <v>503812</v>
      </c>
      <c r="H55" s="259"/>
      <c r="I55" s="257">
        <f>I57-I56</f>
        <v>486156</v>
      </c>
      <c r="J55" s="74"/>
      <c r="K55" s="74"/>
    </row>
    <row r="56" spans="1:11" s="26" customFormat="1" ht="21.5" x14ac:dyDescent="0.65">
      <c r="A56" s="155" t="s">
        <v>121</v>
      </c>
      <c r="B56" s="14"/>
      <c r="C56" s="169">
        <v>-707</v>
      </c>
      <c r="D56" s="248"/>
      <c r="E56" s="169">
        <v>-305</v>
      </c>
      <c r="F56" s="248"/>
      <c r="G56" s="238">
        <v>0</v>
      </c>
      <c r="H56" s="140"/>
      <c r="I56" s="238">
        <v>0</v>
      </c>
      <c r="J56" s="74"/>
      <c r="K56" s="74"/>
    </row>
    <row r="57" spans="1:11" s="26" customFormat="1" thickBot="1" x14ac:dyDescent="0.75">
      <c r="A57" s="16"/>
      <c r="B57" s="14"/>
      <c r="C57" s="291">
        <f>C39</f>
        <v>501569</v>
      </c>
      <c r="D57" s="249"/>
      <c r="E57" s="232">
        <f>E39</f>
        <v>485188</v>
      </c>
      <c r="F57" s="249"/>
      <c r="G57" s="291">
        <f>G39</f>
        <v>503812</v>
      </c>
      <c r="H57" s="250"/>
      <c r="I57" s="232">
        <f>I39</f>
        <v>486156</v>
      </c>
      <c r="J57" s="74"/>
      <c r="K57" s="74"/>
    </row>
    <row r="58" spans="1:11" s="26" customFormat="1" thickTop="1" x14ac:dyDescent="0.7">
      <c r="A58" s="16"/>
      <c r="B58" s="14"/>
      <c r="C58" s="23"/>
      <c r="D58" s="139"/>
      <c r="E58" s="23"/>
      <c r="F58" s="139"/>
      <c r="G58" s="23"/>
      <c r="H58" s="58"/>
      <c r="I58" s="23"/>
      <c r="J58" s="74"/>
      <c r="K58" s="74"/>
    </row>
    <row r="59" spans="1:11" s="31" customFormat="1" ht="24" customHeight="1" thickBot="1" x14ac:dyDescent="0.75">
      <c r="A59" s="62" t="s">
        <v>90</v>
      </c>
      <c r="B59" s="14"/>
      <c r="C59" s="65">
        <f>C50/1181232.8</f>
        <v>0.42679986536100251</v>
      </c>
      <c r="D59" s="12"/>
      <c r="E59" s="65">
        <f>E50/1181232.8</f>
        <v>0.41147943064229164</v>
      </c>
      <c r="F59" s="12"/>
      <c r="G59" s="65">
        <f>G50/1181232.8</f>
        <v>0.42810020175531865</v>
      </c>
      <c r="H59" s="41"/>
      <c r="I59" s="65">
        <f>I50/1181232.8</f>
        <v>0.41204070865624454</v>
      </c>
      <c r="J59" s="79"/>
      <c r="K59" s="79"/>
    </row>
    <row r="60" spans="1:11" ht="22.5" customHeight="1" thickTop="1" x14ac:dyDescent="0.65"/>
    <row r="62" spans="1:11" ht="22.5" customHeight="1" x14ac:dyDescent="0.65">
      <c r="E62" s="25"/>
      <c r="G62" s="25"/>
      <c r="I62" s="25"/>
    </row>
    <row r="63" spans="1:11" ht="22.5" customHeight="1" x14ac:dyDescent="0.65">
      <c r="E63" s="56"/>
      <c r="G63" s="56"/>
      <c r="I63" s="56"/>
    </row>
  </sheetData>
  <mergeCells count="14">
    <mergeCell ref="C48:I48"/>
    <mergeCell ref="G46:I46"/>
    <mergeCell ref="C4:E4"/>
    <mergeCell ref="C5:E5"/>
    <mergeCell ref="C6:E6"/>
    <mergeCell ref="C8:I8"/>
    <mergeCell ref="C44:E44"/>
    <mergeCell ref="C45:E45"/>
    <mergeCell ref="C46:E46"/>
    <mergeCell ref="G4:I4"/>
    <mergeCell ref="G5:I5"/>
    <mergeCell ref="G6:I6"/>
    <mergeCell ref="G44:I44"/>
    <mergeCell ref="G45:I45"/>
  </mergeCells>
  <pageMargins left="0.8" right="0.8" top="0.48" bottom="0.5" header="0.5" footer="0.5"/>
  <pageSetup paperSize="9" scale="81" firstPageNumber="10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2ED8-DDF9-4357-9EAE-F3CBB3F13807}">
  <sheetPr>
    <tabColor rgb="FF00B050"/>
    <pageSetUpPr fitToPage="1"/>
  </sheetPr>
  <dimension ref="A1:U32"/>
  <sheetViews>
    <sheetView showGridLines="0" topLeftCell="A17" zoomScale="85" zoomScaleNormal="85" zoomScaleSheetLayoutView="64" workbookViewId="0">
      <selection activeCell="O32" sqref="O32"/>
    </sheetView>
  </sheetViews>
  <sheetFormatPr defaultColWidth="9.09765625" defaultRowHeight="21.75" customHeight="1" x14ac:dyDescent="0.65"/>
  <cols>
    <col min="1" max="1" width="55.59765625" style="99" bestFit="1" customWidth="1"/>
    <col min="2" max="2" width="9.09765625" style="1" customWidth="1"/>
    <col min="3" max="3" width="14.59765625" style="99" bestFit="1" customWidth="1"/>
    <col min="4" max="4" width="1.5" style="99" customWidth="1"/>
    <col min="5" max="5" width="14.59765625" style="99" bestFit="1" customWidth="1"/>
    <col min="6" max="6" width="1.19921875" style="99" customWidth="1"/>
    <col min="7" max="7" width="12.8984375" style="99" bestFit="1" customWidth="1"/>
    <col min="8" max="8" width="1.19921875" style="99" customWidth="1"/>
    <col min="9" max="9" width="14.59765625" style="99" bestFit="1" customWidth="1"/>
    <col min="10" max="10" width="1.19921875" style="99" customWidth="1"/>
    <col min="11" max="11" width="17.8984375" style="99" bestFit="1" customWidth="1"/>
    <col min="12" max="12" width="1.19921875" style="99" customWidth="1"/>
    <col min="13" max="13" width="17.8984375" style="99" bestFit="1" customWidth="1"/>
    <col min="14" max="14" width="1.19921875" style="99" customWidth="1"/>
    <col min="15" max="15" width="16.19921875" style="99" bestFit="1" customWidth="1"/>
    <col min="16" max="16" width="1.19921875" style="99" customWidth="1"/>
    <col min="17" max="17" width="14.59765625" style="99" bestFit="1" customWidth="1"/>
    <col min="18" max="18" width="12.59765625" style="99" bestFit="1" customWidth="1"/>
    <col min="19" max="16384" width="9.09765625" style="99"/>
  </cols>
  <sheetData>
    <row r="1" spans="1:18" ht="23" x14ac:dyDescent="0.7">
      <c r="A1" s="98" t="s">
        <v>122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59"/>
      <c r="R1" s="100"/>
    </row>
    <row r="2" spans="1:18" ht="23" x14ac:dyDescent="0.7">
      <c r="A2" s="98" t="s">
        <v>138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0"/>
    </row>
    <row r="3" spans="1:18" ht="22" x14ac:dyDescent="0.7">
      <c r="A3" s="150"/>
      <c r="C3" s="151"/>
      <c r="D3" s="151"/>
      <c r="E3" s="151"/>
      <c r="F3" s="151"/>
      <c r="G3" s="151"/>
      <c r="H3" s="151"/>
      <c r="I3" s="132"/>
      <c r="J3" s="132"/>
      <c r="K3" s="151"/>
      <c r="L3" s="166"/>
      <c r="M3" s="151"/>
      <c r="N3" s="166"/>
      <c r="O3" s="151"/>
      <c r="P3" s="151"/>
      <c r="Q3" s="151"/>
      <c r="R3" s="100"/>
    </row>
    <row r="4" spans="1:18" ht="25" customHeight="1" x14ac:dyDescent="0.7">
      <c r="A4" s="150"/>
      <c r="C4" s="351" t="s">
        <v>96</v>
      </c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100"/>
    </row>
    <row r="5" spans="1:18" ht="21.5" x14ac:dyDescent="0.65">
      <c r="A5" s="151"/>
      <c r="C5" s="151"/>
      <c r="D5" s="151"/>
      <c r="E5" s="151"/>
      <c r="F5" s="137"/>
      <c r="G5" s="151"/>
      <c r="H5" s="151"/>
      <c r="I5" s="151"/>
      <c r="J5" s="151"/>
      <c r="K5" s="137" t="s">
        <v>47</v>
      </c>
      <c r="L5" s="151"/>
      <c r="M5" s="80"/>
      <c r="N5" s="151"/>
      <c r="O5" s="80"/>
      <c r="P5" s="151"/>
      <c r="Q5" s="151"/>
      <c r="R5" s="100"/>
    </row>
    <row r="6" spans="1:18" ht="21.5" x14ac:dyDescent="0.65">
      <c r="A6" s="151"/>
      <c r="C6" s="151"/>
      <c r="D6" s="151"/>
      <c r="E6" s="151"/>
      <c r="F6" s="137"/>
      <c r="G6" s="355" t="s">
        <v>19</v>
      </c>
      <c r="H6" s="355"/>
      <c r="I6" s="355"/>
      <c r="J6" s="137"/>
      <c r="K6" s="152" t="s">
        <v>48</v>
      </c>
      <c r="L6" s="165"/>
      <c r="M6" s="80"/>
      <c r="N6" s="165"/>
      <c r="O6" s="80"/>
      <c r="P6" s="151"/>
      <c r="Q6" s="151"/>
      <c r="R6" s="100"/>
    </row>
    <row r="7" spans="1:18" ht="21.5" x14ac:dyDescent="0.65">
      <c r="A7" s="153"/>
      <c r="B7" s="160"/>
      <c r="C7" s="137"/>
      <c r="D7" s="137"/>
      <c r="E7" s="137"/>
      <c r="F7" s="137"/>
      <c r="G7" s="151"/>
      <c r="H7" s="137"/>
      <c r="I7" s="151"/>
      <c r="J7" s="137"/>
      <c r="K7" s="137" t="s">
        <v>73</v>
      </c>
      <c r="L7" s="165"/>
      <c r="M7" s="165"/>
      <c r="N7" s="165"/>
      <c r="O7" s="165"/>
      <c r="P7" s="151"/>
      <c r="Q7" s="151"/>
      <c r="R7" s="100"/>
    </row>
    <row r="8" spans="1:18" ht="21.5" x14ac:dyDescent="0.65">
      <c r="A8" s="153"/>
      <c r="C8" s="268" t="s">
        <v>154</v>
      </c>
      <c r="D8" s="268"/>
      <c r="E8" s="268" t="s">
        <v>82</v>
      </c>
      <c r="F8" s="268"/>
      <c r="G8" s="268" t="s">
        <v>34</v>
      </c>
      <c r="H8" s="268"/>
      <c r="I8" s="268" t="s">
        <v>25</v>
      </c>
      <c r="J8" s="268"/>
      <c r="K8" s="268" t="s">
        <v>75</v>
      </c>
      <c r="L8" s="268"/>
      <c r="M8" s="268" t="s">
        <v>155</v>
      </c>
      <c r="N8" s="268"/>
      <c r="O8" s="268" t="s">
        <v>131</v>
      </c>
      <c r="P8"/>
      <c r="Q8" s="268" t="s">
        <v>155</v>
      </c>
      <c r="R8" s="100"/>
    </row>
    <row r="9" spans="1:18" ht="21.5" x14ac:dyDescent="0.65">
      <c r="A9" s="153"/>
      <c r="B9" s="1" t="s">
        <v>0</v>
      </c>
      <c r="C9" s="268" t="s">
        <v>21</v>
      </c>
      <c r="D9" s="268"/>
      <c r="E9" s="268" t="s">
        <v>156</v>
      </c>
      <c r="F9" s="268"/>
      <c r="G9" s="268" t="s">
        <v>26</v>
      </c>
      <c r="H9" s="268"/>
      <c r="I9" s="268" t="s">
        <v>27</v>
      </c>
      <c r="J9" s="268"/>
      <c r="K9" s="268" t="s">
        <v>76</v>
      </c>
      <c r="L9" s="268"/>
      <c r="M9" s="268" t="s">
        <v>133</v>
      </c>
      <c r="N9" s="268"/>
      <c r="O9" s="268" t="s">
        <v>132</v>
      </c>
      <c r="P9"/>
      <c r="Q9" s="268" t="s">
        <v>157</v>
      </c>
      <c r="R9" s="100"/>
    </row>
    <row r="10" spans="1:18" ht="21.5" x14ac:dyDescent="0.65">
      <c r="A10" s="151"/>
      <c r="B10" s="160"/>
      <c r="C10" s="356" t="s">
        <v>78</v>
      </c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100"/>
    </row>
    <row r="11" spans="1:18" ht="22" x14ac:dyDescent="0.7">
      <c r="A11" s="102" t="s">
        <v>134</v>
      </c>
      <c r="B11" s="160"/>
      <c r="C11" s="133"/>
      <c r="D11" s="133"/>
      <c r="E11" s="133"/>
      <c r="F11" s="133"/>
      <c r="G11" s="133"/>
      <c r="H11" s="133"/>
      <c r="I11" s="133"/>
      <c r="J11" s="133"/>
      <c r="K11" s="133"/>
      <c r="L11" s="167"/>
      <c r="M11" s="167"/>
      <c r="N11" s="167"/>
      <c r="O11" s="167"/>
      <c r="P11" s="133"/>
      <c r="Q11" s="133"/>
      <c r="R11" s="100"/>
    </row>
    <row r="12" spans="1:18" ht="22" x14ac:dyDescent="0.7">
      <c r="A12" s="102" t="s">
        <v>113</v>
      </c>
      <c r="B12" s="160"/>
      <c r="C12" s="18">
        <v>6142411</v>
      </c>
      <c r="D12" s="18"/>
      <c r="E12" s="18">
        <v>1448520</v>
      </c>
      <c r="F12" s="18"/>
      <c r="G12" s="18">
        <v>614241</v>
      </c>
      <c r="H12" s="18"/>
      <c r="I12" s="18">
        <v>1577518</v>
      </c>
      <c r="J12" s="18"/>
      <c r="K12" s="18">
        <v>-10990</v>
      </c>
      <c r="L12" s="18"/>
      <c r="M12" s="18">
        <f>SUM(C12:K12)</f>
        <v>9771700</v>
      </c>
      <c r="N12" s="18"/>
      <c r="O12" s="18">
        <v>0</v>
      </c>
      <c r="P12" s="18"/>
      <c r="Q12" s="18">
        <f>M12+O12</f>
        <v>9771700</v>
      </c>
      <c r="R12" s="100"/>
    </row>
    <row r="13" spans="1:18" ht="22" x14ac:dyDescent="0.7">
      <c r="A13" s="24"/>
      <c r="B13" s="160"/>
      <c r="C13" s="70"/>
      <c r="D13" s="70"/>
      <c r="E13" s="70"/>
      <c r="F13" s="52"/>
      <c r="G13" s="70"/>
      <c r="H13" s="52"/>
      <c r="I13" s="70"/>
      <c r="J13" s="70"/>
      <c r="K13" s="70"/>
      <c r="L13" s="70"/>
      <c r="M13" s="70"/>
      <c r="N13" s="70"/>
      <c r="O13" s="70"/>
      <c r="P13" s="52"/>
      <c r="Q13" s="70"/>
      <c r="R13" s="100"/>
    </row>
    <row r="14" spans="1:18" ht="22" customHeight="1" x14ac:dyDescent="0.7">
      <c r="A14" s="24" t="s">
        <v>114</v>
      </c>
      <c r="B14" s="160"/>
      <c r="C14" s="70"/>
      <c r="D14" s="70"/>
      <c r="E14" s="70"/>
      <c r="F14" s="52"/>
      <c r="G14" s="70"/>
      <c r="H14" s="52"/>
      <c r="I14" s="70"/>
      <c r="J14" s="70"/>
      <c r="K14" s="70"/>
      <c r="L14" s="70"/>
      <c r="M14" s="70"/>
      <c r="N14" s="70"/>
      <c r="O14" s="70"/>
      <c r="P14" s="52"/>
      <c r="Q14" s="70"/>
      <c r="R14" s="100"/>
    </row>
    <row r="15" spans="1:18" ht="21.5" x14ac:dyDescent="0.65">
      <c r="A15" s="154" t="s">
        <v>130</v>
      </c>
      <c r="B15" s="160">
        <v>7</v>
      </c>
      <c r="C15" s="52">
        <v>0</v>
      </c>
      <c r="D15" s="52"/>
      <c r="E15" s="52">
        <v>0</v>
      </c>
      <c r="F15" s="52"/>
      <c r="G15" s="52">
        <v>0</v>
      </c>
      <c r="H15" s="52"/>
      <c r="I15" s="158">
        <v>-1452916</v>
      </c>
      <c r="J15" s="70"/>
      <c r="K15" s="52">
        <v>0</v>
      </c>
      <c r="L15" s="70"/>
      <c r="M15" s="52">
        <f t="shared" ref="M15:M16" si="0">SUM(C15:K15)</f>
        <v>-1452916</v>
      </c>
      <c r="N15" s="70"/>
      <c r="O15" s="52">
        <v>0</v>
      </c>
      <c r="P15" s="52"/>
      <c r="Q15" s="52">
        <f t="shared" ref="Q15:Q16" si="1">M15+O15</f>
        <v>-1452916</v>
      </c>
      <c r="R15" s="100"/>
    </row>
    <row r="16" spans="1:18" ht="21.5" x14ac:dyDescent="0.65">
      <c r="A16" s="154" t="s">
        <v>129</v>
      </c>
      <c r="B16" s="160"/>
      <c r="C16" s="156">
        <v>0</v>
      </c>
      <c r="D16" s="52"/>
      <c r="E16" s="156">
        <v>0</v>
      </c>
      <c r="F16" s="52"/>
      <c r="G16" s="156">
        <v>0</v>
      </c>
      <c r="H16" s="52"/>
      <c r="I16" s="157">
        <v>0</v>
      </c>
      <c r="J16" s="52"/>
      <c r="K16" s="156">
        <v>0</v>
      </c>
      <c r="L16" s="52"/>
      <c r="M16" s="156">
        <f t="shared" si="0"/>
        <v>0</v>
      </c>
      <c r="N16" s="52"/>
      <c r="O16" s="156">
        <v>12600</v>
      </c>
      <c r="P16" s="52"/>
      <c r="Q16" s="156">
        <f t="shared" si="1"/>
        <v>12600</v>
      </c>
      <c r="R16" s="100"/>
    </row>
    <row r="17" spans="1:21" s="42" customFormat="1" ht="22" x14ac:dyDescent="0.7">
      <c r="A17" s="24" t="s">
        <v>158</v>
      </c>
      <c r="B17" s="161"/>
      <c r="C17" s="164">
        <f>SUM(C15:C16)</f>
        <v>0</v>
      </c>
      <c r="D17" s="18"/>
      <c r="E17" s="164">
        <f>SUM(E15:E16)</f>
        <v>0</v>
      </c>
      <c r="F17" s="18"/>
      <c r="G17" s="164">
        <f>SUM(G15:G16)</f>
        <v>0</v>
      </c>
      <c r="H17" s="18"/>
      <c r="I17" s="164">
        <f>SUM(I15:I16)</f>
        <v>-1452916</v>
      </c>
      <c r="J17" s="19"/>
      <c r="K17" s="164">
        <f>SUM(K15:K16)</f>
        <v>0</v>
      </c>
      <c r="L17" s="19"/>
      <c r="M17" s="164">
        <f>SUM(M15:M16)</f>
        <v>-1452916</v>
      </c>
      <c r="N17" s="19"/>
      <c r="O17" s="164">
        <f>SUM(O15:O16)</f>
        <v>12600</v>
      </c>
      <c r="P17" s="18"/>
      <c r="Q17" s="164">
        <f>M17+O17</f>
        <v>-1440316</v>
      </c>
      <c r="R17" s="162"/>
    </row>
    <row r="18" spans="1:21" s="42" customFormat="1" ht="22" x14ac:dyDescent="0.7">
      <c r="B18" s="161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8"/>
      <c r="N18" s="19"/>
      <c r="O18" s="18"/>
      <c r="P18" s="18"/>
      <c r="Q18" s="18"/>
      <c r="R18" s="162"/>
    </row>
    <row r="19" spans="1:21" ht="22" x14ac:dyDescent="0.7">
      <c r="A19" s="12" t="s">
        <v>159</v>
      </c>
      <c r="B19" s="160"/>
      <c r="C19" s="70"/>
      <c r="D19" s="70"/>
      <c r="E19" s="70"/>
      <c r="F19" s="52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00"/>
    </row>
    <row r="20" spans="1:21" ht="21.5" x14ac:dyDescent="0.65">
      <c r="A20" s="139" t="s">
        <v>166</v>
      </c>
      <c r="B20" s="160"/>
      <c r="C20" s="70">
        <v>0</v>
      </c>
      <c r="D20" s="70"/>
      <c r="E20" s="70">
        <v>0</v>
      </c>
      <c r="F20" s="52"/>
      <c r="G20" s="70">
        <v>0</v>
      </c>
      <c r="H20" s="52"/>
      <c r="I20" s="70">
        <f>'PL6M 10-11'!E50</f>
        <v>486053</v>
      </c>
      <c r="J20" s="70"/>
      <c r="K20" s="70">
        <v>0</v>
      </c>
      <c r="L20" s="70"/>
      <c r="M20" s="70">
        <f t="shared" ref="M20:M21" si="2">SUM(C20:K20)</f>
        <v>486053</v>
      </c>
      <c r="N20" s="70"/>
      <c r="O20" s="70">
        <f>'PL6M 10-11'!E51</f>
        <v>-305</v>
      </c>
      <c r="P20" s="52"/>
      <c r="Q20" s="70">
        <f t="shared" ref="Q20:Q22" si="3">M20+O20</f>
        <v>485748</v>
      </c>
      <c r="R20" s="100"/>
    </row>
    <row r="21" spans="1:21" ht="21.5" x14ac:dyDescent="0.65">
      <c r="A21" s="63" t="s">
        <v>171</v>
      </c>
      <c r="B21" s="160"/>
      <c r="C21" s="156">
        <v>0</v>
      </c>
      <c r="D21" s="52"/>
      <c r="E21" s="156">
        <v>0</v>
      </c>
      <c r="F21" s="52"/>
      <c r="G21" s="156">
        <v>0</v>
      </c>
      <c r="H21" s="52"/>
      <c r="I21" s="157">
        <v>0</v>
      </c>
      <c r="J21" s="158"/>
      <c r="K21" s="157">
        <f>'PL6M 10-11'!E38</f>
        <v>-560</v>
      </c>
      <c r="L21" s="158"/>
      <c r="M21" s="157">
        <f t="shared" si="2"/>
        <v>-560</v>
      </c>
      <c r="N21" s="158"/>
      <c r="O21" s="157">
        <v>0</v>
      </c>
      <c r="P21" s="52"/>
      <c r="Q21" s="156">
        <f t="shared" si="3"/>
        <v>-560</v>
      </c>
      <c r="R21" s="100"/>
    </row>
    <row r="22" spans="1:21" ht="22" x14ac:dyDescent="0.7">
      <c r="A22" s="16" t="s">
        <v>160</v>
      </c>
      <c r="B22" s="43"/>
      <c r="C22" s="128">
        <f>SUM(C20:C21)</f>
        <v>0</v>
      </c>
      <c r="D22" s="19"/>
      <c r="E22" s="128">
        <f>SUM(E20:E21)</f>
        <v>0</v>
      </c>
      <c r="F22" s="18"/>
      <c r="G22" s="128">
        <f>SUM(G20:G21)</f>
        <v>0</v>
      </c>
      <c r="H22" s="18"/>
      <c r="I22" s="128">
        <f>SUM(I20:I21)</f>
        <v>486053</v>
      </c>
      <c r="J22" s="18"/>
      <c r="K22" s="128">
        <f>SUM(K20:K21)</f>
        <v>-560</v>
      </c>
      <c r="L22" s="18"/>
      <c r="M22" s="128">
        <f>SUM(M20:M21)</f>
        <v>485493</v>
      </c>
      <c r="N22" s="18"/>
      <c r="O22" s="128">
        <f>SUM(O20:O21)</f>
        <v>-305</v>
      </c>
      <c r="P22" s="18"/>
      <c r="Q22" s="128">
        <f t="shared" si="3"/>
        <v>485188</v>
      </c>
      <c r="R22" s="100"/>
    </row>
    <row r="23" spans="1:21" ht="22" x14ac:dyDescent="0.7">
      <c r="A23" s="102"/>
      <c r="B23" s="43"/>
      <c r="C23" s="19"/>
      <c r="D23" s="19"/>
      <c r="E23" s="19"/>
      <c r="F23" s="18"/>
      <c r="G23" s="103"/>
      <c r="H23" s="104"/>
      <c r="I23" s="104"/>
      <c r="J23" s="18"/>
      <c r="K23" s="18"/>
      <c r="L23" s="18"/>
      <c r="M23" s="18"/>
      <c r="N23" s="18"/>
      <c r="O23" s="18"/>
      <c r="P23" s="18"/>
      <c r="Q23" s="18"/>
      <c r="R23" s="100"/>
      <c r="U23" s="71"/>
    </row>
    <row r="24" spans="1:21" ht="22.5" thickBot="1" x14ac:dyDescent="0.75">
      <c r="A24" s="102" t="s">
        <v>116</v>
      </c>
      <c r="C24" s="129">
        <f>C12+C17+C22</f>
        <v>6142411</v>
      </c>
      <c r="D24" s="18"/>
      <c r="E24" s="129">
        <f>E12+E17+E22</f>
        <v>1448520</v>
      </c>
      <c r="F24" s="52"/>
      <c r="G24" s="129">
        <f>G12+G17+G22</f>
        <v>614241</v>
      </c>
      <c r="H24" s="18"/>
      <c r="I24" s="129">
        <f>I12+I17+I22</f>
        <v>610655</v>
      </c>
      <c r="J24" s="18"/>
      <c r="K24" s="129">
        <f>K12+K17+K22</f>
        <v>-11550</v>
      </c>
      <c r="L24" s="18"/>
      <c r="M24" s="129">
        <f>SUM(C24:K24)</f>
        <v>8804277</v>
      </c>
      <c r="N24" s="18"/>
      <c r="O24" s="129">
        <f>O12+O17+O22</f>
        <v>12295</v>
      </c>
      <c r="P24" s="52"/>
      <c r="Q24" s="129">
        <f>M24+O24</f>
        <v>8816572</v>
      </c>
      <c r="R24" s="100"/>
    </row>
    <row r="25" spans="1:21" ht="21.75" customHeight="1" thickTop="1" x14ac:dyDescent="0.65">
      <c r="G25" s="163"/>
      <c r="I25" s="100"/>
      <c r="K25" s="100"/>
      <c r="M25" s="100"/>
      <c r="O25" s="100"/>
      <c r="Q25" s="100"/>
    </row>
    <row r="26" spans="1:21" ht="21.75" customHeight="1" x14ac:dyDescent="0.65"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</row>
    <row r="27" spans="1:21" ht="21.75" customHeight="1" x14ac:dyDescent="0.65"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</row>
    <row r="28" spans="1:21" ht="21.75" customHeight="1" x14ac:dyDescent="0.65"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</row>
    <row r="29" spans="1:21" ht="21.75" customHeight="1" x14ac:dyDescent="0.65"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</row>
    <row r="30" spans="1:21" ht="21.75" customHeight="1" x14ac:dyDescent="0.65"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</row>
    <row r="31" spans="1:21" ht="21.75" customHeight="1" x14ac:dyDescent="0.65"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</row>
    <row r="32" spans="1:21" ht="21.75" customHeight="1" x14ac:dyDescent="0.65"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4" firstPageNumber="12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40DFF-2093-49E6-90AF-8662992885F6}">
  <sheetPr>
    <tabColor rgb="FF00B050"/>
  </sheetPr>
  <dimension ref="A1:U30"/>
  <sheetViews>
    <sheetView showGridLines="0" topLeftCell="A17" zoomScale="70" zoomScaleNormal="70" zoomScaleSheetLayoutView="80" workbookViewId="0">
      <selection activeCell="T24" sqref="T24"/>
    </sheetView>
  </sheetViews>
  <sheetFormatPr defaultRowHeight="21.5" customHeight="1" x14ac:dyDescent="0.65"/>
  <cols>
    <col min="1" max="1" width="59.8984375" customWidth="1"/>
    <col min="3" max="3" width="14.69921875" customWidth="1"/>
    <col min="4" max="4" width="1.19921875" customWidth="1"/>
    <col min="5" max="5" width="14" customWidth="1"/>
    <col min="6" max="6" width="1.19921875" customWidth="1"/>
    <col min="7" max="7" width="13.59765625" customWidth="1"/>
    <col min="8" max="8" width="1.19921875" customWidth="1"/>
    <col min="9" max="9" width="13" customWidth="1"/>
    <col min="10" max="10" width="1.19921875" customWidth="1"/>
    <col min="11" max="11" width="17.5" customWidth="1"/>
    <col min="12" max="12" width="1.19921875" customWidth="1"/>
    <col min="13" max="13" width="14" customWidth="1"/>
    <col min="14" max="14" width="1.19921875" customWidth="1"/>
    <col min="15" max="15" width="15.19921875" customWidth="1"/>
    <col min="16" max="16" width="1.19921875" customWidth="1"/>
    <col min="17" max="17" width="15.19921875" customWidth="1"/>
  </cols>
  <sheetData>
    <row r="1" spans="1:18" s="99" customFormat="1" ht="21.5" customHeight="1" x14ac:dyDescent="0.7">
      <c r="A1" s="98" t="s">
        <v>122</v>
      </c>
      <c r="B1" s="1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59"/>
      <c r="R1" s="100"/>
    </row>
    <row r="2" spans="1:18" s="99" customFormat="1" ht="21.5" customHeight="1" x14ac:dyDescent="0.7">
      <c r="A2" s="272" t="s">
        <v>138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100"/>
    </row>
    <row r="3" spans="1:18" s="99" customFormat="1" ht="21.5" customHeight="1" x14ac:dyDescent="0.7">
      <c r="A3" s="271"/>
      <c r="B3" s="7"/>
      <c r="C3" s="51"/>
      <c r="D3" s="51"/>
      <c r="E3" s="51"/>
      <c r="F3" s="51"/>
      <c r="G3" s="51"/>
      <c r="H3" s="51"/>
      <c r="I3" s="267"/>
      <c r="J3" s="51"/>
      <c r="K3" s="51"/>
      <c r="L3" s="51"/>
      <c r="M3" s="51"/>
      <c r="N3" s="51"/>
      <c r="O3" s="51"/>
      <c r="P3" s="51"/>
      <c r="Q3" s="51"/>
      <c r="R3" s="100"/>
    </row>
    <row r="4" spans="1:18" s="99" customFormat="1" ht="21.5" customHeight="1" x14ac:dyDescent="0.7">
      <c r="A4" s="271"/>
      <c r="B4" s="7"/>
      <c r="C4" s="352" t="s">
        <v>96</v>
      </c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100"/>
    </row>
    <row r="5" spans="1:18" s="99" customFormat="1" ht="21.5" customHeight="1" x14ac:dyDescent="0.65">
      <c r="A5" s="51"/>
      <c r="B5" s="7"/>
      <c r="C5" s="51"/>
      <c r="D5" s="51"/>
      <c r="E5" s="51"/>
      <c r="F5" s="51"/>
      <c r="G5" s="51"/>
      <c r="H5" s="51"/>
      <c r="I5" s="51"/>
      <c r="J5" s="51"/>
      <c r="K5" s="235" t="s">
        <v>47</v>
      </c>
      <c r="L5" s="51"/>
      <c r="M5" s="260"/>
      <c r="N5" s="51"/>
      <c r="O5" s="260"/>
      <c r="P5" s="51"/>
      <c r="Q5" s="51"/>
      <c r="R5" s="100"/>
    </row>
    <row r="6" spans="1:18" s="99" customFormat="1" ht="21.5" customHeight="1" x14ac:dyDescent="0.65">
      <c r="A6" s="51"/>
      <c r="B6" s="7"/>
      <c r="C6" s="51"/>
      <c r="D6" s="51"/>
      <c r="E6" s="51"/>
      <c r="F6" s="51"/>
      <c r="G6" s="357" t="s">
        <v>19</v>
      </c>
      <c r="H6" s="357"/>
      <c r="I6" s="357"/>
      <c r="J6" s="51"/>
      <c r="K6" s="274" t="s">
        <v>48</v>
      </c>
      <c r="L6" s="51"/>
      <c r="M6" s="260"/>
      <c r="N6" s="51"/>
      <c r="O6" s="260"/>
      <c r="P6" s="51"/>
      <c r="Q6" s="51"/>
      <c r="R6" s="100"/>
    </row>
    <row r="7" spans="1:18" s="99" customFormat="1" ht="21.5" customHeight="1" x14ac:dyDescent="0.65">
      <c r="A7" s="275"/>
      <c r="B7" s="276"/>
      <c r="C7" s="235"/>
      <c r="D7" s="235"/>
      <c r="E7" s="235"/>
      <c r="F7" s="235"/>
      <c r="G7" s="51"/>
      <c r="H7" s="235"/>
      <c r="I7" s="51"/>
      <c r="J7" s="235"/>
      <c r="K7" s="235" t="s">
        <v>73</v>
      </c>
      <c r="L7" s="235"/>
      <c r="M7" s="235"/>
      <c r="N7" s="235"/>
      <c r="O7" s="235"/>
      <c r="P7" s="235"/>
      <c r="Q7" s="51"/>
      <c r="R7" s="100"/>
    </row>
    <row r="8" spans="1:18" s="99" customFormat="1" ht="21.5" customHeight="1" x14ac:dyDescent="0.65">
      <c r="A8" s="275"/>
      <c r="B8" s="7"/>
      <c r="C8" s="277" t="s">
        <v>154</v>
      </c>
      <c r="D8" s="277"/>
      <c r="E8" s="277" t="s">
        <v>82</v>
      </c>
      <c r="F8" s="277"/>
      <c r="G8" s="277" t="s">
        <v>34</v>
      </c>
      <c r="H8" s="277"/>
      <c r="I8" s="277" t="s">
        <v>25</v>
      </c>
      <c r="J8" s="277"/>
      <c r="K8" s="277" t="s">
        <v>75</v>
      </c>
      <c r="L8" s="277"/>
      <c r="M8" s="277" t="s">
        <v>155</v>
      </c>
      <c r="N8" s="277"/>
      <c r="O8" s="277" t="s">
        <v>131</v>
      </c>
      <c r="P8" s="44"/>
      <c r="Q8" s="277" t="s">
        <v>155</v>
      </c>
      <c r="R8" s="100"/>
    </row>
    <row r="9" spans="1:18" s="99" customFormat="1" ht="21.5" customHeight="1" x14ac:dyDescent="0.65">
      <c r="A9" s="275"/>
      <c r="B9" s="7" t="s">
        <v>0</v>
      </c>
      <c r="C9" s="277" t="s">
        <v>21</v>
      </c>
      <c r="D9" s="277"/>
      <c r="E9" s="277" t="s">
        <v>156</v>
      </c>
      <c r="F9" s="277"/>
      <c r="G9" s="277" t="s">
        <v>26</v>
      </c>
      <c r="H9" s="277"/>
      <c r="I9" s="277" t="s">
        <v>27</v>
      </c>
      <c r="J9" s="277"/>
      <c r="K9" s="277" t="s">
        <v>76</v>
      </c>
      <c r="L9" s="277"/>
      <c r="M9" s="277" t="s">
        <v>133</v>
      </c>
      <c r="N9" s="277"/>
      <c r="O9" s="277" t="s">
        <v>132</v>
      </c>
      <c r="P9" s="44"/>
      <c r="Q9" s="277" t="s">
        <v>157</v>
      </c>
      <c r="R9" s="100"/>
    </row>
    <row r="10" spans="1:18" s="99" customFormat="1" ht="21.5" customHeight="1" x14ac:dyDescent="0.65">
      <c r="A10" s="51"/>
      <c r="B10" s="276"/>
      <c r="C10" s="358" t="s">
        <v>78</v>
      </c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  <c r="Q10" s="358"/>
      <c r="R10" s="100"/>
    </row>
    <row r="11" spans="1:18" s="99" customFormat="1" ht="21.5" customHeight="1" x14ac:dyDescent="0.7">
      <c r="A11" s="16" t="s">
        <v>144</v>
      </c>
      <c r="B11" s="276"/>
      <c r="C11" s="278"/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100"/>
    </row>
    <row r="12" spans="1:18" s="99" customFormat="1" ht="21.5" customHeight="1" x14ac:dyDescent="0.7">
      <c r="A12" s="16" t="s">
        <v>145</v>
      </c>
      <c r="B12" s="276"/>
      <c r="C12" s="18">
        <v>6142411</v>
      </c>
      <c r="D12" s="18"/>
      <c r="E12" s="18">
        <v>1448520</v>
      </c>
      <c r="F12" s="18"/>
      <c r="G12" s="18">
        <v>614241</v>
      </c>
      <c r="H12" s="18"/>
      <c r="I12" s="18">
        <v>302693</v>
      </c>
      <c r="J12" s="18"/>
      <c r="K12" s="18">
        <v>-17150</v>
      </c>
      <c r="L12" s="18"/>
      <c r="M12" s="18">
        <f>SUM(C12:K12)</f>
        <v>8490715</v>
      </c>
      <c r="N12" s="18"/>
      <c r="O12" s="18">
        <v>11666</v>
      </c>
      <c r="P12" s="18"/>
      <c r="Q12" s="18">
        <f>M12+O12</f>
        <v>8502381</v>
      </c>
      <c r="R12" s="100"/>
    </row>
    <row r="13" spans="1:18" s="99" customFormat="1" ht="21.5" customHeight="1" x14ac:dyDescent="0.7">
      <c r="A13" s="12"/>
      <c r="B13" s="276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100"/>
    </row>
    <row r="14" spans="1:18" s="99" customFormat="1" ht="21.5" customHeight="1" x14ac:dyDescent="0.7">
      <c r="A14" s="12" t="s">
        <v>114</v>
      </c>
      <c r="B14" s="276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100"/>
    </row>
    <row r="15" spans="1:18" s="99" customFormat="1" ht="21.5" customHeight="1" x14ac:dyDescent="0.65">
      <c r="A15" s="139" t="s">
        <v>130</v>
      </c>
      <c r="B15" s="276">
        <v>7</v>
      </c>
      <c r="C15" s="52">
        <v>0</v>
      </c>
      <c r="D15" s="52"/>
      <c r="E15" s="52">
        <v>0</v>
      </c>
      <c r="F15" s="52"/>
      <c r="G15" s="52">
        <v>0</v>
      </c>
      <c r="H15" s="52"/>
      <c r="I15" s="70">
        <v>-425244</v>
      </c>
      <c r="J15" s="52"/>
      <c r="K15" s="52">
        <v>0</v>
      </c>
      <c r="L15" s="52"/>
      <c r="M15" s="52">
        <f>SUM(C15:K15)</f>
        <v>-425244</v>
      </c>
      <c r="N15" s="52"/>
      <c r="O15" s="52">
        <v>0</v>
      </c>
      <c r="P15" s="52"/>
      <c r="Q15" s="52">
        <f>M15+O15</f>
        <v>-425244</v>
      </c>
      <c r="R15" s="100"/>
    </row>
    <row r="16" spans="1:18" s="42" customFormat="1" ht="21.5" customHeight="1" x14ac:dyDescent="0.7">
      <c r="A16" s="12" t="s">
        <v>158</v>
      </c>
      <c r="B16" s="279"/>
      <c r="C16" s="128">
        <f>SUM(C15:C15)</f>
        <v>0</v>
      </c>
      <c r="D16" s="18"/>
      <c r="E16" s="128">
        <f>SUM(E15:E15)</f>
        <v>0</v>
      </c>
      <c r="F16" s="18"/>
      <c r="G16" s="128">
        <f>SUM(G15:G15)</f>
        <v>0</v>
      </c>
      <c r="H16" s="18"/>
      <c r="I16" s="128">
        <f>SUM(I15:I15)</f>
        <v>-425244</v>
      </c>
      <c r="J16" s="18"/>
      <c r="K16" s="128">
        <f>SUM(K15:K15)</f>
        <v>0</v>
      </c>
      <c r="L16" s="18"/>
      <c r="M16" s="128">
        <f>SUM(M15:M15)</f>
        <v>-425244</v>
      </c>
      <c r="N16" s="18"/>
      <c r="O16" s="128">
        <f>SUM(O15:O15)</f>
        <v>0</v>
      </c>
      <c r="P16" s="18"/>
      <c r="Q16" s="128">
        <f>M16+O16</f>
        <v>-425244</v>
      </c>
      <c r="R16" s="162"/>
    </row>
    <row r="17" spans="1:21" s="42" customFormat="1" ht="21.5" customHeight="1" x14ac:dyDescent="0.7">
      <c r="A17" s="280"/>
      <c r="B17" s="279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62"/>
    </row>
    <row r="18" spans="1:21" s="99" customFormat="1" ht="21.5" customHeight="1" x14ac:dyDescent="0.7">
      <c r="A18" s="12" t="s">
        <v>159</v>
      </c>
      <c r="B18" s="276"/>
      <c r="C18" s="70"/>
      <c r="D18" s="70"/>
      <c r="E18" s="70"/>
      <c r="F18" s="70"/>
      <c r="G18" s="51"/>
      <c r="H18" s="70"/>
      <c r="I18" s="51"/>
      <c r="J18" s="70"/>
      <c r="K18" s="51"/>
      <c r="L18" s="70"/>
      <c r="M18" s="51"/>
      <c r="N18" s="70"/>
      <c r="O18" s="51"/>
      <c r="P18" s="70"/>
      <c r="Q18" s="51"/>
      <c r="R18" s="100"/>
    </row>
    <row r="19" spans="1:21" s="99" customFormat="1" ht="21.5" customHeight="1" x14ac:dyDescent="0.65">
      <c r="A19" s="282" t="s">
        <v>166</v>
      </c>
      <c r="B19" s="276"/>
      <c r="C19" s="70">
        <v>0</v>
      </c>
      <c r="D19" s="70"/>
      <c r="E19" s="70">
        <v>0</v>
      </c>
      <c r="F19" s="70"/>
      <c r="G19" s="70">
        <v>0</v>
      </c>
      <c r="H19" s="70"/>
      <c r="I19" s="70">
        <f>'PL6M 10-11'!C50</f>
        <v>504150</v>
      </c>
      <c r="J19" s="70"/>
      <c r="K19" s="70">
        <v>0</v>
      </c>
      <c r="L19" s="70"/>
      <c r="M19" s="52">
        <f>SUM(C19:K19)</f>
        <v>504150</v>
      </c>
      <c r="N19" s="70"/>
      <c r="O19" s="70">
        <v>-707</v>
      </c>
      <c r="P19" s="70"/>
      <c r="Q19" s="70">
        <f>M19+O19</f>
        <v>503443</v>
      </c>
      <c r="R19" s="100"/>
    </row>
    <row r="20" spans="1:21" s="99" customFormat="1" ht="21.5" customHeight="1" x14ac:dyDescent="0.65">
      <c r="A20" s="283" t="s">
        <v>171</v>
      </c>
      <c r="B20" s="276"/>
      <c r="C20" s="156">
        <v>0</v>
      </c>
      <c r="D20" s="52"/>
      <c r="E20" s="156">
        <v>0</v>
      </c>
      <c r="F20" s="52"/>
      <c r="G20" s="156">
        <v>0</v>
      </c>
      <c r="H20" s="52"/>
      <c r="I20" s="156">
        <v>0</v>
      </c>
      <c r="J20" s="52"/>
      <c r="K20" s="70">
        <f>'PL6M 10-11'!C38</f>
        <v>-1874</v>
      </c>
      <c r="L20" s="52"/>
      <c r="M20" s="156">
        <f t="shared" ref="M20" si="0">SUM(C20:K20)</f>
        <v>-1874</v>
      </c>
      <c r="N20" s="52"/>
      <c r="O20" s="156">
        <v>0</v>
      </c>
      <c r="P20" s="52"/>
      <c r="Q20" s="156">
        <f t="shared" ref="Q20" si="1">M20+O20</f>
        <v>-1874</v>
      </c>
      <c r="R20" s="100"/>
    </row>
    <row r="21" spans="1:21" s="99" customFormat="1" ht="21.5" customHeight="1" x14ac:dyDescent="0.7">
      <c r="A21" s="16" t="s">
        <v>160</v>
      </c>
      <c r="B21" s="281"/>
      <c r="C21" s="128">
        <f>SUM(C19:C20)</f>
        <v>0</v>
      </c>
      <c r="D21" s="19"/>
      <c r="E21" s="128">
        <f>SUM(E19:E20)</f>
        <v>0</v>
      </c>
      <c r="F21" s="19"/>
      <c r="G21" s="128">
        <f>SUM(G19:G20)</f>
        <v>0</v>
      </c>
      <c r="H21" s="19"/>
      <c r="I21" s="128">
        <f>SUM(I19:I20)</f>
        <v>504150</v>
      </c>
      <c r="J21" s="19"/>
      <c r="K21" s="128">
        <f>SUM(K19:K20)</f>
        <v>-1874</v>
      </c>
      <c r="L21" s="19"/>
      <c r="M21" s="128">
        <f>SUM(M19:M20)</f>
        <v>502276</v>
      </c>
      <c r="N21" s="19"/>
      <c r="O21" s="128">
        <f>SUM(O19:O20)</f>
        <v>-707</v>
      </c>
      <c r="P21" s="19"/>
      <c r="Q21" s="128">
        <f>M21+O21</f>
        <v>501569</v>
      </c>
      <c r="R21" s="100"/>
    </row>
    <row r="22" spans="1:21" s="99" customFormat="1" ht="21.5" customHeight="1" x14ac:dyDescent="0.7">
      <c r="A22" s="16"/>
      <c r="B22" s="281"/>
      <c r="C22" s="18"/>
      <c r="D22" s="19"/>
      <c r="E22" s="18"/>
      <c r="F22" s="19"/>
      <c r="G22" s="18"/>
      <c r="H22" s="19"/>
      <c r="I22" s="18"/>
      <c r="J22" s="19"/>
      <c r="K22" s="18"/>
      <c r="L22" s="19"/>
      <c r="M22" s="18"/>
      <c r="N22" s="19"/>
      <c r="O22" s="18"/>
      <c r="P22" s="19"/>
      <c r="Q22" s="18"/>
      <c r="R22" s="100"/>
    </row>
    <row r="23" spans="1:21" s="99" customFormat="1" ht="21.5" customHeight="1" x14ac:dyDescent="0.7">
      <c r="A23" s="155" t="s">
        <v>181</v>
      </c>
      <c r="B23" s="281"/>
      <c r="C23" s="18"/>
      <c r="D23" s="19"/>
      <c r="E23" s="18"/>
      <c r="F23" s="19"/>
      <c r="G23" s="18"/>
      <c r="H23" s="19"/>
      <c r="I23" s="18"/>
      <c r="J23" s="19"/>
      <c r="K23" s="18"/>
      <c r="L23" s="19"/>
      <c r="M23" s="18"/>
      <c r="N23" s="19"/>
      <c r="O23" s="18"/>
      <c r="P23" s="19"/>
      <c r="Q23" s="18"/>
      <c r="R23" s="100"/>
    </row>
    <row r="24" spans="1:21" s="99" customFormat="1" ht="21.5" customHeight="1" x14ac:dyDescent="0.65">
      <c r="A24" s="155" t="s">
        <v>182</v>
      </c>
      <c r="B24" s="7"/>
      <c r="C24" s="184">
        <v>0</v>
      </c>
      <c r="D24" s="186"/>
      <c r="E24" s="184">
        <v>0</v>
      </c>
      <c r="F24" s="186"/>
      <c r="G24" s="184">
        <v>0</v>
      </c>
      <c r="H24" s="186"/>
      <c r="I24" s="184">
        <v>-5950</v>
      </c>
      <c r="J24" s="186"/>
      <c r="K24" s="184">
        <v>5950</v>
      </c>
      <c r="L24" s="186"/>
      <c r="M24" s="184">
        <v>0</v>
      </c>
      <c r="N24" s="186"/>
      <c r="O24" s="184">
        <v>0</v>
      </c>
      <c r="P24" s="186"/>
      <c r="Q24" s="184">
        <v>0</v>
      </c>
      <c r="R24" s="100"/>
    </row>
    <row r="25" spans="1:21" s="99" customFormat="1" ht="21.5" customHeight="1" x14ac:dyDescent="0.7">
      <c r="A25" s="16"/>
      <c r="B25" s="281"/>
      <c r="C25" s="19"/>
      <c r="D25" s="19"/>
      <c r="E25" s="19"/>
      <c r="F25" s="19"/>
      <c r="G25" s="19"/>
      <c r="H25" s="19"/>
      <c r="I25" s="18"/>
      <c r="J25" s="19"/>
      <c r="K25" s="18"/>
      <c r="L25" s="19"/>
      <c r="M25" s="18"/>
      <c r="N25" s="19"/>
      <c r="O25" s="18"/>
      <c r="P25" s="19"/>
      <c r="Q25" s="18"/>
      <c r="R25" s="100"/>
      <c r="U25" s="71"/>
    </row>
    <row r="26" spans="1:21" s="99" customFormat="1" ht="21.5" customHeight="1" thickBot="1" x14ac:dyDescent="0.75">
      <c r="A26" s="16" t="s">
        <v>146</v>
      </c>
      <c r="B26" s="7"/>
      <c r="C26" s="129">
        <f>C12+C16+C21</f>
        <v>6142411</v>
      </c>
      <c r="D26" s="18"/>
      <c r="E26" s="129">
        <f>E12+E16+E21</f>
        <v>1448520</v>
      </c>
      <c r="F26" s="18"/>
      <c r="G26" s="129">
        <f>G12+G16+G21</f>
        <v>614241</v>
      </c>
      <c r="H26" s="18"/>
      <c r="I26" s="129">
        <f>I12+I16+I21+I24</f>
        <v>375649</v>
      </c>
      <c r="J26" s="18"/>
      <c r="K26" s="129">
        <f>K12+K16+K21+K24</f>
        <v>-13074</v>
      </c>
      <c r="L26" s="18"/>
      <c r="M26" s="129">
        <f>SUM(C26:K26)</f>
        <v>8567747</v>
      </c>
      <c r="N26" s="18"/>
      <c r="O26" s="129">
        <f>O12+O16+O21</f>
        <v>10959</v>
      </c>
      <c r="P26" s="18"/>
      <c r="Q26" s="129">
        <f>M26+O26</f>
        <v>8578706</v>
      </c>
      <c r="R26" s="100"/>
    </row>
    <row r="27" spans="1:21" ht="21.5" customHeight="1" thickTop="1" x14ac:dyDescent="0.65"/>
    <row r="29" spans="1:21" ht="21.5" customHeight="1" x14ac:dyDescent="0.65">
      <c r="C29" s="362">
        <f>C26-'BS5-7'!C78</f>
        <v>0</v>
      </c>
      <c r="D29" s="363"/>
      <c r="E29" s="362">
        <f>E26-'BS5-7'!C79</f>
        <v>0</v>
      </c>
      <c r="F29" s="363"/>
      <c r="G29" s="362">
        <f>G26-'BS5-7'!C81</f>
        <v>0</v>
      </c>
      <c r="H29" s="363"/>
      <c r="I29" s="362">
        <f>I26-'BS5-7'!C82</f>
        <v>0</v>
      </c>
      <c r="J29" s="363"/>
      <c r="K29" s="362">
        <f>K26-'BS5-7'!C83</f>
        <v>0</v>
      </c>
      <c r="L29" s="363"/>
      <c r="M29" s="362">
        <f>M26-'BS5-7'!C84</f>
        <v>0</v>
      </c>
      <c r="N29" s="363"/>
      <c r="O29" s="362">
        <f>O26-'BS5-7'!C85</f>
        <v>0</v>
      </c>
      <c r="P29" s="363"/>
      <c r="Q29" s="362">
        <f>Q26-'BS5-7'!C86</f>
        <v>0</v>
      </c>
      <c r="R29" s="361"/>
      <c r="S29" s="361"/>
      <c r="T29" s="361"/>
    </row>
    <row r="30" spans="1:21" ht="21.5" customHeight="1" x14ac:dyDescent="0.65"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1"/>
      <c r="S30" s="361"/>
      <c r="T30" s="361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5" firstPageNumber="13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CEDF2-0DDB-42D8-AD7C-D13D3C4D140B}">
  <sheetPr>
    <tabColor rgb="FF00B050"/>
  </sheetPr>
  <dimension ref="A1:Q31"/>
  <sheetViews>
    <sheetView showGridLines="0" topLeftCell="A18" zoomScale="85" zoomScaleNormal="85" zoomScaleSheetLayoutView="85" workbookViewId="0">
      <selection activeCell="P21" sqref="P21"/>
    </sheetView>
  </sheetViews>
  <sheetFormatPr defaultColWidth="9.09765625" defaultRowHeight="21.75" customHeight="1" x14ac:dyDescent="0.65"/>
  <cols>
    <col min="1" max="1" width="59.3984375" style="99" customWidth="1"/>
    <col min="2" max="2" width="13.8984375" style="1" customWidth="1"/>
    <col min="3" max="3" width="14.59765625" style="99" bestFit="1" customWidth="1"/>
    <col min="4" max="4" width="1.5" style="99" customWidth="1"/>
    <col min="5" max="5" width="14.59765625" style="99" bestFit="1" customWidth="1"/>
    <col min="6" max="6" width="1.19921875" style="99" customWidth="1"/>
    <col min="7" max="7" width="12.8984375" style="99" bestFit="1" customWidth="1"/>
    <col min="8" max="8" width="1.19921875" style="99" customWidth="1"/>
    <col min="9" max="9" width="14.59765625" style="99" bestFit="1" customWidth="1"/>
    <col min="10" max="10" width="1.19921875" style="99" customWidth="1"/>
    <col min="11" max="11" width="17.8984375" style="99" bestFit="1" customWidth="1"/>
    <col min="12" max="12" width="1.19921875" style="99" customWidth="1"/>
    <col min="13" max="13" width="14.59765625" style="99" bestFit="1" customWidth="1"/>
    <col min="14" max="14" width="12.59765625" style="99" bestFit="1" customWidth="1"/>
    <col min="15" max="16384" width="9.09765625" style="99"/>
  </cols>
  <sheetData>
    <row r="1" spans="1:14" ht="23" x14ac:dyDescent="0.7">
      <c r="A1" s="98" t="s">
        <v>122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159"/>
      <c r="N1" s="100"/>
    </row>
    <row r="2" spans="1:14" ht="23" x14ac:dyDescent="0.7">
      <c r="A2" s="98" t="s">
        <v>138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0"/>
    </row>
    <row r="3" spans="1:14" ht="22" x14ac:dyDescent="0.7">
      <c r="A3" s="150"/>
      <c r="C3" s="151"/>
      <c r="D3" s="151"/>
      <c r="E3" s="151"/>
      <c r="F3" s="151"/>
      <c r="G3" s="151"/>
      <c r="H3" s="151"/>
      <c r="I3" s="132"/>
      <c r="J3" s="132"/>
      <c r="K3" s="151"/>
      <c r="L3" s="151"/>
      <c r="M3" s="151"/>
      <c r="N3" s="100"/>
    </row>
    <row r="4" spans="1:14" ht="25" customHeight="1" x14ac:dyDescent="0.7">
      <c r="A4" s="150"/>
      <c r="C4" s="351" t="s">
        <v>97</v>
      </c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100"/>
    </row>
    <row r="5" spans="1:14" ht="21.5" x14ac:dyDescent="0.65">
      <c r="A5" s="151"/>
      <c r="C5" s="151"/>
      <c r="D5" s="151"/>
      <c r="E5" s="151"/>
      <c r="F5" s="137"/>
      <c r="G5" s="151"/>
      <c r="H5" s="151"/>
      <c r="I5" s="151"/>
      <c r="J5" s="151"/>
      <c r="K5" s="137" t="s">
        <v>47</v>
      </c>
      <c r="L5" s="151"/>
      <c r="M5" s="151"/>
      <c r="N5" s="100"/>
    </row>
    <row r="6" spans="1:14" ht="21.5" x14ac:dyDescent="0.65">
      <c r="A6" s="151"/>
      <c r="C6" s="151"/>
      <c r="D6" s="151"/>
      <c r="E6" s="151"/>
      <c r="F6" s="137"/>
      <c r="G6" s="355" t="s">
        <v>19</v>
      </c>
      <c r="H6" s="355"/>
      <c r="I6" s="355"/>
      <c r="J6" s="137"/>
      <c r="K6" s="152" t="s">
        <v>48</v>
      </c>
      <c r="L6" s="151"/>
      <c r="M6" s="151"/>
      <c r="N6" s="100"/>
    </row>
    <row r="7" spans="1:14" ht="21.5" x14ac:dyDescent="0.65">
      <c r="A7" s="153"/>
      <c r="B7" s="160"/>
      <c r="C7" s="137"/>
      <c r="D7" s="137"/>
      <c r="E7" s="137"/>
      <c r="F7" s="137"/>
      <c r="G7" s="151"/>
      <c r="H7" s="137"/>
      <c r="I7" s="151"/>
      <c r="J7" s="137"/>
      <c r="K7" s="137" t="s">
        <v>73</v>
      </c>
      <c r="L7" s="151"/>
      <c r="M7" s="151"/>
      <c r="N7" s="100"/>
    </row>
    <row r="8" spans="1:14" ht="21.5" x14ac:dyDescent="0.65">
      <c r="A8" s="153"/>
      <c r="C8" s="268" t="s">
        <v>154</v>
      </c>
      <c r="D8" s="268"/>
      <c r="E8" s="268" t="s">
        <v>82</v>
      </c>
      <c r="F8" s="268"/>
      <c r="G8" s="268" t="s">
        <v>34</v>
      </c>
      <c r="H8" s="268"/>
      <c r="I8" s="268" t="s">
        <v>25</v>
      </c>
      <c r="J8" s="268"/>
      <c r="K8" s="268" t="s">
        <v>75</v>
      </c>
      <c r="L8"/>
      <c r="M8" s="268" t="s">
        <v>24</v>
      </c>
      <c r="N8" s="100"/>
    </row>
    <row r="9" spans="1:14" ht="21.5" x14ac:dyDescent="0.65">
      <c r="A9" s="153"/>
      <c r="B9" s="1" t="s">
        <v>0</v>
      </c>
      <c r="C9" s="268" t="s">
        <v>21</v>
      </c>
      <c r="D9" s="268"/>
      <c r="E9" s="268" t="s">
        <v>156</v>
      </c>
      <c r="F9" s="268"/>
      <c r="G9" s="268" t="s">
        <v>26</v>
      </c>
      <c r="H9" s="268"/>
      <c r="I9" s="268" t="s">
        <v>27</v>
      </c>
      <c r="J9" s="268"/>
      <c r="K9" s="268" t="s">
        <v>76</v>
      </c>
      <c r="L9"/>
      <c r="M9" s="268" t="s">
        <v>44</v>
      </c>
      <c r="N9" s="100"/>
    </row>
    <row r="10" spans="1:14" ht="21.5" x14ac:dyDescent="0.65">
      <c r="A10" s="151"/>
      <c r="B10" s="160"/>
      <c r="C10" s="356" t="s">
        <v>78</v>
      </c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100"/>
    </row>
    <row r="11" spans="1:14" ht="22" x14ac:dyDescent="0.7">
      <c r="A11" s="102" t="s">
        <v>134</v>
      </c>
      <c r="B11" s="160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00"/>
    </row>
    <row r="12" spans="1:14" ht="22" x14ac:dyDescent="0.7">
      <c r="A12" s="102" t="s">
        <v>113</v>
      </c>
      <c r="B12" s="160"/>
      <c r="C12" s="18">
        <v>6142411</v>
      </c>
      <c r="D12" s="18"/>
      <c r="E12" s="18">
        <v>1448520</v>
      </c>
      <c r="F12" s="18"/>
      <c r="G12" s="18">
        <v>614241</v>
      </c>
      <c r="H12" s="18"/>
      <c r="I12" s="18">
        <v>1577518</v>
      </c>
      <c r="J12" s="18"/>
      <c r="K12" s="18">
        <v>-10990</v>
      </c>
      <c r="L12" s="18"/>
      <c r="M12" s="18">
        <f>SUM(C12:K12)</f>
        <v>9771700</v>
      </c>
      <c r="N12" s="100"/>
    </row>
    <row r="13" spans="1:14" ht="21.5" customHeight="1" x14ac:dyDescent="0.7">
      <c r="A13" s="24"/>
      <c r="B13" s="160"/>
      <c r="C13" s="70"/>
      <c r="D13" s="70"/>
      <c r="E13" s="70"/>
      <c r="F13" s="52"/>
      <c r="G13" s="70"/>
      <c r="H13" s="52"/>
      <c r="I13" s="70"/>
      <c r="J13" s="70"/>
      <c r="K13" s="70"/>
      <c r="L13" s="52"/>
      <c r="M13" s="70"/>
      <c r="N13" s="100"/>
    </row>
    <row r="14" spans="1:14" ht="21.5" customHeight="1" x14ac:dyDescent="0.7">
      <c r="A14" s="24" t="s">
        <v>114</v>
      </c>
      <c r="B14" s="160"/>
      <c r="C14" s="70"/>
      <c r="D14" s="70"/>
      <c r="E14" s="70"/>
      <c r="F14" s="52"/>
      <c r="G14" s="70"/>
      <c r="H14" s="52"/>
      <c r="I14" s="70"/>
      <c r="J14" s="70"/>
      <c r="K14" s="70"/>
      <c r="L14" s="52"/>
      <c r="M14" s="70"/>
      <c r="N14" s="100"/>
    </row>
    <row r="15" spans="1:14" ht="21.5" x14ac:dyDescent="0.65">
      <c r="A15" s="154" t="s">
        <v>115</v>
      </c>
      <c r="B15" s="160">
        <v>7</v>
      </c>
      <c r="C15" s="156">
        <v>0</v>
      </c>
      <c r="D15" s="52"/>
      <c r="E15" s="156">
        <v>0</v>
      </c>
      <c r="F15" s="52"/>
      <c r="G15" s="156">
        <v>0</v>
      </c>
      <c r="H15" s="52"/>
      <c r="I15" s="157">
        <f>'SH23 12(Consol)'!I15</f>
        <v>-1452916</v>
      </c>
      <c r="J15" s="70"/>
      <c r="K15" s="156">
        <v>0</v>
      </c>
      <c r="L15" s="52"/>
      <c r="M15" s="156">
        <f>SUM(C15:K15)</f>
        <v>-1452916</v>
      </c>
      <c r="N15" s="100"/>
    </row>
    <row r="16" spans="1:14" s="42" customFormat="1" ht="22" x14ac:dyDescent="0.7">
      <c r="A16" s="301" t="s">
        <v>158</v>
      </c>
      <c r="B16" s="161"/>
      <c r="C16" s="164">
        <f>SUM(C15:C15)</f>
        <v>0</v>
      </c>
      <c r="D16" s="18"/>
      <c r="E16" s="164">
        <f>SUM(E15:E15)</f>
        <v>0</v>
      </c>
      <c r="F16" s="18"/>
      <c r="G16" s="164">
        <f>SUM(G15:G15)</f>
        <v>0</v>
      </c>
      <c r="H16" s="18"/>
      <c r="I16" s="164">
        <f>SUM(I15:I15)</f>
        <v>-1452916</v>
      </c>
      <c r="J16" s="19"/>
      <c r="K16" s="164">
        <f>SUM(K15:K15)</f>
        <v>0</v>
      </c>
      <c r="L16" s="18"/>
      <c r="M16" s="164">
        <f>SUM(M15:M15)</f>
        <v>-1452916</v>
      </c>
      <c r="N16" s="162"/>
    </row>
    <row r="17" spans="1:17" s="42" customFormat="1" ht="22" customHeight="1" x14ac:dyDescent="0.7">
      <c r="B17" s="161"/>
      <c r="C17" s="18"/>
      <c r="D17" s="18"/>
      <c r="E17" s="18"/>
      <c r="F17" s="18"/>
      <c r="G17" s="18"/>
      <c r="H17" s="18"/>
      <c r="I17" s="18"/>
      <c r="J17" s="19"/>
      <c r="K17" s="18"/>
      <c r="L17" s="18"/>
      <c r="M17" s="18"/>
      <c r="N17" s="162"/>
    </row>
    <row r="18" spans="1:17" ht="22" x14ac:dyDescent="0.7">
      <c r="A18" s="24" t="s">
        <v>159</v>
      </c>
      <c r="B18" s="160"/>
      <c r="C18" s="70"/>
      <c r="D18" s="70"/>
      <c r="E18" s="70"/>
      <c r="F18" s="52"/>
      <c r="G18" s="151"/>
      <c r="H18" s="151"/>
      <c r="I18" s="151"/>
      <c r="J18" s="151"/>
      <c r="K18" s="151"/>
      <c r="L18" s="151"/>
      <c r="M18" s="151"/>
      <c r="N18" s="100"/>
    </row>
    <row r="19" spans="1:17" ht="21.5" x14ac:dyDescent="0.65">
      <c r="A19" s="154" t="s">
        <v>40</v>
      </c>
      <c r="B19" s="160"/>
      <c r="C19" s="70">
        <v>0</v>
      </c>
      <c r="D19" s="70"/>
      <c r="E19" s="70">
        <v>0</v>
      </c>
      <c r="F19" s="52"/>
      <c r="G19" s="70">
        <v>0</v>
      </c>
      <c r="H19" s="52"/>
      <c r="I19" s="70">
        <v>486716</v>
      </c>
      <c r="J19" s="70"/>
      <c r="K19" s="70">
        <v>0</v>
      </c>
      <c r="L19" s="52"/>
      <c r="M19" s="70">
        <f>SUM(C19:K19)</f>
        <v>486716</v>
      </c>
      <c r="N19" s="100"/>
    </row>
    <row r="20" spans="1:17" ht="21.5" x14ac:dyDescent="0.65">
      <c r="A20" s="155" t="s">
        <v>172</v>
      </c>
      <c r="B20" s="160"/>
      <c r="C20" s="156">
        <v>0</v>
      </c>
      <c r="D20" s="52"/>
      <c r="E20" s="156">
        <v>0</v>
      </c>
      <c r="F20" s="52"/>
      <c r="G20" s="156">
        <v>0</v>
      </c>
      <c r="H20" s="52"/>
      <c r="I20" s="157">
        <v>0</v>
      </c>
      <c r="J20" s="158"/>
      <c r="K20" s="157">
        <v>-560</v>
      </c>
      <c r="L20" s="52"/>
      <c r="M20" s="156">
        <f>SUM(C20:K20)</f>
        <v>-560</v>
      </c>
      <c r="N20" s="100"/>
    </row>
    <row r="21" spans="1:17" ht="22" x14ac:dyDescent="0.7">
      <c r="A21" s="102" t="s">
        <v>160</v>
      </c>
      <c r="B21" s="43"/>
      <c r="C21" s="128">
        <f>SUM(C19:C20)</f>
        <v>0</v>
      </c>
      <c r="D21" s="19"/>
      <c r="E21" s="128">
        <f>SUM(E19:E20)</f>
        <v>0</v>
      </c>
      <c r="F21" s="18"/>
      <c r="G21" s="128">
        <f>SUM(G19:G20)</f>
        <v>0</v>
      </c>
      <c r="H21" s="18"/>
      <c r="I21" s="128">
        <f>SUM(I19:I20)</f>
        <v>486716</v>
      </c>
      <c r="J21" s="18"/>
      <c r="K21" s="128">
        <f>SUM(K19:K20)</f>
        <v>-560</v>
      </c>
      <c r="L21" s="18"/>
      <c r="M21" s="128">
        <f>SUM(M19:M20)</f>
        <v>486156</v>
      </c>
      <c r="N21" s="100"/>
    </row>
    <row r="22" spans="1:17" ht="21.5" customHeight="1" x14ac:dyDescent="0.7">
      <c r="A22" s="102"/>
      <c r="B22" s="43"/>
      <c r="C22" s="19"/>
      <c r="D22" s="19"/>
      <c r="E22" s="19"/>
      <c r="F22" s="18"/>
      <c r="G22" s="103"/>
      <c r="H22" s="104"/>
      <c r="I22" s="104"/>
      <c r="J22" s="18"/>
      <c r="K22" s="18"/>
      <c r="L22" s="18"/>
      <c r="M22" s="18"/>
      <c r="N22" s="100"/>
      <c r="Q22" s="71"/>
    </row>
    <row r="23" spans="1:17" ht="22.5" thickBot="1" x14ac:dyDescent="0.75">
      <c r="A23" s="102" t="s">
        <v>116</v>
      </c>
      <c r="C23" s="129">
        <f>C12+C16+C21</f>
        <v>6142411</v>
      </c>
      <c r="D23" s="18"/>
      <c r="E23" s="129">
        <f>E12+E16+E21</f>
        <v>1448520</v>
      </c>
      <c r="F23" s="52"/>
      <c r="G23" s="129">
        <f>G12+G16+G21</f>
        <v>614241</v>
      </c>
      <c r="H23" s="18"/>
      <c r="I23" s="129">
        <f>I12+I16+I21</f>
        <v>611318</v>
      </c>
      <c r="J23" s="18"/>
      <c r="K23" s="129">
        <f>K12+K16+K21</f>
        <v>-11550</v>
      </c>
      <c r="L23" s="52"/>
      <c r="M23" s="129">
        <f>M12+M16+M21</f>
        <v>8804940</v>
      </c>
      <c r="N23" s="100"/>
    </row>
    <row r="24" spans="1:17" ht="21.75" customHeight="1" thickTop="1" x14ac:dyDescent="0.65">
      <c r="G24" s="163"/>
      <c r="I24" s="100"/>
      <c r="K24" s="100"/>
      <c r="M24" s="100"/>
    </row>
    <row r="25" spans="1:17" ht="21.75" customHeight="1" x14ac:dyDescent="0.65"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</row>
    <row r="26" spans="1:17" ht="21.75" customHeight="1" x14ac:dyDescent="0.65"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</row>
    <row r="27" spans="1:17" ht="21.75" customHeight="1" x14ac:dyDescent="0.65"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</row>
    <row r="28" spans="1:17" ht="21.75" customHeight="1" x14ac:dyDescent="0.65"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</row>
    <row r="29" spans="1:17" ht="21.75" customHeight="1" x14ac:dyDescent="0.65"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</row>
    <row r="30" spans="1:17" ht="21.75" customHeight="1" x14ac:dyDescent="0.65"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</row>
    <row r="31" spans="1:17" ht="21.75" customHeight="1" x14ac:dyDescent="0.65"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7" firstPageNumber="14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59591-B181-4A92-B6CE-5D970AADE487}">
  <sheetPr>
    <tabColor rgb="FF00B050"/>
  </sheetPr>
  <dimension ref="A1:Q36"/>
  <sheetViews>
    <sheetView showGridLines="0" topLeftCell="A19" zoomScale="85" zoomScaleNormal="85" zoomScaleSheetLayoutView="79" workbookViewId="0">
      <selection activeCell="P30" sqref="P30"/>
    </sheetView>
  </sheetViews>
  <sheetFormatPr defaultColWidth="9.09765625" defaultRowHeight="21.75" customHeight="1" x14ac:dyDescent="0.65"/>
  <cols>
    <col min="1" max="1" width="59.09765625" style="99" customWidth="1"/>
    <col min="2" max="2" width="13.8984375" style="1" customWidth="1"/>
    <col min="3" max="3" width="14.59765625" style="99" bestFit="1" customWidth="1"/>
    <col min="4" max="4" width="1.5" style="99" customWidth="1"/>
    <col min="5" max="5" width="14.59765625" style="99" bestFit="1" customWidth="1"/>
    <col min="6" max="6" width="1.19921875" style="99" customWidth="1"/>
    <col min="7" max="7" width="12.8984375" style="99" bestFit="1" customWidth="1"/>
    <col min="8" max="8" width="1.19921875" style="99" customWidth="1"/>
    <col min="9" max="9" width="14.59765625" style="99" bestFit="1" customWidth="1"/>
    <col min="10" max="10" width="1.19921875" style="99" customWidth="1"/>
    <col min="11" max="11" width="17.8984375" style="99" bestFit="1" customWidth="1"/>
    <col min="12" max="12" width="1.19921875" style="99" customWidth="1"/>
    <col min="13" max="13" width="14.59765625" style="99" bestFit="1" customWidth="1"/>
    <col min="14" max="14" width="12.59765625" style="99" bestFit="1" customWidth="1"/>
    <col min="15" max="16384" width="9.09765625" style="99"/>
  </cols>
  <sheetData>
    <row r="1" spans="1:14" ht="23" x14ac:dyDescent="0.7">
      <c r="A1" s="98" t="s">
        <v>122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159"/>
      <c r="N1" s="100"/>
    </row>
    <row r="2" spans="1:14" ht="23" x14ac:dyDescent="0.7">
      <c r="A2" s="98" t="s">
        <v>138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0"/>
    </row>
    <row r="3" spans="1:14" ht="12.5" customHeight="1" x14ac:dyDescent="0.7">
      <c r="A3" s="150"/>
      <c r="C3" s="151"/>
      <c r="D3" s="151"/>
      <c r="E3" s="151"/>
      <c r="F3" s="151"/>
      <c r="G3" s="151"/>
      <c r="H3" s="151"/>
      <c r="I3" s="132"/>
      <c r="J3" s="132"/>
      <c r="K3" s="151"/>
      <c r="L3" s="151"/>
      <c r="M3" s="151"/>
      <c r="N3" s="100"/>
    </row>
    <row r="4" spans="1:14" ht="25" customHeight="1" x14ac:dyDescent="0.7">
      <c r="A4" s="150"/>
      <c r="C4" s="351" t="s">
        <v>97</v>
      </c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100"/>
    </row>
    <row r="5" spans="1:14" ht="21.5" x14ac:dyDescent="0.65">
      <c r="A5" s="151"/>
      <c r="C5" s="151"/>
      <c r="D5" s="151"/>
      <c r="E5" s="151"/>
      <c r="F5" s="137"/>
      <c r="G5" s="151"/>
      <c r="H5" s="151"/>
      <c r="I5" s="151"/>
      <c r="J5" s="151"/>
      <c r="K5" s="137" t="s">
        <v>47</v>
      </c>
      <c r="L5" s="151"/>
      <c r="M5" s="151"/>
      <c r="N5" s="100"/>
    </row>
    <row r="6" spans="1:14" ht="21.5" x14ac:dyDescent="0.65">
      <c r="A6" s="151"/>
      <c r="C6" s="151"/>
      <c r="D6" s="151"/>
      <c r="E6" s="151"/>
      <c r="F6" s="137"/>
      <c r="G6" s="355" t="s">
        <v>19</v>
      </c>
      <c r="H6" s="355"/>
      <c r="I6" s="355"/>
      <c r="J6" s="137"/>
      <c r="K6" s="152" t="s">
        <v>48</v>
      </c>
      <c r="L6" s="151"/>
      <c r="M6" s="151"/>
      <c r="N6" s="100"/>
    </row>
    <row r="7" spans="1:14" ht="21.5" x14ac:dyDescent="0.65">
      <c r="A7" s="153"/>
      <c r="B7" s="160"/>
      <c r="C7" s="137"/>
      <c r="D7" s="137"/>
      <c r="E7" s="137"/>
      <c r="F7" s="137"/>
      <c r="G7" s="151"/>
      <c r="H7" s="137"/>
      <c r="I7" s="151"/>
      <c r="J7" s="137"/>
      <c r="K7" s="137" t="s">
        <v>73</v>
      </c>
      <c r="L7" s="151"/>
      <c r="M7" s="151"/>
      <c r="N7" s="100"/>
    </row>
    <row r="8" spans="1:14" ht="21.5" x14ac:dyDescent="0.65">
      <c r="A8" s="153"/>
      <c r="C8" s="268" t="s">
        <v>154</v>
      </c>
      <c r="D8" s="268"/>
      <c r="E8" s="268" t="s">
        <v>82</v>
      </c>
      <c r="F8" s="268"/>
      <c r="G8" s="268" t="s">
        <v>34</v>
      </c>
      <c r="H8" s="268"/>
      <c r="I8" s="268" t="s">
        <v>25</v>
      </c>
      <c r="J8" s="268"/>
      <c r="K8" s="268" t="s">
        <v>75</v>
      </c>
      <c r="L8"/>
      <c r="M8" s="268" t="s">
        <v>24</v>
      </c>
      <c r="N8" s="100"/>
    </row>
    <row r="9" spans="1:14" ht="21.5" x14ac:dyDescent="0.65">
      <c r="A9" s="153"/>
      <c r="B9" s="1" t="s">
        <v>0</v>
      </c>
      <c r="C9" s="268" t="s">
        <v>21</v>
      </c>
      <c r="D9" s="268"/>
      <c r="E9" s="268" t="s">
        <v>156</v>
      </c>
      <c r="F9" s="268"/>
      <c r="G9" s="268" t="s">
        <v>26</v>
      </c>
      <c r="H9" s="268"/>
      <c r="I9" s="268" t="s">
        <v>27</v>
      </c>
      <c r="J9" s="268"/>
      <c r="K9" s="268" t="s">
        <v>76</v>
      </c>
      <c r="L9"/>
      <c r="M9" s="268" t="s">
        <v>44</v>
      </c>
      <c r="N9" s="100"/>
    </row>
    <row r="10" spans="1:14" ht="21.5" x14ac:dyDescent="0.65">
      <c r="A10" s="151"/>
      <c r="B10" s="160"/>
      <c r="C10" s="356" t="s">
        <v>78</v>
      </c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100"/>
    </row>
    <row r="11" spans="1:14" ht="22" x14ac:dyDescent="0.7">
      <c r="A11" s="102" t="s">
        <v>144</v>
      </c>
      <c r="B11" s="160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00"/>
    </row>
    <row r="12" spans="1:14" ht="22" x14ac:dyDescent="0.7">
      <c r="A12" s="102" t="s">
        <v>145</v>
      </c>
      <c r="B12" s="160"/>
      <c r="C12" s="18">
        <v>6142411</v>
      </c>
      <c r="D12" s="18"/>
      <c r="E12" s="18">
        <v>1448520</v>
      </c>
      <c r="F12" s="18"/>
      <c r="G12" s="18">
        <v>614241</v>
      </c>
      <c r="H12" s="18"/>
      <c r="I12" s="18">
        <v>304725</v>
      </c>
      <c r="J12" s="18"/>
      <c r="K12" s="18">
        <v>-17150</v>
      </c>
      <c r="L12" s="18"/>
      <c r="M12" s="18">
        <f>SUM(C12:K12)</f>
        <v>8492747</v>
      </c>
      <c r="N12" s="100"/>
    </row>
    <row r="13" spans="1:14" ht="18.649999999999999" customHeight="1" x14ac:dyDescent="0.7">
      <c r="A13" s="24"/>
      <c r="B13" s="160"/>
      <c r="C13" s="70"/>
      <c r="D13" s="70"/>
      <c r="E13" s="70"/>
      <c r="F13" s="52"/>
      <c r="G13" s="70"/>
      <c r="H13" s="52"/>
      <c r="I13" s="70"/>
      <c r="J13" s="70"/>
      <c r="K13" s="70"/>
      <c r="L13" s="52"/>
      <c r="M13" s="70"/>
      <c r="N13" s="100"/>
    </row>
    <row r="14" spans="1:14" ht="21.5" customHeight="1" x14ac:dyDescent="0.7">
      <c r="A14" s="24" t="s">
        <v>114</v>
      </c>
      <c r="B14" s="160"/>
      <c r="C14" s="70"/>
      <c r="D14" s="70"/>
      <c r="E14" s="70"/>
      <c r="F14" s="52"/>
      <c r="G14" s="70"/>
      <c r="H14" s="52"/>
      <c r="I14" s="70"/>
      <c r="J14" s="70"/>
      <c r="K14" s="70"/>
      <c r="L14" s="52"/>
      <c r="M14" s="70"/>
      <c r="N14" s="100"/>
    </row>
    <row r="15" spans="1:14" ht="21.5" x14ac:dyDescent="0.65">
      <c r="A15" s="154" t="s">
        <v>115</v>
      </c>
      <c r="B15" s="160">
        <v>7</v>
      </c>
      <c r="C15" s="156">
        <v>0</v>
      </c>
      <c r="D15" s="52"/>
      <c r="E15" s="156">
        <v>0</v>
      </c>
      <c r="F15" s="52"/>
      <c r="G15" s="156">
        <v>0</v>
      </c>
      <c r="H15" s="52"/>
      <c r="I15" s="156">
        <v>-425244</v>
      </c>
      <c r="J15" s="70"/>
      <c r="K15" s="156">
        <v>0</v>
      </c>
      <c r="L15" s="52"/>
      <c r="M15" s="156">
        <f>SUM(C15:K15)</f>
        <v>-425244</v>
      </c>
      <c r="N15" s="100"/>
    </row>
    <row r="16" spans="1:14" ht="22" x14ac:dyDescent="0.7">
      <c r="A16" s="302" t="s">
        <v>158</v>
      </c>
      <c r="B16" s="160"/>
      <c r="C16" s="128">
        <f>SUM(C15)</f>
        <v>0</v>
      </c>
      <c r="D16" s="18"/>
      <c r="E16" s="128">
        <f>SUM(E15)</f>
        <v>0</v>
      </c>
      <c r="F16" s="18"/>
      <c r="G16" s="128">
        <f>SUM(G15)</f>
        <v>0</v>
      </c>
      <c r="H16" s="18"/>
      <c r="I16" s="128">
        <f>SUM(I15)</f>
        <v>-425244</v>
      </c>
      <c r="J16" s="19"/>
      <c r="K16" s="128">
        <f>SUM(K15)</f>
        <v>0</v>
      </c>
      <c r="L16" s="18"/>
      <c r="M16" s="128">
        <f>SUM(M15)</f>
        <v>-425244</v>
      </c>
      <c r="N16" s="100"/>
    </row>
    <row r="17" spans="1:17" s="42" customFormat="1" ht="18.649999999999999" customHeight="1" x14ac:dyDescent="0.7">
      <c r="B17" s="161"/>
      <c r="C17" s="18"/>
      <c r="D17" s="18"/>
      <c r="E17" s="18"/>
      <c r="F17" s="18"/>
      <c r="G17" s="18"/>
      <c r="H17" s="18"/>
      <c r="I17" s="18"/>
      <c r="J17" s="19"/>
      <c r="K17" s="18"/>
      <c r="L17" s="18"/>
      <c r="M17" s="18"/>
      <c r="N17" s="162"/>
    </row>
    <row r="18" spans="1:17" ht="22" x14ac:dyDescent="0.7">
      <c r="A18" s="12" t="s">
        <v>159</v>
      </c>
      <c r="B18" s="160"/>
      <c r="C18" s="70"/>
      <c r="D18" s="70"/>
      <c r="E18" s="70"/>
      <c r="F18" s="52"/>
      <c r="G18" s="151"/>
      <c r="H18" s="151"/>
      <c r="I18" s="151"/>
      <c r="J18" s="151"/>
      <c r="K18" s="151"/>
      <c r="L18" s="151"/>
      <c r="M18" s="151"/>
      <c r="N18" s="100"/>
    </row>
    <row r="19" spans="1:17" ht="21.5" x14ac:dyDescent="0.65">
      <c r="A19" s="282" t="s">
        <v>173</v>
      </c>
      <c r="B19" s="160"/>
      <c r="C19" s="70">
        <v>0</v>
      </c>
      <c r="D19" s="70"/>
      <c r="E19" s="70">
        <v>0</v>
      </c>
      <c r="F19" s="52"/>
      <c r="G19" s="70">
        <v>0</v>
      </c>
      <c r="H19" s="52"/>
      <c r="I19" s="52">
        <f>'PL6M 10-11'!G52</f>
        <v>505686</v>
      </c>
      <c r="J19" s="70"/>
      <c r="K19" s="70">
        <v>0</v>
      </c>
      <c r="L19" s="52"/>
      <c r="M19" s="70">
        <f>SUM(C19:K19)</f>
        <v>505686</v>
      </c>
      <c r="N19" s="100"/>
    </row>
    <row r="20" spans="1:17" ht="21.5" x14ac:dyDescent="0.65">
      <c r="A20" s="283" t="s">
        <v>171</v>
      </c>
      <c r="B20" s="160"/>
      <c r="C20" s="156">
        <v>0</v>
      </c>
      <c r="D20" s="52"/>
      <c r="E20" s="156">
        <v>0</v>
      </c>
      <c r="F20" s="52"/>
      <c r="G20" s="156">
        <v>0</v>
      </c>
      <c r="H20" s="52"/>
      <c r="I20" s="156">
        <v>0</v>
      </c>
      <c r="J20" s="158"/>
      <c r="K20" s="156">
        <f>'PL6M 10-11'!G38</f>
        <v>-1874</v>
      </c>
      <c r="L20" s="52"/>
      <c r="M20" s="156">
        <f>SUM(C20:K20)</f>
        <v>-1874</v>
      </c>
      <c r="N20" s="100"/>
    </row>
    <row r="21" spans="1:17" ht="22" x14ac:dyDescent="0.7">
      <c r="A21" s="16" t="s">
        <v>160</v>
      </c>
      <c r="B21" s="43"/>
      <c r="C21" s="128">
        <f>SUM(C19:C20)</f>
        <v>0</v>
      </c>
      <c r="D21" s="19"/>
      <c r="E21" s="128">
        <f>SUM(E19:E20)</f>
        <v>0</v>
      </c>
      <c r="F21" s="18"/>
      <c r="G21" s="128">
        <f>SUM(G19:G20)</f>
        <v>0</v>
      </c>
      <c r="H21" s="18"/>
      <c r="I21" s="128">
        <f>SUM(I19:I20)</f>
        <v>505686</v>
      </c>
      <c r="J21" s="18"/>
      <c r="K21" s="128">
        <f>SUM(K19:K20)</f>
        <v>-1874</v>
      </c>
      <c r="L21" s="18"/>
      <c r="M21" s="128">
        <f>SUM(M19:M20)</f>
        <v>503812</v>
      </c>
      <c r="N21" s="100"/>
    </row>
    <row r="22" spans="1:17" ht="3" customHeight="1" x14ac:dyDescent="0.7">
      <c r="A22" s="102"/>
      <c r="B22" s="43"/>
      <c r="C22" s="19"/>
      <c r="D22" s="19"/>
      <c r="E22" s="19"/>
      <c r="F22" s="18"/>
      <c r="G22" s="103"/>
      <c r="H22" s="104"/>
      <c r="I22" s="104"/>
      <c r="J22" s="18"/>
      <c r="K22" s="18"/>
      <c r="L22" s="18"/>
      <c r="M22" s="18"/>
      <c r="N22" s="100"/>
      <c r="Q22" s="71"/>
    </row>
    <row r="23" spans="1:17" ht="22" hidden="1" x14ac:dyDescent="0.7">
      <c r="A23" s="155" t="s">
        <v>52</v>
      </c>
      <c r="B23" s="43"/>
      <c r="C23" s="184">
        <v>0</v>
      </c>
      <c r="D23" s="185"/>
      <c r="E23" s="184">
        <v>0</v>
      </c>
      <c r="F23" s="186"/>
      <c r="G23" s="187"/>
      <c r="H23" s="188"/>
      <c r="I23" s="187"/>
      <c r="J23" s="186"/>
      <c r="K23" s="184">
        <v>0</v>
      </c>
      <c r="L23" s="186"/>
      <c r="M23" s="184">
        <f>SUM(C23:K23)</f>
        <v>0</v>
      </c>
      <c r="N23" s="100"/>
      <c r="Q23" s="71"/>
    </row>
    <row r="24" spans="1:17" ht="18.649999999999999" customHeight="1" x14ac:dyDescent="0.7">
      <c r="A24" s="155"/>
      <c r="B24" s="43"/>
      <c r="C24" s="186"/>
      <c r="D24" s="185"/>
      <c r="E24" s="186"/>
      <c r="F24" s="186"/>
      <c r="G24" s="188"/>
      <c r="H24" s="188"/>
      <c r="I24" s="188"/>
      <c r="J24" s="186"/>
      <c r="K24" s="186"/>
      <c r="L24" s="186"/>
      <c r="M24" s="186"/>
      <c r="N24" s="100"/>
      <c r="Q24" s="71"/>
    </row>
    <row r="25" spans="1:17" ht="18.649999999999999" customHeight="1" x14ac:dyDescent="0.7">
      <c r="A25" s="155" t="s">
        <v>181</v>
      </c>
      <c r="B25" s="43"/>
      <c r="C25" s="186"/>
      <c r="D25" s="185"/>
      <c r="E25" s="186"/>
      <c r="F25" s="186"/>
      <c r="G25" s="188"/>
      <c r="H25" s="188"/>
      <c r="I25" s="188"/>
      <c r="J25" s="186"/>
      <c r="K25" s="186"/>
      <c r="L25" s="186"/>
      <c r="M25" s="186"/>
      <c r="N25" s="100"/>
      <c r="Q25" s="71"/>
    </row>
    <row r="26" spans="1:17" ht="22" x14ac:dyDescent="0.7">
      <c r="A26" s="155" t="s">
        <v>182</v>
      </c>
      <c r="B26" s="43"/>
      <c r="C26" s="184">
        <v>0</v>
      </c>
      <c r="D26" s="186"/>
      <c r="E26" s="184">
        <v>0</v>
      </c>
      <c r="F26" s="186"/>
      <c r="G26" s="187">
        <v>0</v>
      </c>
      <c r="H26" s="188"/>
      <c r="I26" s="187">
        <v>-5950</v>
      </c>
      <c r="J26" s="186"/>
      <c r="K26" s="184">
        <f>-I26</f>
        <v>5950</v>
      </c>
      <c r="L26" s="186"/>
      <c r="M26" s="184">
        <f>I26+K26</f>
        <v>0</v>
      </c>
      <c r="N26" s="100"/>
      <c r="Q26" s="71"/>
    </row>
    <row r="27" spans="1:17" ht="18.649999999999999" customHeight="1" x14ac:dyDescent="0.7">
      <c r="A27" s="155"/>
      <c r="B27" s="43"/>
      <c r="C27" s="186"/>
      <c r="D27" s="185"/>
      <c r="E27" s="186"/>
      <c r="F27" s="186"/>
      <c r="G27" s="188"/>
      <c r="H27" s="188"/>
      <c r="I27" s="188"/>
      <c r="J27" s="186"/>
      <c r="K27" s="186"/>
      <c r="L27" s="186"/>
      <c r="M27" s="186"/>
      <c r="N27" s="100"/>
      <c r="Q27" s="71"/>
    </row>
    <row r="28" spans="1:17" ht="22.5" thickBot="1" x14ac:dyDescent="0.75">
      <c r="A28" s="102" t="s">
        <v>146</v>
      </c>
      <c r="C28" s="129">
        <f>C12+C17+C21+C23+C26</f>
        <v>6142411</v>
      </c>
      <c r="D28" s="18"/>
      <c r="E28" s="129">
        <f>E12+E17+E21+E23+E26</f>
        <v>1448520</v>
      </c>
      <c r="F28" s="52"/>
      <c r="G28" s="129">
        <f>G12+G17+G21+G23+G26</f>
        <v>614241</v>
      </c>
      <c r="H28" s="18"/>
      <c r="I28" s="129">
        <f>I12+I16+I21+I23+I26</f>
        <v>379217</v>
      </c>
      <c r="J28" s="18"/>
      <c r="K28" s="129">
        <f>K12+K17+K21+K2+K26</f>
        <v>-13074</v>
      </c>
      <c r="L28" s="52"/>
      <c r="M28" s="129">
        <f>M12+M16+M21+M23+M26</f>
        <v>8571315</v>
      </c>
      <c r="N28" s="100"/>
    </row>
    <row r="29" spans="1:17" ht="21.75" customHeight="1" thickTop="1" x14ac:dyDescent="0.65">
      <c r="G29" s="163"/>
      <c r="I29" s="100"/>
      <c r="K29" s="100"/>
      <c r="M29" s="100"/>
    </row>
    <row r="30" spans="1:17" ht="21.75" customHeight="1" x14ac:dyDescent="0.65">
      <c r="C30" s="294"/>
      <c r="D30" s="93"/>
      <c r="E30" s="294"/>
      <c r="F30" s="93"/>
      <c r="G30" s="294"/>
      <c r="H30" s="93"/>
      <c r="I30" s="294"/>
      <c r="J30" s="93"/>
      <c r="K30" s="294"/>
      <c r="L30" s="93"/>
      <c r="M30" s="294"/>
    </row>
    <row r="31" spans="1:17" ht="21.75" customHeight="1" x14ac:dyDescent="0.65">
      <c r="C31" s="93"/>
      <c r="D31" s="93"/>
      <c r="E31" s="93"/>
      <c r="F31" s="93"/>
      <c r="G31" s="93"/>
      <c r="H31" s="93"/>
      <c r="I31" s="93"/>
      <c r="J31" s="93"/>
      <c r="K31" s="294"/>
      <c r="L31" s="93"/>
      <c r="M31" s="93"/>
    </row>
    <row r="32" spans="1:17" ht="21.75" customHeight="1" x14ac:dyDescent="0.65"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</row>
    <row r="33" spans="3:13" ht="21.75" customHeight="1" x14ac:dyDescent="0.65"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</row>
    <row r="34" spans="3:13" ht="21.75" customHeight="1" x14ac:dyDescent="0.65"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</row>
    <row r="35" spans="3:13" ht="21.75" customHeight="1" x14ac:dyDescent="0.65"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</row>
    <row r="36" spans="3:13" ht="21.75" customHeight="1" x14ac:dyDescent="0.65"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7" firstPageNumber="15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79"/>
  <sheetViews>
    <sheetView showGridLines="0" tabSelected="1" topLeftCell="A62" zoomScale="80" zoomScaleNormal="80" zoomScaleSheetLayoutView="85" workbookViewId="0">
      <selection activeCell="K68" sqref="K68"/>
    </sheetView>
  </sheetViews>
  <sheetFormatPr defaultColWidth="9.09765625" defaultRowHeight="22.5" customHeight="1" x14ac:dyDescent="0.65"/>
  <cols>
    <col min="1" max="1" width="60.09765625" style="28" customWidth="1"/>
    <col min="2" max="2" width="15.19921875" style="304" customWidth="1"/>
    <col min="3" max="3" width="2.3984375" style="28" customWidth="1"/>
    <col min="4" max="4" width="15" style="126" customWidth="1"/>
    <col min="5" max="5" width="1.3984375" style="15" customWidth="1"/>
    <col min="6" max="6" width="15.09765625" style="126" customWidth="1"/>
    <col min="7" max="7" width="1.3984375" style="15" customWidth="1"/>
    <col min="8" max="8" width="15.09765625" style="126" customWidth="1"/>
    <col min="9" max="9" width="22" style="15" customWidth="1"/>
    <col min="10" max="10" width="13.09765625" style="15" bestFit="1" customWidth="1"/>
    <col min="11" max="11" width="10.69921875" style="27" bestFit="1" customWidth="1"/>
    <col min="12" max="16384" width="9.09765625" style="27"/>
  </cols>
  <sheetData>
    <row r="1" spans="1:13" s="34" customFormat="1" ht="23" x14ac:dyDescent="0.7">
      <c r="A1" s="2" t="s">
        <v>122</v>
      </c>
      <c r="B1" s="305"/>
      <c r="C1" s="2"/>
      <c r="D1" s="126"/>
      <c r="E1" s="15"/>
      <c r="F1" s="126"/>
      <c r="G1" s="15"/>
      <c r="H1" s="126"/>
      <c r="I1" s="33"/>
      <c r="J1" s="33"/>
    </row>
    <row r="2" spans="1:13" s="31" customFormat="1" ht="23" x14ac:dyDescent="0.7">
      <c r="A2" s="2" t="s">
        <v>89</v>
      </c>
      <c r="B2" s="305"/>
      <c r="C2" s="2"/>
      <c r="D2" s="126"/>
      <c r="E2" s="15"/>
      <c r="F2" s="126"/>
      <c r="G2" s="15"/>
      <c r="H2" s="126"/>
      <c r="I2" s="30"/>
      <c r="J2" s="30"/>
    </row>
    <row r="3" spans="1:13" s="31" customFormat="1" ht="26" x14ac:dyDescent="0.8">
      <c r="A3" s="2"/>
      <c r="B3" s="305"/>
      <c r="C3" s="2"/>
      <c r="D3" s="311"/>
      <c r="E3" s="15"/>
      <c r="F3" s="311"/>
      <c r="G3" s="15"/>
      <c r="H3" s="311"/>
      <c r="I3" s="30"/>
      <c r="J3" s="30"/>
    </row>
    <row r="4" spans="1:13" s="31" customFormat="1" ht="23" x14ac:dyDescent="0.7">
      <c r="A4" s="21"/>
      <c r="B4" s="352" t="s">
        <v>96</v>
      </c>
      <c r="C4" s="352"/>
      <c r="D4" s="352"/>
      <c r="E4" s="47"/>
      <c r="F4" s="352" t="s">
        <v>97</v>
      </c>
      <c r="G4" s="352"/>
      <c r="H4" s="352"/>
      <c r="I4" s="30"/>
      <c r="J4" s="30"/>
    </row>
    <row r="5" spans="1:13" s="31" customFormat="1" ht="23" x14ac:dyDescent="0.7">
      <c r="A5" s="21"/>
      <c r="B5" s="360" t="s">
        <v>165</v>
      </c>
      <c r="C5" s="360"/>
      <c r="D5" s="360"/>
      <c r="E5" s="15"/>
      <c r="F5" s="360" t="s">
        <v>165</v>
      </c>
      <c r="G5" s="360"/>
      <c r="H5" s="360"/>
      <c r="I5" s="30"/>
      <c r="J5" s="5"/>
      <c r="K5" s="26"/>
      <c r="L5" s="26"/>
      <c r="M5" s="26"/>
    </row>
    <row r="6" spans="1:13" s="26" customFormat="1" ht="22" x14ac:dyDescent="0.7">
      <c r="A6" s="60"/>
      <c r="B6" s="360" t="s">
        <v>161</v>
      </c>
      <c r="C6" s="360"/>
      <c r="D6" s="360"/>
      <c r="E6" s="15"/>
      <c r="F6" s="360" t="s">
        <v>161</v>
      </c>
      <c r="G6" s="360"/>
      <c r="H6" s="360"/>
      <c r="I6" s="5"/>
      <c r="J6" s="15"/>
      <c r="K6" s="27"/>
      <c r="L6" s="27"/>
      <c r="M6" s="27"/>
    </row>
    <row r="7" spans="1:13" ht="23" x14ac:dyDescent="0.7">
      <c r="A7" s="21"/>
      <c r="B7" s="313" t="s">
        <v>147</v>
      </c>
      <c r="C7" s="21"/>
      <c r="D7" s="313">
        <v>2566</v>
      </c>
      <c r="F7" s="313">
        <v>2567</v>
      </c>
      <c r="H7" s="313">
        <v>2566</v>
      </c>
    </row>
    <row r="8" spans="1:13" ht="23" x14ac:dyDescent="0.7">
      <c r="A8" s="21"/>
      <c r="B8" s="350" t="s">
        <v>78</v>
      </c>
      <c r="C8" s="350"/>
      <c r="D8" s="350"/>
      <c r="E8" s="350"/>
      <c r="F8" s="350"/>
      <c r="G8" s="350"/>
      <c r="H8" s="350"/>
      <c r="J8" s="33"/>
      <c r="K8" s="34"/>
      <c r="L8" s="34"/>
      <c r="M8" s="34"/>
    </row>
    <row r="9" spans="1:13" s="31" customFormat="1" ht="22" x14ac:dyDescent="0.7">
      <c r="A9" s="8" t="s">
        <v>16</v>
      </c>
      <c r="B9" s="306"/>
      <c r="C9" s="8"/>
      <c r="D9" s="312"/>
      <c r="E9" s="35"/>
      <c r="F9" s="312"/>
      <c r="G9" s="35"/>
      <c r="H9" s="312"/>
      <c r="I9" s="30"/>
      <c r="J9" s="105"/>
      <c r="K9" s="96"/>
      <c r="L9" s="48"/>
    </row>
    <row r="10" spans="1:13" s="34" customFormat="1" ht="21.5" x14ac:dyDescent="0.65">
      <c r="A10" s="53" t="s">
        <v>80</v>
      </c>
      <c r="B10" s="320">
        <f>'PL6M 10-11'!C27</f>
        <v>503443</v>
      </c>
      <c r="C10" s="321"/>
      <c r="D10" s="320">
        <v>485748</v>
      </c>
      <c r="E10" s="322"/>
      <c r="F10" s="320">
        <f>'PL6M 10-11'!G27</f>
        <v>505686</v>
      </c>
      <c r="G10" s="322"/>
      <c r="H10" s="320">
        <f>'PL6M 10-11'!I27</f>
        <v>486716</v>
      </c>
      <c r="I10" s="33"/>
      <c r="J10" s="106"/>
      <c r="K10" s="109"/>
      <c r="L10" s="48"/>
    </row>
    <row r="11" spans="1:13" ht="21.5" x14ac:dyDescent="0.65">
      <c r="A11" s="10" t="s">
        <v>124</v>
      </c>
      <c r="B11" s="320"/>
      <c r="C11" s="10"/>
      <c r="D11" s="320"/>
      <c r="E11" s="322"/>
      <c r="F11" s="320"/>
      <c r="G11" s="322"/>
      <c r="H11" s="320"/>
      <c r="J11" s="110"/>
      <c r="K11" s="110"/>
      <c r="L11" s="48"/>
    </row>
    <row r="12" spans="1:13" ht="21.5" x14ac:dyDescent="0.65">
      <c r="A12" s="51" t="s">
        <v>38</v>
      </c>
      <c r="B12" s="323">
        <f>F12</f>
        <v>129409</v>
      </c>
      <c r="C12" s="324"/>
      <c r="D12" s="323">
        <v>121964</v>
      </c>
      <c r="E12" s="322"/>
      <c r="F12" s="325">
        <f>-'PL6M 10-11'!G26</f>
        <v>129409</v>
      </c>
      <c r="G12" s="322"/>
      <c r="H12" s="323">
        <v>121964</v>
      </c>
      <c r="J12"/>
      <c r="K12" s="99"/>
      <c r="L12" s="48"/>
    </row>
    <row r="13" spans="1:13" ht="21.5" x14ac:dyDescent="0.65">
      <c r="A13" s="29" t="s">
        <v>28</v>
      </c>
      <c r="B13" s="323">
        <v>13497</v>
      </c>
      <c r="C13" s="324"/>
      <c r="D13" s="323">
        <v>5845</v>
      </c>
      <c r="E13" s="322"/>
      <c r="F13" s="325">
        <f>-'PL6M 10-11'!G24</f>
        <v>13354</v>
      </c>
      <c r="G13" s="322"/>
      <c r="H13" s="323">
        <v>5845</v>
      </c>
      <c r="J13"/>
      <c r="K13" s="99"/>
      <c r="L13" s="48"/>
    </row>
    <row r="14" spans="1:13" ht="21.5" x14ac:dyDescent="0.65">
      <c r="A14" s="339" t="s">
        <v>83</v>
      </c>
      <c r="B14" s="340">
        <v>261457</v>
      </c>
      <c r="C14" s="318"/>
      <c r="D14" s="340">
        <v>243002</v>
      </c>
      <c r="E14" s="319"/>
      <c r="F14" s="341">
        <v>261457</v>
      </c>
      <c r="G14" s="319"/>
      <c r="H14" s="340">
        <v>243002</v>
      </c>
      <c r="J14"/>
      <c r="K14" s="99"/>
      <c r="L14" s="48"/>
    </row>
    <row r="15" spans="1:13" ht="21.5" x14ac:dyDescent="0.65">
      <c r="A15" s="342" t="s">
        <v>62</v>
      </c>
      <c r="B15" s="340">
        <v>16692</v>
      </c>
      <c r="C15" s="318"/>
      <c r="D15" s="340">
        <v>13955</v>
      </c>
      <c r="E15" s="319"/>
      <c r="F15" s="341">
        <v>16256</v>
      </c>
      <c r="G15" s="319"/>
      <c r="H15" s="340">
        <v>13951</v>
      </c>
      <c r="J15"/>
      <c r="K15" s="1"/>
      <c r="L15" s="48"/>
    </row>
    <row r="16" spans="1:13" ht="21.5" x14ac:dyDescent="0.65">
      <c r="A16" s="224" t="s">
        <v>65</v>
      </c>
      <c r="B16" s="340">
        <v>26912</v>
      </c>
      <c r="C16" s="318"/>
      <c r="D16" s="340">
        <v>25327</v>
      </c>
      <c r="E16" s="319"/>
      <c r="F16" s="341">
        <v>26912</v>
      </c>
      <c r="G16" s="319"/>
      <c r="H16" s="340">
        <v>25327</v>
      </c>
      <c r="J16"/>
      <c r="K16" s="1"/>
      <c r="L16" s="48"/>
    </row>
    <row r="17" spans="1:13" ht="21.5" x14ac:dyDescent="0.65">
      <c r="A17" s="342" t="s">
        <v>136</v>
      </c>
      <c r="B17" s="340">
        <v>5866</v>
      </c>
      <c r="C17" s="318"/>
      <c r="D17" s="340">
        <v>5862</v>
      </c>
      <c r="E17" s="319"/>
      <c r="F17" s="341">
        <v>5862</v>
      </c>
      <c r="G17" s="319"/>
      <c r="H17" s="340">
        <v>5862</v>
      </c>
      <c r="J17"/>
      <c r="K17" s="1"/>
      <c r="L17" s="48"/>
    </row>
    <row r="18" spans="1:13" ht="21.5" x14ac:dyDescent="0.65">
      <c r="A18" s="29" t="s">
        <v>36</v>
      </c>
      <c r="B18" s="323">
        <f>-'PL6M 10-11'!C16</f>
        <v>-12958</v>
      </c>
      <c r="C18" s="324"/>
      <c r="D18" s="323">
        <v>-12886</v>
      </c>
      <c r="E18" s="322"/>
      <c r="F18" s="325">
        <f>-'PL6M 10-11'!G16</f>
        <v>-12784</v>
      </c>
      <c r="G18" s="322"/>
      <c r="H18" s="323">
        <v>-12886</v>
      </c>
      <c r="J18" s="99"/>
      <c r="K18" s="99"/>
      <c r="L18" s="48"/>
    </row>
    <row r="19" spans="1:13" ht="21.5" x14ac:dyDescent="0.65">
      <c r="A19" s="51" t="s">
        <v>180</v>
      </c>
      <c r="B19" s="185"/>
      <c r="C19" s="324"/>
      <c r="D19" s="185"/>
      <c r="E19" s="322"/>
      <c r="F19" s="185"/>
      <c r="G19" s="322"/>
      <c r="H19" s="185"/>
      <c r="J19" s="99"/>
      <c r="K19" s="99"/>
      <c r="L19" s="48"/>
    </row>
    <row r="20" spans="1:13" ht="21.5" x14ac:dyDescent="0.65">
      <c r="A20" s="44" t="s">
        <v>152</v>
      </c>
      <c r="B20" s="323">
        <v>-1761</v>
      </c>
      <c r="C20" s="324"/>
      <c r="D20" s="185">
        <v>0</v>
      </c>
      <c r="E20" s="322"/>
      <c r="F20" s="349">
        <v>-1761</v>
      </c>
      <c r="G20" s="322"/>
      <c r="H20" s="185">
        <v>0</v>
      </c>
      <c r="J20" s="99"/>
      <c r="K20" s="99"/>
      <c r="L20" s="48"/>
    </row>
    <row r="21" spans="1:13" ht="21.5" x14ac:dyDescent="0.65">
      <c r="A21" s="51" t="s">
        <v>162</v>
      </c>
      <c r="B21" s="323">
        <v>-387</v>
      </c>
      <c r="C21" s="324"/>
      <c r="D21" s="323">
        <v>287</v>
      </c>
      <c r="E21" s="322"/>
      <c r="F21" s="325">
        <v>-387</v>
      </c>
      <c r="G21" s="322"/>
      <c r="H21" s="323">
        <v>287</v>
      </c>
      <c r="J21"/>
      <c r="K21" s="99"/>
      <c r="L21" s="48"/>
      <c r="M21" s="26"/>
    </row>
    <row r="22" spans="1:13" s="26" customFormat="1" ht="22" x14ac:dyDescent="0.7">
      <c r="A22" s="134"/>
      <c r="B22" s="326">
        <f>SUM(B10:B21)</f>
        <v>942170</v>
      </c>
      <c r="C22" s="266"/>
      <c r="D22" s="326">
        <f>SUM(D10:D21)</f>
        <v>889104</v>
      </c>
      <c r="E22" s="327"/>
      <c r="F22" s="326">
        <f>SUM(F10:F21)</f>
        <v>944004</v>
      </c>
      <c r="G22" s="327"/>
      <c r="H22" s="326">
        <f>SUM(H10:H21)</f>
        <v>890068</v>
      </c>
      <c r="I22" s="5"/>
      <c r="J22" s="359"/>
      <c r="K22" s="359"/>
      <c r="L22" s="48"/>
      <c r="M22" s="34"/>
    </row>
    <row r="23" spans="1:13" s="34" customFormat="1" ht="21.5" x14ac:dyDescent="0.65">
      <c r="A23" s="10" t="s">
        <v>22</v>
      </c>
      <c r="B23" s="186"/>
      <c r="C23" s="10"/>
      <c r="D23" s="186"/>
      <c r="E23" s="322"/>
      <c r="F23" s="186"/>
      <c r="G23" s="322"/>
      <c r="H23" s="186"/>
      <c r="I23" s="33"/>
      <c r="J23" s="110"/>
      <c r="K23" s="109"/>
      <c r="L23" s="48"/>
    </row>
    <row r="24" spans="1:13" s="34" customFormat="1" ht="21.5" x14ac:dyDescent="0.65">
      <c r="A24" s="51" t="s">
        <v>139</v>
      </c>
      <c r="B24" s="186">
        <v>43</v>
      </c>
      <c r="C24" s="10"/>
      <c r="D24" s="328">
        <v>-1768</v>
      </c>
      <c r="E24" s="319"/>
      <c r="F24" s="188">
        <v>-16</v>
      </c>
      <c r="G24" s="319"/>
      <c r="H24" s="328">
        <v>-1768</v>
      </c>
      <c r="I24" s="47"/>
      <c r="J24" s="110"/>
      <c r="K24" s="109"/>
      <c r="L24" s="48"/>
    </row>
    <row r="25" spans="1:13" s="34" customFormat="1" ht="21.5" x14ac:dyDescent="0.65">
      <c r="A25" s="37" t="s">
        <v>29</v>
      </c>
      <c r="B25" s="329">
        <v>-15726</v>
      </c>
      <c r="C25" s="324"/>
      <c r="D25" s="188">
        <v>-4280</v>
      </c>
      <c r="E25" s="319"/>
      <c r="F25" s="188">
        <v>-15726</v>
      </c>
      <c r="G25" s="319"/>
      <c r="H25" s="188">
        <v>-4280</v>
      </c>
      <c r="I25" s="33"/>
      <c r="J25" s="99"/>
      <c r="K25" s="109"/>
      <c r="L25" s="48"/>
    </row>
    <row r="26" spans="1:13" s="34" customFormat="1" ht="21.5" x14ac:dyDescent="0.65">
      <c r="A26" s="37" t="s">
        <v>2</v>
      </c>
      <c r="B26" s="186">
        <v>711</v>
      </c>
      <c r="C26" s="324"/>
      <c r="D26" s="188">
        <v>4289</v>
      </c>
      <c r="E26" s="319"/>
      <c r="F26" s="188">
        <v>1187</v>
      </c>
      <c r="G26" s="319"/>
      <c r="H26" s="188">
        <v>4289</v>
      </c>
      <c r="I26" s="33"/>
      <c r="J26" s="99"/>
      <c r="K26" s="109"/>
      <c r="L26" s="48"/>
    </row>
    <row r="27" spans="1:13" s="34" customFormat="1" ht="21.5" x14ac:dyDescent="0.65">
      <c r="A27" s="37" t="s">
        <v>5</v>
      </c>
      <c r="B27" s="186">
        <v>360</v>
      </c>
      <c r="C27" s="324"/>
      <c r="D27" s="186">
        <v>462</v>
      </c>
      <c r="E27" s="322"/>
      <c r="F27" s="186">
        <v>360</v>
      </c>
      <c r="G27" s="322"/>
      <c r="H27" s="186">
        <v>462</v>
      </c>
      <c r="I27" s="33"/>
      <c r="J27" s="99"/>
      <c r="K27" s="109"/>
      <c r="L27" s="48"/>
    </row>
    <row r="28" spans="1:13" s="34" customFormat="1" ht="21.5" x14ac:dyDescent="0.65">
      <c r="A28" s="51" t="s">
        <v>140</v>
      </c>
      <c r="B28" s="186">
        <v>-14619</v>
      </c>
      <c r="C28" s="324"/>
      <c r="D28" s="186">
        <v>-21123</v>
      </c>
      <c r="E28" s="322"/>
      <c r="F28" s="186">
        <v>-15520</v>
      </c>
      <c r="G28" s="322"/>
      <c r="H28" s="186">
        <v>-21145</v>
      </c>
      <c r="I28" s="33"/>
      <c r="J28" s="99"/>
      <c r="K28" s="109"/>
      <c r="L28" s="48"/>
    </row>
    <row r="29" spans="1:13" s="34" customFormat="1" ht="21.5" x14ac:dyDescent="0.65">
      <c r="A29" s="51" t="s">
        <v>9</v>
      </c>
      <c r="B29" s="186">
        <v>13432</v>
      </c>
      <c r="C29" s="324"/>
      <c r="D29" s="186">
        <v>11890</v>
      </c>
      <c r="E29" s="322"/>
      <c r="F29" s="186">
        <v>13498</v>
      </c>
      <c r="G29" s="322"/>
      <c r="H29" s="186">
        <v>11890</v>
      </c>
      <c r="I29" s="33"/>
      <c r="J29"/>
      <c r="K29" s="315"/>
      <c r="L29" s="48"/>
    </row>
    <row r="30" spans="1:13" s="34" customFormat="1" ht="21.5" x14ac:dyDescent="0.65">
      <c r="A30" s="44" t="s">
        <v>63</v>
      </c>
      <c r="B30" s="330">
        <v>3259</v>
      </c>
      <c r="C30" s="324"/>
      <c r="D30" s="186">
        <v>581</v>
      </c>
      <c r="E30" s="322"/>
      <c r="F30" s="186">
        <v>3259</v>
      </c>
      <c r="G30" s="322"/>
      <c r="H30" s="186">
        <v>581</v>
      </c>
      <c r="I30" s="33"/>
      <c r="J30"/>
      <c r="K30" s="109"/>
      <c r="L30" s="48"/>
    </row>
    <row r="31" spans="1:13" s="34" customFormat="1" ht="21.5" x14ac:dyDescent="0.65">
      <c r="A31" s="224" t="s">
        <v>117</v>
      </c>
      <c r="B31" s="317"/>
      <c r="C31" s="318"/>
      <c r="D31" s="188"/>
      <c r="E31" s="318"/>
      <c r="F31" s="188"/>
      <c r="G31" s="318"/>
      <c r="H31" s="188"/>
      <c r="I31" s="33"/>
      <c r="J31"/>
      <c r="K31" s="109"/>
      <c r="L31" s="48"/>
      <c r="M31" s="31"/>
    </row>
    <row r="32" spans="1:13" s="34" customFormat="1" ht="21.5" x14ac:dyDescent="0.65">
      <c r="A32" s="224" t="s">
        <v>101</v>
      </c>
      <c r="B32" s="328">
        <v>-9723</v>
      </c>
      <c r="C32" s="318"/>
      <c r="D32" s="328">
        <v>-5487</v>
      </c>
      <c r="E32" s="319"/>
      <c r="F32" s="188">
        <v>-9723</v>
      </c>
      <c r="G32" s="319"/>
      <c r="H32" s="328">
        <v>-5487</v>
      </c>
      <c r="I32" s="33"/>
      <c r="J32"/>
      <c r="K32" s="109"/>
      <c r="L32" s="48"/>
      <c r="M32" s="31"/>
    </row>
    <row r="33" spans="1:13" s="31" customFormat="1" ht="21.5" x14ac:dyDescent="0.65">
      <c r="A33" s="224" t="s">
        <v>163</v>
      </c>
      <c r="B33" s="317"/>
      <c r="C33" s="318"/>
      <c r="D33" s="328"/>
      <c r="E33" s="318"/>
      <c r="F33" s="188"/>
      <c r="G33" s="318"/>
      <c r="H33" s="328"/>
      <c r="I33" s="30"/>
      <c r="J33"/>
      <c r="K33" s="109"/>
      <c r="L33" s="48"/>
    </row>
    <row r="34" spans="1:13" s="31" customFormat="1" ht="21.5" x14ac:dyDescent="0.65">
      <c r="A34" s="224" t="s">
        <v>102</v>
      </c>
      <c r="B34" s="187">
        <v>-20813</v>
      </c>
      <c r="C34" s="318"/>
      <c r="D34" s="187">
        <v>-1954</v>
      </c>
      <c r="E34" s="318"/>
      <c r="F34" s="187">
        <v>-20813</v>
      </c>
      <c r="G34" s="318"/>
      <c r="H34" s="187">
        <v>-1954</v>
      </c>
      <c r="I34" s="30"/>
      <c r="J34"/>
      <c r="K34" s="109"/>
      <c r="L34" s="48"/>
    </row>
    <row r="35" spans="1:13" s="31" customFormat="1" ht="21.5" x14ac:dyDescent="0.65">
      <c r="A35" s="51" t="s">
        <v>64</v>
      </c>
      <c r="B35" s="186">
        <f>SUM(B22:B34)</f>
        <v>899094</v>
      </c>
      <c r="C35" s="324"/>
      <c r="D35" s="186">
        <f>SUM(D22:D34)</f>
        <v>871714</v>
      </c>
      <c r="E35" s="331"/>
      <c r="F35" s="186">
        <f>SUM(F22:F34)</f>
        <v>900510</v>
      </c>
      <c r="G35" s="331"/>
      <c r="H35" s="186">
        <f>SUM(H22:H34)</f>
        <v>872656</v>
      </c>
      <c r="I35" s="30"/>
      <c r="J35"/>
      <c r="K35" s="111"/>
      <c r="L35" s="48"/>
    </row>
    <row r="36" spans="1:13" s="31" customFormat="1" ht="21.5" x14ac:dyDescent="0.65">
      <c r="A36" s="44" t="s">
        <v>56</v>
      </c>
      <c r="B36" s="186">
        <f>F36</f>
        <v>-122592</v>
      </c>
      <c r="C36" s="324"/>
      <c r="D36" s="186">
        <v>-102157</v>
      </c>
      <c r="E36" s="331"/>
      <c r="F36" s="186">
        <v>-122592</v>
      </c>
      <c r="G36" s="331"/>
      <c r="H36" s="186">
        <v>-102157</v>
      </c>
      <c r="I36" s="30"/>
      <c r="J36"/>
      <c r="K36" s="112"/>
      <c r="L36" s="48"/>
      <c r="M36" s="26"/>
    </row>
    <row r="37" spans="1:13" s="26" customFormat="1" ht="22" x14ac:dyDescent="0.7">
      <c r="A37" s="11" t="s">
        <v>55</v>
      </c>
      <c r="B37" s="128">
        <f>SUM(B35:B36)</f>
        <v>776502</v>
      </c>
      <c r="C37" s="264"/>
      <c r="D37" s="128">
        <f>SUM(D35:D36)</f>
        <v>769557</v>
      </c>
      <c r="E37" s="327"/>
      <c r="F37" s="128">
        <f>SUM(F35:F36)</f>
        <v>777918</v>
      </c>
      <c r="G37" s="327"/>
      <c r="H37" s="128">
        <f>SUM(H35:H36)</f>
        <v>770499</v>
      </c>
      <c r="I37" s="5"/>
      <c r="J37" s="42"/>
      <c r="K37" s="109"/>
      <c r="L37" s="48"/>
    </row>
    <row r="38" spans="1:13" s="26" customFormat="1" ht="22" x14ac:dyDescent="0.7">
      <c r="A38" s="11"/>
      <c r="B38" s="50"/>
      <c r="C38" s="11"/>
      <c r="D38" s="18"/>
      <c r="E38" s="36"/>
      <c r="F38" s="18"/>
      <c r="G38" s="36"/>
      <c r="H38" s="18"/>
      <c r="I38" s="5"/>
      <c r="J38" s="33"/>
      <c r="K38" s="34"/>
      <c r="L38" s="34"/>
      <c r="M38" s="34"/>
    </row>
    <row r="39" spans="1:13" s="34" customFormat="1" ht="23" x14ac:dyDescent="0.7">
      <c r="A39" s="21" t="s">
        <v>122</v>
      </c>
      <c r="B39" s="307"/>
      <c r="C39" s="21"/>
      <c r="D39" s="126"/>
      <c r="E39" s="15"/>
      <c r="F39" s="126"/>
      <c r="G39" s="15"/>
      <c r="H39" s="126"/>
      <c r="I39" s="33"/>
      <c r="J39" s="30"/>
      <c r="K39" s="31"/>
      <c r="L39" s="31"/>
      <c r="M39" s="31"/>
    </row>
    <row r="40" spans="1:13" s="31" customFormat="1" ht="23" x14ac:dyDescent="0.7">
      <c r="A40" s="21" t="s">
        <v>89</v>
      </c>
      <c r="B40" s="307"/>
      <c r="C40" s="21"/>
      <c r="D40" s="126"/>
      <c r="E40" s="15"/>
      <c r="F40" s="126"/>
      <c r="G40" s="15"/>
      <c r="H40" s="126"/>
      <c r="I40" s="30"/>
      <c r="J40" s="30"/>
    </row>
    <row r="41" spans="1:13" s="31" customFormat="1" ht="26" x14ac:dyDescent="0.8">
      <c r="A41" s="21"/>
      <c r="B41" s="307"/>
      <c r="C41" s="21"/>
      <c r="D41" s="311"/>
      <c r="E41" s="15"/>
      <c r="F41" s="311"/>
      <c r="G41" s="15"/>
      <c r="H41" s="311"/>
      <c r="I41" s="30"/>
      <c r="J41" s="30"/>
    </row>
    <row r="42" spans="1:13" s="31" customFormat="1" ht="23" x14ac:dyDescent="0.7">
      <c r="A42" s="21"/>
      <c r="B42" s="352" t="s">
        <v>96</v>
      </c>
      <c r="C42" s="352"/>
      <c r="D42" s="352"/>
      <c r="E42" s="47"/>
      <c r="F42" s="352" t="s">
        <v>97</v>
      </c>
      <c r="G42" s="352"/>
      <c r="H42" s="352"/>
      <c r="I42" s="30"/>
      <c r="J42" s="30"/>
    </row>
    <row r="43" spans="1:13" s="31" customFormat="1" ht="23" x14ac:dyDescent="0.7">
      <c r="A43" s="21"/>
      <c r="B43" s="360" t="s">
        <v>165</v>
      </c>
      <c r="C43" s="360"/>
      <c r="D43" s="360"/>
      <c r="E43" s="15"/>
      <c r="F43" s="360" t="s">
        <v>165</v>
      </c>
      <c r="G43" s="360"/>
      <c r="H43" s="360"/>
      <c r="I43" s="30"/>
      <c r="J43" s="5"/>
      <c r="K43" s="26"/>
      <c r="L43" s="26"/>
      <c r="M43" s="26"/>
    </row>
    <row r="44" spans="1:13" s="26" customFormat="1" ht="22" x14ac:dyDescent="0.7">
      <c r="A44" s="60"/>
      <c r="B44" s="360" t="s">
        <v>94</v>
      </c>
      <c r="C44" s="360"/>
      <c r="D44" s="360"/>
      <c r="E44" s="15"/>
      <c r="F44" s="360" t="s">
        <v>94</v>
      </c>
      <c r="G44" s="360"/>
      <c r="H44" s="360"/>
      <c r="I44" s="5"/>
      <c r="J44" s="15"/>
      <c r="K44" s="27"/>
      <c r="L44" s="27"/>
      <c r="M44" s="27"/>
    </row>
    <row r="45" spans="1:13" ht="23" x14ac:dyDescent="0.7">
      <c r="A45" s="21"/>
      <c r="B45" s="307" t="s">
        <v>147</v>
      </c>
      <c r="C45" s="21"/>
      <c r="D45" s="348">
        <v>2566</v>
      </c>
      <c r="E45" s="307"/>
      <c r="F45" s="348">
        <v>2567</v>
      </c>
      <c r="G45" s="307"/>
      <c r="H45" s="348">
        <v>2566</v>
      </c>
    </row>
    <row r="46" spans="1:13" ht="23" x14ac:dyDescent="0.7">
      <c r="A46" s="21"/>
      <c r="B46" s="350" t="s">
        <v>78</v>
      </c>
      <c r="C46" s="350"/>
      <c r="D46" s="350"/>
      <c r="E46" s="350"/>
      <c r="F46" s="350"/>
      <c r="G46" s="350"/>
      <c r="H46" s="350"/>
      <c r="J46" s="33"/>
      <c r="K46" s="34"/>
      <c r="L46" s="34"/>
      <c r="M46" s="34"/>
    </row>
    <row r="47" spans="1:13" s="34" customFormat="1" ht="22" x14ac:dyDescent="0.7">
      <c r="A47" s="9" t="s">
        <v>17</v>
      </c>
      <c r="B47" s="308"/>
      <c r="C47" s="9"/>
      <c r="D47" s="70"/>
      <c r="E47" s="36"/>
      <c r="F47" s="70"/>
      <c r="G47" s="36"/>
      <c r="H47" s="70"/>
      <c r="I47" s="33"/>
      <c r="J47" s="33"/>
    </row>
    <row r="48" spans="1:13" s="34" customFormat="1" ht="21.5" x14ac:dyDescent="0.65">
      <c r="A48" s="44" t="s">
        <v>118</v>
      </c>
      <c r="B48" s="320" t="s">
        <v>169</v>
      </c>
      <c r="C48" s="324"/>
      <c r="D48" s="185">
        <v>0</v>
      </c>
      <c r="E48" s="322"/>
      <c r="F48" s="320" t="s">
        <v>169</v>
      </c>
      <c r="G48" s="322"/>
      <c r="H48" s="185">
        <v>-27400</v>
      </c>
      <c r="I48" s="33"/>
      <c r="J48" s="33"/>
    </row>
    <row r="49" spans="1:13" s="34" customFormat="1" ht="21.5" x14ac:dyDescent="0.65">
      <c r="A49" s="44" t="s">
        <v>174</v>
      </c>
      <c r="B49" s="320">
        <v>149440</v>
      </c>
      <c r="C49" s="324"/>
      <c r="D49" s="185">
        <v>131983</v>
      </c>
      <c r="E49" s="322"/>
      <c r="F49" s="320">
        <v>149440</v>
      </c>
      <c r="G49" s="322"/>
      <c r="H49" s="185">
        <v>131983</v>
      </c>
      <c r="I49" s="33"/>
      <c r="J49" s="33"/>
    </row>
    <row r="50" spans="1:13" s="34" customFormat="1" ht="21.5" x14ac:dyDescent="0.65">
      <c r="A50" s="44" t="s">
        <v>164</v>
      </c>
      <c r="B50" s="185">
        <f>F50</f>
        <v>346384</v>
      </c>
      <c r="C50" s="324"/>
      <c r="D50" s="185">
        <v>0</v>
      </c>
      <c r="E50" s="322"/>
      <c r="F50" s="185">
        <v>346384</v>
      </c>
      <c r="G50" s="322"/>
      <c r="H50" s="185">
        <v>0</v>
      </c>
      <c r="I50" s="33"/>
      <c r="J50" s="33"/>
    </row>
    <row r="51" spans="1:13" s="34" customFormat="1" ht="21.5" x14ac:dyDescent="0.65">
      <c r="A51" s="51" t="s">
        <v>59</v>
      </c>
      <c r="B51" s="337">
        <v>-119556</v>
      </c>
      <c r="C51" s="324"/>
      <c r="D51" s="185">
        <v>-70283</v>
      </c>
      <c r="E51" s="322"/>
      <c r="F51" s="337">
        <v>-119556</v>
      </c>
      <c r="G51" s="322"/>
      <c r="H51" s="185">
        <v>-70283</v>
      </c>
      <c r="I51" s="33"/>
      <c r="J51" s="33"/>
    </row>
    <row r="52" spans="1:13" s="34" customFormat="1" ht="21.5" x14ac:dyDescent="0.65">
      <c r="A52" s="44" t="s">
        <v>60</v>
      </c>
      <c r="B52" s="337">
        <v>-276039</v>
      </c>
      <c r="C52" s="324"/>
      <c r="D52" s="185">
        <v>-120089</v>
      </c>
      <c r="E52" s="322"/>
      <c r="F52" s="337">
        <v>-276039</v>
      </c>
      <c r="G52" s="322"/>
      <c r="H52" s="185">
        <v>-120089</v>
      </c>
      <c r="I52" s="33"/>
      <c r="J52" s="33"/>
    </row>
    <row r="53" spans="1:13" s="34" customFormat="1" ht="21.5" x14ac:dyDescent="0.65">
      <c r="A53" s="51" t="s">
        <v>67</v>
      </c>
      <c r="B53" s="320">
        <v>-21699</v>
      </c>
      <c r="C53" s="324"/>
      <c r="D53" s="185">
        <v>-2318</v>
      </c>
      <c r="E53" s="322"/>
      <c r="F53" s="320">
        <v>-21699</v>
      </c>
      <c r="G53" s="322"/>
      <c r="H53" s="185">
        <v>-2318</v>
      </c>
      <c r="I53" s="33"/>
      <c r="J53" s="33"/>
    </row>
    <row r="54" spans="1:13" s="34" customFormat="1" ht="21.5" x14ac:dyDescent="0.65">
      <c r="A54" s="51" t="s">
        <v>53</v>
      </c>
      <c r="B54" s="320">
        <v>387</v>
      </c>
      <c r="C54" s="324"/>
      <c r="D54" s="185">
        <v>136</v>
      </c>
      <c r="E54" s="322"/>
      <c r="F54" s="320">
        <v>387</v>
      </c>
      <c r="G54" s="322"/>
      <c r="H54" s="185">
        <v>136</v>
      </c>
      <c r="I54" s="33"/>
      <c r="J54" s="33"/>
    </row>
    <row r="55" spans="1:13" s="34" customFormat="1" ht="21.5" x14ac:dyDescent="0.65">
      <c r="A55" s="51" t="s">
        <v>77</v>
      </c>
      <c r="B55" s="185">
        <v>-56447</v>
      </c>
      <c r="C55" s="324"/>
      <c r="D55" s="185">
        <v>-13476</v>
      </c>
      <c r="E55" s="322"/>
      <c r="F55" s="320">
        <v>-56329</v>
      </c>
      <c r="G55" s="322"/>
      <c r="H55" s="185">
        <v>-13088</v>
      </c>
      <c r="I55" s="33"/>
      <c r="J55" s="33"/>
    </row>
    <row r="56" spans="1:13" s="34" customFormat="1" ht="21.5" x14ac:dyDescent="0.65">
      <c r="A56" s="51" t="s">
        <v>84</v>
      </c>
      <c r="B56" s="320">
        <v>14321</v>
      </c>
      <c r="C56" s="324"/>
      <c r="D56" s="185">
        <v>12133</v>
      </c>
      <c r="E56" s="322"/>
      <c r="F56" s="320">
        <v>14316</v>
      </c>
      <c r="G56" s="322"/>
      <c r="H56" s="185">
        <v>12133</v>
      </c>
      <c r="I56" s="33"/>
      <c r="J56" s="33"/>
      <c r="L56" s="26"/>
      <c r="M56" s="26"/>
    </row>
    <row r="57" spans="1:13" s="26" customFormat="1" ht="22" x14ac:dyDescent="0.7">
      <c r="A57" s="113" t="s">
        <v>175</v>
      </c>
      <c r="B57" s="128">
        <f>SUM(B48:B56)</f>
        <v>36791</v>
      </c>
      <c r="C57" s="265"/>
      <c r="D57" s="128">
        <f>SUM(D48:D56)</f>
        <v>-61914</v>
      </c>
      <c r="E57" s="327"/>
      <c r="F57" s="128">
        <f>SUM(F48:F56)</f>
        <v>36904</v>
      </c>
      <c r="G57" s="327"/>
      <c r="H57" s="128">
        <f>SUM(H48:H56)</f>
        <v>-88926</v>
      </c>
      <c r="I57" s="5"/>
      <c r="J57" s="5"/>
    </row>
    <row r="58" spans="1:13" s="26" customFormat="1" ht="22" x14ac:dyDescent="0.7">
      <c r="A58" s="11"/>
      <c r="B58" s="18"/>
      <c r="C58" s="11"/>
      <c r="D58" s="18"/>
      <c r="E58" s="322"/>
      <c r="F58" s="18"/>
      <c r="G58" s="322"/>
      <c r="H58" s="18"/>
      <c r="I58" s="5"/>
      <c r="J58" s="5"/>
      <c r="L58" s="34"/>
      <c r="M58" s="34"/>
    </row>
    <row r="59" spans="1:13" s="34" customFormat="1" ht="22" x14ac:dyDescent="0.7">
      <c r="A59" s="9" t="s">
        <v>18</v>
      </c>
      <c r="B59" s="185"/>
      <c r="C59" s="9"/>
      <c r="D59" s="185"/>
      <c r="E59" s="322"/>
      <c r="F59" s="185"/>
      <c r="G59" s="322"/>
      <c r="H59" s="185"/>
      <c r="I59" s="33"/>
      <c r="J59" s="33"/>
    </row>
    <row r="60" spans="1:13" s="34" customFormat="1" ht="21.5" x14ac:dyDescent="0.65">
      <c r="A60" s="51" t="s">
        <v>176</v>
      </c>
      <c r="B60" s="185">
        <v>0</v>
      </c>
      <c r="C60" s="324"/>
      <c r="D60" s="185">
        <v>12600</v>
      </c>
      <c r="E60" s="332"/>
      <c r="F60" s="320" t="s">
        <v>169</v>
      </c>
      <c r="G60" s="332"/>
      <c r="H60" s="185">
        <v>0</v>
      </c>
      <c r="I60" s="33"/>
      <c r="J60" s="33"/>
    </row>
    <row r="61" spans="1:13" s="34" customFormat="1" ht="21.5" x14ac:dyDescent="0.65">
      <c r="A61" s="51" t="s">
        <v>85</v>
      </c>
      <c r="B61" s="320">
        <v>450000</v>
      </c>
      <c r="C61" s="324"/>
      <c r="D61" s="185">
        <v>1250000</v>
      </c>
      <c r="E61" s="332"/>
      <c r="F61" s="320">
        <v>450000</v>
      </c>
      <c r="G61" s="332"/>
      <c r="H61" s="185">
        <v>1250000</v>
      </c>
      <c r="I61" s="33"/>
      <c r="J61" s="33"/>
    </row>
    <row r="62" spans="1:13" s="34" customFormat="1" ht="21.5" x14ac:dyDescent="0.65">
      <c r="A62" s="51" t="s">
        <v>177</v>
      </c>
      <c r="B62" s="337">
        <v>-800000</v>
      </c>
      <c r="C62" s="324"/>
      <c r="D62" s="185">
        <v>-400000</v>
      </c>
      <c r="E62" s="332"/>
      <c r="F62" s="337">
        <v>-800000</v>
      </c>
      <c r="G62" s="332"/>
      <c r="H62" s="185">
        <v>-400000</v>
      </c>
      <c r="I62" s="33"/>
      <c r="J62" s="33"/>
    </row>
    <row r="63" spans="1:13" s="34" customFormat="1" ht="21.5" x14ac:dyDescent="0.65">
      <c r="A63" s="44" t="s">
        <v>74</v>
      </c>
      <c r="B63" s="293">
        <v>-7578</v>
      </c>
      <c r="C63" s="324"/>
      <c r="D63" s="293">
        <v>-6732</v>
      </c>
      <c r="E63" s="322"/>
      <c r="F63" s="338">
        <v>-7167</v>
      </c>
      <c r="G63" s="322"/>
      <c r="H63" s="293">
        <v>-6732</v>
      </c>
      <c r="I63" s="33"/>
      <c r="J63" s="5"/>
    </row>
    <row r="64" spans="1:13" s="34" customFormat="1" ht="21.5" x14ac:dyDescent="0.65">
      <c r="A64" s="64" t="s">
        <v>58</v>
      </c>
      <c r="B64" s="185">
        <v>-445790</v>
      </c>
      <c r="C64" s="333"/>
      <c r="D64" s="185">
        <v>-1448621</v>
      </c>
      <c r="E64" s="322"/>
      <c r="F64" s="320">
        <v>-445790</v>
      </c>
      <c r="G64" s="322"/>
      <c r="H64" s="185">
        <v>-1448621</v>
      </c>
      <c r="I64" s="33"/>
      <c r="J64" s="33"/>
    </row>
    <row r="65" spans="1:13" s="34" customFormat="1" ht="21.5" x14ac:dyDescent="0.65">
      <c r="A65" s="64" t="s">
        <v>86</v>
      </c>
      <c r="B65" s="185">
        <v>-12142</v>
      </c>
      <c r="C65" s="333"/>
      <c r="D65" s="185">
        <v>-4169</v>
      </c>
      <c r="E65" s="322"/>
      <c r="F65" s="320">
        <v>-12142</v>
      </c>
      <c r="G65" s="322"/>
      <c r="H65" s="185">
        <v>-4169</v>
      </c>
      <c r="I65" s="33"/>
      <c r="J65" s="5"/>
      <c r="L65" s="26"/>
      <c r="M65" s="26"/>
    </row>
    <row r="66" spans="1:13" s="26" customFormat="1" ht="22" x14ac:dyDescent="0.7">
      <c r="A66" s="11" t="s">
        <v>57</v>
      </c>
      <c r="B66" s="128">
        <f>SUM(B60:B65)</f>
        <v>-815510</v>
      </c>
      <c r="C66" s="264"/>
      <c r="D66" s="128">
        <f>SUM(D60:D65)</f>
        <v>-596922</v>
      </c>
      <c r="E66" s="327"/>
      <c r="F66" s="128">
        <f>SUM(F60:F65)</f>
        <v>-815099</v>
      </c>
      <c r="G66" s="327"/>
      <c r="H66" s="128">
        <f>SUM(H60:H65)</f>
        <v>-609522</v>
      </c>
      <c r="I66" s="5"/>
      <c r="J66" s="59"/>
      <c r="K66" s="34"/>
      <c r="L66" s="34"/>
      <c r="M66" s="34"/>
    </row>
    <row r="67" spans="1:13" s="34" customFormat="1" ht="22" x14ac:dyDescent="0.7">
      <c r="A67" s="6"/>
      <c r="B67" s="186"/>
      <c r="C67" s="239"/>
      <c r="D67" s="186"/>
      <c r="E67" s="334"/>
      <c r="F67" s="186"/>
      <c r="G67" s="334"/>
      <c r="H67" s="186"/>
      <c r="I67" s="33"/>
      <c r="K67" s="26"/>
      <c r="L67" s="26"/>
      <c r="M67" s="26"/>
    </row>
    <row r="68" spans="1:13" s="26" customFormat="1" ht="22" x14ac:dyDescent="0.7">
      <c r="A68" s="114" t="s">
        <v>178</v>
      </c>
      <c r="B68" s="19">
        <f>B66+B57+B37</f>
        <v>-2217</v>
      </c>
      <c r="C68" s="261"/>
      <c r="D68" s="19">
        <f>D66+D57+D37</f>
        <v>110721</v>
      </c>
      <c r="E68" s="262"/>
      <c r="F68" s="19">
        <f>F66+F57+F37</f>
        <v>-277</v>
      </c>
      <c r="G68" s="262"/>
      <c r="H68" s="19">
        <f>H66+H57+H37</f>
        <v>72051</v>
      </c>
      <c r="I68" s="5"/>
      <c r="J68" s="56"/>
      <c r="K68" s="34"/>
      <c r="L68" s="34"/>
      <c r="M68" s="34"/>
    </row>
    <row r="69" spans="1:13" s="34" customFormat="1" ht="21.5" x14ac:dyDescent="0.65">
      <c r="A69" s="38" t="s">
        <v>35</v>
      </c>
      <c r="B69" s="184">
        <v>252872</v>
      </c>
      <c r="C69" s="335"/>
      <c r="D69" s="184">
        <v>306938</v>
      </c>
      <c r="E69" s="327"/>
      <c r="F69" s="184">
        <v>217788</v>
      </c>
      <c r="G69" s="327"/>
      <c r="H69" s="184">
        <v>306938</v>
      </c>
      <c r="I69" s="33"/>
      <c r="J69" s="15"/>
      <c r="K69" s="26"/>
      <c r="L69" s="26"/>
      <c r="M69" s="26"/>
    </row>
    <row r="70" spans="1:13" s="26" customFormat="1" thickBot="1" x14ac:dyDescent="0.75">
      <c r="A70" s="60" t="s">
        <v>95</v>
      </c>
      <c r="B70" s="129">
        <f>SUM(B68:B69)</f>
        <v>250655</v>
      </c>
      <c r="C70" s="263"/>
      <c r="D70" s="129">
        <f>SUM(D68:D69)</f>
        <v>417659</v>
      </c>
      <c r="E70" s="327"/>
      <c r="F70" s="129">
        <f>SUM(F68:F69)</f>
        <v>217511</v>
      </c>
      <c r="G70" s="327"/>
      <c r="H70" s="129">
        <f>SUM(H68:H69)</f>
        <v>378989</v>
      </c>
      <c r="I70" s="314"/>
      <c r="J70" s="57"/>
      <c r="K70" s="316"/>
      <c r="L70" s="316"/>
      <c r="M70" s="27"/>
    </row>
    <row r="71" spans="1:13" ht="22" thickTop="1" x14ac:dyDescent="0.65">
      <c r="A71" s="39"/>
      <c r="B71" s="293"/>
      <c r="C71" s="336"/>
      <c r="D71" s="293"/>
      <c r="E71" s="331"/>
      <c r="F71" s="293"/>
      <c r="G71" s="331"/>
      <c r="H71" s="293"/>
    </row>
    <row r="72" spans="1:13" ht="22" x14ac:dyDescent="0.7">
      <c r="A72" s="124" t="s">
        <v>92</v>
      </c>
      <c r="B72" s="293"/>
      <c r="C72" s="124"/>
      <c r="D72" s="293"/>
      <c r="E72" s="331"/>
      <c r="F72" s="293"/>
      <c r="G72" s="331"/>
      <c r="H72" s="293"/>
    </row>
    <row r="73" spans="1:13" ht="21.5" x14ac:dyDescent="0.65">
      <c r="A73" s="125" t="s">
        <v>93</v>
      </c>
      <c r="B73" s="293">
        <v>809</v>
      </c>
      <c r="C73" s="292"/>
      <c r="D73" s="293">
        <v>43028</v>
      </c>
      <c r="E73" s="331"/>
      <c r="F73" s="293">
        <v>809</v>
      </c>
      <c r="G73" s="331"/>
      <c r="H73" s="293">
        <v>43028</v>
      </c>
    </row>
    <row r="74" spans="1:13" ht="21.5" x14ac:dyDescent="0.65">
      <c r="A74" s="178" t="s">
        <v>68</v>
      </c>
      <c r="B74" s="126">
        <f>'BS5-7'!C45+'BS5-7'!C55</f>
        <v>37461</v>
      </c>
      <c r="C74" s="292"/>
      <c r="D74" s="70">
        <v>40455</v>
      </c>
      <c r="E74" s="99"/>
      <c r="F74" s="126">
        <f>'BS5-7'!G45+'BS5-7'!G55</f>
        <v>32256</v>
      </c>
      <c r="G74" s="99"/>
      <c r="H74" s="70">
        <v>38715</v>
      </c>
    </row>
    <row r="75" spans="1:13" ht="22.5" customHeight="1" x14ac:dyDescent="0.65">
      <c r="A75" s="39"/>
      <c r="C75" s="39"/>
    </row>
    <row r="78" spans="1:13" ht="22.5" customHeight="1" x14ac:dyDescent="0.65">
      <c r="A78" s="135"/>
      <c r="B78" s="309"/>
      <c r="C78" s="135"/>
    </row>
    <row r="79" spans="1:13" ht="22.5" customHeight="1" x14ac:dyDescent="0.65">
      <c r="A79" s="61"/>
      <c r="B79" s="310"/>
      <c r="C79" s="61"/>
    </row>
  </sheetData>
  <mergeCells count="15">
    <mergeCell ref="B46:H46"/>
    <mergeCell ref="J22:K22"/>
    <mergeCell ref="F5:H5"/>
    <mergeCell ref="F6:H6"/>
    <mergeCell ref="F4:H4"/>
    <mergeCell ref="F42:H42"/>
    <mergeCell ref="F43:H43"/>
    <mergeCell ref="F44:H44"/>
    <mergeCell ref="B4:D4"/>
    <mergeCell ref="B5:D5"/>
    <mergeCell ref="B6:D6"/>
    <mergeCell ref="B42:D42"/>
    <mergeCell ref="B43:D43"/>
    <mergeCell ref="B44:D44"/>
    <mergeCell ref="B8:H8"/>
  </mergeCells>
  <pageMargins left="0.8" right="0.8" top="0.48" bottom="0.5" header="0.5" footer="0.5"/>
  <pageSetup paperSize="9" scale="77" firstPageNumber="16" fitToHeight="3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BS5-7</vt:lpstr>
      <vt:lpstr>PL3M 8-9</vt:lpstr>
      <vt:lpstr>PL6M 10-11</vt:lpstr>
      <vt:lpstr>SH23 12(Consol)</vt:lpstr>
      <vt:lpstr>SH24 13(Consol)</vt:lpstr>
      <vt:lpstr>SH23 14(Sep)</vt:lpstr>
      <vt:lpstr>SH24 15(Sep)</vt:lpstr>
      <vt:lpstr>CF 16-17</vt:lpstr>
      <vt:lpstr>'BS5-7'!Print_Area</vt:lpstr>
      <vt:lpstr>'CF 16-17'!Print_Area</vt:lpstr>
      <vt:lpstr>'PL3M 8-9'!Print_Area</vt:lpstr>
      <vt:lpstr>'PL6M 10-11'!Print_Area</vt:lpstr>
      <vt:lpstr>'SH23 12(Consol)'!Print_Area</vt:lpstr>
      <vt:lpstr>'SH23 14(Sep)'!Print_Area</vt:lpstr>
      <vt:lpstr>'SH24 13(Consol)'!Print_Area</vt:lpstr>
      <vt:lpstr>'SH24 15(Sep)'!Print_Area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>Pasit, Janedittakarn</dc:creator>
  <cp:lastModifiedBy>Kornsiri, Chongaksorn</cp:lastModifiedBy>
  <cp:lastPrinted>2024-08-08T02:20:30Z</cp:lastPrinted>
  <dcterms:created xsi:type="dcterms:W3CDTF">2005-01-23T11:35:08Z</dcterms:created>
  <dcterms:modified xsi:type="dcterms:W3CDTF">2024-08-08T02:32:14Z</dcterms:modified>
</cp:coreProperties>
</file>