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A:\SET 2024-2025\"/>
    </mc:Choice>
  </mc:AlternateContent>
  <xr:revisionPtr revIDLastSave="0" documentId="13_ncr:1_{21494A84-41F2-457A-8A23-10771E09979A}" xr6:coauthVersionLast="47" xr6:coauthVersionMax="47" xr10:uidLastSave="{00000000-0000-0000-0000-000000000000}"/>
  <bookViews>
    <workbookView xWindow="-110" yWindow="-110" windowWidth="19420" windowHeight="10300" tabRatio="800" activeTab="7" xr2:uid="{5412FCBB-685D-4635-B8A9-CAB6B052692C}"/>
  </bookViews>
  <sheets>
    <sheet name="BS5-7" sheetId="6" r:id="rId1"/>
    <sheet name="PL3M 8-9" sheetId="1" r:id="rId2"/>
    <sheet name="PL6M 10-11" sheetId="17" r:id="rId3"/>
    <sheet name="SH23 10(Consol)" sheetId="13" r:id="rId4"/>
    <sheet name="SH24 11(Consol)" sheetId="18" r:id="rId5"/>
    <sheet name="SH23 12(Sep)" sheetId="15" r:id="rId6"/>
    <sheet name="SH24 13(Sep)" sheetId="14" r:id="rId7"/>
    <sheet name="CF 14-15" sheetId="19" r:id="rId8"/>
  </sheets>
  <externalReferences>
    <externalReference r:id="rId9"/>
    <externalReference r:id="rId10"/>
    <externalReference r:id="rId11"/>
  </externalReferences>
  <definedNames>
    <definedName name="\a" localSheetId="7">'[1]BS PL 6-8'!#REF!</definedName>
    <definedName name="\a">'[1]BS PL 6-8'!#REF!</definedName>
    <definedName name="\c" localSheetId="7">'[1]BS PL 6-8'!#REF!</definedName>
    <definedName name="\c">'[1]BS PL 6-8'!#REF!</definedName>
    <definedName name="_xlnm._FilterDatabase" localSheetId="4" hidden="1">'SH24 11(Consol)'!$M$15:$O$15</definedName>
    <definedName name="_xlnm.Print_Area" localSheetId="0">'BS5-7'!$A$1:$I$79</definedName>
    <definedName name="_xlnm.Print_Area" localSheetId="7">'CF 14-15'!$A$1:$H$75</definedName>
    <definedName name="_xlnm.Print_Area" localSheetId="1">'PL3M 8-9'!$A$1:$I$60</definedName>
    <definedName name="_xlnm.Print_Area" localSheetId="2">'PL6M 10-11'!$A$1:$I$61</definedName>
    <definedName name="_xlnm.Print_Area" localSheetId="3">'SH23 10(Consol)'!$A$1:$Q$26</definedName>
    <definedName name="_xlnm.Print_Area" localSheetId="5">'SH23 12(Sep)'!$A$1:$M$24</definedName>
    <definedName name="_xlnm.Print_Area" localSheetId="4">'SH24 11(Consol)'!$A$1:$Q$30</definedName>
    <definedName name="_xlnm.Print_Area" localSheetId="6">'SH24 13(Sep)'!$A$1:$M$27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44" i="19" l="1"/>
  <c r="H66" i="19" l="1"/>
  <c r="F66" i="19"/>
  <c r="D66" i="19"/>
  <c r="B66" i="19"/>
  <c r="H57" i="19"/>
  <c r="F57" i="19"/>
  <c r="D57" i="19"/>
  <c r="B57" i="19"/>
  <c r="F43" i="19"/>
  <c r="H23" i="19"/>
  <c r="H34" i="19" s="1"/>
  <c r="H36" i="19" s="1"/>
  <c r="F23" i="19"/>
  <c r="F34" i="19" s="1"/>
  <c r="F36" i="19" s="1"/>
  <c r="D23" i="19"/>
  <c r="D34" i="19" s="1"/>
  <c r="D36" i="19" s="1"/>
  <c r="B23" i="19"/>
  <c r="B34" i="19" s="1"/>
  <c r="B36" i="19" s="1"/>
  <c r="B68" i="19" l="1"/>
  <c r="B70" i="19" s="1"/>
  <c r="I70" i="19" s="1"/>
  <c r="D68" i="19"/>
  <c r="D70" i="19" s="1"/>
  <c r="H68" i="19"/>
  <c r="H70" i="19" s="1"/>
  <c r="F68" i="19"/>
  <c r="F70" i="19" s="1"/>
  <c r="J70" i="19" s="1"/>
  <c r="M12" i="15"/>
  <c r="I15" i="15"/>
  <c r="I16" i="15" s="1"/>
  <c r="I23" i="15" s="1"/>
  <c r="C16" i="15"/>
  <c r="E16" i="15"/>
  <c r="G16" i="15"/>
  <c r="K16" i="15"/>
  <c r="M19" i="15"/>
  <c r="M20" i="15"/>
  <c r="C21" i="15"/>
  <c r="E21" i="15"/>
  <c r="G21" i="15"/>
  <c r="G23" i="15" s="1"/>
  <c r="I21" i="15"/>
  <c r="K21" i="15"/>
  <c r="K23" i="15" s="1"/>
  <c r="M21" i="15"/>
  <c r="E23" i="15"/>
  <c r="I25" i="14"/>
  <c r="M20" i="18"/>
  <c r="Q20" i="18" s="1"/>
  <c r="M21" i="18"/>
  <c r="Q21" i="18" s="1"/>
  <c r="C60" i="17"/>
  <c r="C25" i="17"/>
  <c r="C24" i="17"/>
  <c r="C12" i="17"/>
  <c r="C15" i="17" s="1"/>
  <c r="G12" i="17"/>
  <c r="G15" i="17" s="1"/>
  <c r="C21" i="1"/>
  <c r="G21" i="1"/>
  <c r="I21" i="1"/>
  <c r="C15" i="1"/>
  <c r="G12" i="1"/>
  <c r="G15" i="1" s="1"/>
  <c r="C12" i="1"/>
  <c r="G58" i="6"/>
  <c r="G50" i="6"/>
  <c r="C23" i="15" l="1"/>
  <c r="M15" i="15"/>
  <c r="M16" i="15" s="1"/>
  <c r="M23" i="15" s="1"/>
  <c r="G17" i="6" l="1"/>
  <c r="Q15" i="13" l="1"/>
  <c r="M16" i="13"/>
  <c r="Q16" i="13" s="1"/>
  <c r="M15" i="13"/>
  <c r="M18" i="13" s="1"/>
  <c r="Q18" i="13" s="1"/>
  <c r="C18" i="13"/>
  <c r="E18" i="13"/>
  <c r="G18" i="13"/>
  <c r="I18" i="13"/>
  <c r="K18" i="13"/>
  <c r="O18" i="13"/>
  <c r="I60" i="17" l="1"/>
  <c r="I12" i="17"/>
  <c r="I15" i="17" s="1"/>
  <c r="E12" i="17"/>
  <c r="E15" i="17" s="1"/>
  <c r="I12" i="1"/>
  <c r="I15" i="1" s="1"/>
  <c r="I26" i="1" s="1"/>
  <c r="E12" i="1"/>
  <c r="E15" i="1" s="1"/>
  <c r="C36" i="17"/>
  <c r="C38" i="17" s="1"/>
  <c r="C21" i="17"/>
  <c r="C26" i="17" s="1"/>
  <c r="C28" i="17" s="1"/>
  <c r="C53" i="17" s="1"/>
  <c r="E36" i="1"/>
  <c r="E38" i="1" s="1"/>
  <c r="E21" i="1" l="1"/>
  <c r="E26" i="1" s="1"/>
  <c r="E28" i="1" s="1"/>
  <c r="E39" i="1" s="1"/>
  <c r="C39" i="17"/>
  <c r="C58" i="17" s="1"/>
  <c r="C56" i="17" s="1"/>
  <c r="C36" i="1" l="1"/>
  <c r="C38" i="1" s="1"/>
  <c r="G22" i="18"/>
  <c r="E22" i="18"/>
  <c r="C22" i="18"/>
  <c r="O22" i="18"/>
  <c r="I22" i="18"/>
  <c r="O17" i="18"/>
  <c r="O27" i="18" s="1"/>
  <c r="K17" i="18"/>
  <c r="I17" i="18"/>
  <c r="I27" i="18" s="1"/>
  <c r="G17" i="18"/>
  <c r="G27" i="18" s="1"/>
  <c r="E17" i="18"/>
  <c r="E27" i="18" s="1"/>
  <c r="C17" i="18"/>
  <c r="C27" i="18" s="1"/>
  <c r="M15" i="18"/>
  <c r="M17" i="18" s="1"/>
  <c r="M12" i="18"/>
  <c r="I68" i="6"/>
  <c r="I74" i="6" s="1"/>
  <c r="I76" i="6" s="1"/>
  <c r="G74" i="6"/>
  <c r="G76" i="6" s="1"/>
  <c r="E68" i="6"/>
  <c r="E74" i="6" s="1"/>
  <c r="E76" i="6" s="1"/>
  <c r="C74" i="6"/>
  <c r="C76" i="6" s="1"/>
  <c r="I58" i="6"/>
  <c r="C58" i="6"/>
  <c r="E58" i="6"/>
  <c r="I50" i="6"/>
  <c r="E50" i="6"/>
  <c r="C50" i="6"/>
  <c r="I29" i="6"/>
  <c r="G29" i="6"/>
  <c r="C29" i="6"/>
  <c r="E21" i="6"/>
  <c r="E29" i="6" s="1"/>
  <c r="I18" i="6"/>
  <c r="G18" i="6"/>
  <c r="C18" i="6"/>
  <c r="E17" i="6"/>
  <c r="E18" i="6" s="1"/>
  <c r="K27" i="18" l="1"/>
  <c r="Q12" i="18"/>
  <c r="I59" i="6"/>
  <c r="I78" i="6" s="1"/>
  <c r="E59" i="6"/>
  <c r="C26" i="1"/>
  <c r="C28" i="1" s="1"/>
  <c r="C53" i="1" s="1"/>
  <c r="Q17" i="18"/>
  <c r="K22" i="18"/>
  <c r="Q15" i="18"/>
  <c r="C59" i="6"/>
  <c r="C78" i="6" s="1"/>
  <c r="G59" i="6"/>
  <c r="G78" i="6" s="1"/>
  <c r="E78" i="6"/>
  <c r="G31" i="6"/>
  <c r="C31" i="6"/>
  <c r="I31" i="6"/>
  <c r="I80" i="6" s="1"/>
  <c r="E31" i="6"/>
  <c r="E80" i="6" l="1"/>
  <c r="G80" i="6"/>
  <c r="C80" i="6"/>
  <c r="C39" i="1"/>
  <c r="C58" i="1" s="1"/>
  <c r="C60" i="1"/>
  <c r="M22" i="18"/>
  <c r="Q22" i="18" l="1"/>
  <c r="Q27" i="18" s="1"/>
  <c r="M27" i="18"/>
  <c r="G38" i="6"/>
  <c r="A34" i="6"/>
  <c r="A33" i="6"/>
  <c r="I57" i="1" l="1"/>
  <c r="M12" i="13" l="1"/>
  <c r="Q12" i="13" s="1"/>
  <c r="E57" i="1" l="1"/>
  <c r="O21" i="13" l="1"/>
  <c r="O23" i="13" s="1"/>
  <c r="E36" i="17" l="1"/>
  <c r="G36" i="17"/>
  <c r="I36" i="17" l="1"/>
  <c r="K23" i="13"/>
  <c r="M22" i="13"/>
  <c r="M23" i="14"/>
  <c r="O25" i="13" l="1"/>
  <c r="Q22" i="13"/>
  <c r="I38" i="17"/>
  <c r="G38" i="17"/>
  <c r="E38" i="17"/>
  <c r="I21" i="17"/>
  <c r="I26" i="17" s="1"/>
  <c r="I28" i="17" s="1"/>
  <c r="I53" i="17" s="1"/>
  <c r="G21" i="17"/>
  <c r="G26" i="17" s="1"/>
  <c r="G28" i="17" s="1"/>
  <c r="E21" i="17"/>
  <c r="E26" i="17" s="1"/>
  <c r="E28" i="17" s="1"/>
  <c r="E53" i="17" s="1"/>
  <c r="G53" i="17" l="1"/>
  <c r="I39" i="17"/>
  <c r="I58" i="17" s="1"/>
  <c r="E39" i="17"/>
  <c r="E58" i="17" s="1"/>
  <c r="G39" i="17"/>
  <c r="G58" i="17" s="1"/>
  <c r="E60" i="17" l="1"/>
  <c r="G60" i="17"/>
  <c r="G21" i="14"/>
  <c r="E21" i="14"/>
  <c r="C21" i="14"/>
  <c r="K16" i="14"/>
  <c r="I16" i="14"/>
  <c r="G16" i="14"/>
  <c r="G27" i="14" s="1"/>
  <c r="E16" i="14"/>
  <c r="E27" i="14" s="1"/>
  <c r="C16" i="14"/>
  <c r="C27" i="14" s="1"/>
  <c r="M15" i="14"/>
  <c r="M16" i="14" s="1"/>
  <c r="M12" i="14"/>
  <c r="G23" i="13"/>
  <c r="G25" i="13" s="1"/>
  <c r="E23" i="13"/>
  <c r="E25" i="13" s="1"/>
  <c r="C23" i="13"/>
  <c r="C25" i="13" s="1"/>
  <c r="M21" i="13" l="1"/>
  <c r="I23" i="13"/>
  <c r="I25" i="13" s="1"/>
  <c r="G6" i="6"/>
  <c r="Q21" i="13" l="1"/>
  <c r="M23" i="13"/>
  <c r="Q23" i="13" s="1"/>
  <c r="E53" i="1" l="1"/>
  <c r="E58" i="1"/>
  <c r="E56" i="1" s="1"/>
  <c r="E60" i="1"/>
  <c r="I36" i="1" l="1"/>
  <c r="I28" i="1" l="1"/>
  <c r="I38" i="1"/>
  <c r="I53" i="1" l="1"/>
  <c r="I60" i="1"/>
  <c r="I39" i="1"/>
  <c r="I58" i="1" s="1"/>
  <c r="I56" i="1" s="1"/>
  <c r="G36" i="1"/>
  <c r="G26" i="1" l="1"/>
  <c r="G28" i="1" s="1"/>
  <c r="G60" i="1" s="1"/>
  <c r="G53" i="1"/>
  <c r="G38" i="1"/>
  <c r="G39" i="1" l="1"/>
  <c r="G58" i="1" s="1"/>
  <c r="K25" i="13"/>
  <c r="K21" i="14"/>
  <c r="K27" i="14" s="1"/>
  <c r="M20" i="14"/>
  <c r="I21" i="14"/>
  <c r="I27" i="14" s="1"/>
  <c r="M19" i="14"/>
  <c r="M25" i="13" l="1"/>
  <c r="Q25" i="13" s="1"/>
  <c r="M21" i="14"/>
  <c r="M27" i="14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Rattanakamon, Nakkaew</author>
  </authors>
  <commentList>
    <comment ref="E21" authorId="0" shapeId="0" xr:uid="{1B3C17CE-D67F-4209-B699-C1A65EF01B26}">
      <text>
        <r>
          <rPr>
            <sz val="9"/>
            <color indexed="81"/>
            <rFont val="Tahoma"/>
            <family val="2"/>
          </rPr>
          <t xml:space="preserve">+1
</t>
        </r>
      </text>
    </comment>
    <comment ref="I21" authorId="0" shapeId="0" xr:uid="{EFA955F5-E642-4FC7-A756-5A4E835C45D6}">
      <text>
        <r>
          <rPr>
            <sz val="9"/>
            <color indexed="81"/>
            <rFont val="Tahoma"/>
            <family val="2"/>
          </rPr>
          <t xml:space="preserve">+1
</t>
        </r>
      </text>
    </comment>
  </commentList>
</comments>
</file>

<file path=xl/sharedStrings.xml><?xml version="1.0" encoding="utf-8"?>
<sst xmlns="http://schemas.openxmlformats.org/spreadsheetml/2006/main" count="434" uniqueCount="186">
  <si>
    <t>31 December</t>
  </si>
  <si>
    <t>Assets</t>
  </si>
  <si>
    <t>Note</t>
  </si>
  <si>
    <t>(Unaudited)</t>
  </si>
  <si>
    <t>(in thousand Baht)</t>
  </si>
  <si>
    <t>Current assets</t>
  </si>
  <si>
    <t>Cash and cash equivalents</t>
  </si>
  <si>
    <t>Current investments</t>
  </si>
  <si>
    <t>Prepaid expenses</t>
  </si>
  <si>
    <t>Other current assets</t>
  </si>
  <si>
    <t xml:space="preserve">Total current assets </t>
  </si>
  <si>
    <t>Non-current assets</t>
  </si>
  <si>
    <t>Long-term investments</t>
  </si>
  <si>
    <t>Building improvements and equipment</t>
  </si>
  <si>
    <t>Right-of-use assets</t>
  </si>
  <si>
    <t>Intangible assets</t>
  </si>
  <si>
    <t>Toll road concession</t>
  </si>
  <si>
    <t>Deferred tax assets</t>
  </si>
  <si>
    <t>Other non-current assets</t>
  </si>
  <si>
    <t>Total non-current assets</t>
  </si>
  <si>
    <t>Total assets</t>
  </si>
  <si>
    <t>Liabilities and equity</t>
  </si>
  <si>
    <t>Current liabilities</t>
  </si>
  <si>
    <t>Current portion of lease liabilities</t>
  </si>
  <si>
    <t>Other current liabilities</t>
  </si>
  <si>
    <t>Total current liabilities</t>
  </si>
  <si>
    <t>Non-current liabilities</t>
  </si>
  <si>
    <t>Retention payables</t>
  </si>
  <si>
    <t>Lease liabilities</t>
  </si>
  <si>
    <t>Non-current provisions for employee benefits</t>
  </si>
  <si>
    <t>Total non-current liabilities</t>
  </si>
  <si>
    <t>Total liabilities</t>
  </si>
  <si>
    <t>Equity</t>
  </si>
  <si>
    <t>Share capital:</t>
  </si>
  <si>
    <t>Retained earnings</t>
  </si>
  <si>
    <t>Other components of equity</t>
  </si>
  <si>
    <t>Total equity</t>
  </si>
  <si>
    <t>Total liabilities and equity</t>
  </si>
  <si>
    <t>Toll revenue</t>
  </si>
  <si>
    <t>Cost of toll road operations</t>
  </si>
  <si>
    <t>Gross profit</t>
  </si>
  <si>
    <t>Investment income</t>
  </si>
  <si>
    <t>Other income</t>
  </si>
  <si>
    <t>Distribution costs</t>
  </si>
  <si>
    <r>
      <t xml:space="preserve">Administrative expenses </t>
    </r>
    <r>
      <rPr>
        <b/>
        <sz val="11"/>
        <color indexed="12"/>
        <rFont val="Times New Roman"/>
        <family val="1"/>
      </rPr>
      <t xml:space="preserve"> </t>
    </r>
  </si>
  <si>
    <t>Profit from operating activities</t>
  </si>
  <si>
    <t>Finance costs</t>
  </si>
  <si>
    <t>Profit before income tax expense</t>
  </si>
  <si>
    <r>
      <t xml:space="preserve">Tax expense </t>
    </r>
    <r>
      <rPr>
        <b/>
        <sz val="11"/>
        <color indexed="12"/>
        <rFont val="Times New Roman"/>
        <family val="1"/>
      </rPr>
      <t xml:space="preserve"> </t>
    </r>
  </si>
  <si>
    <t>Profit for the period</t>
  </si>
  <si>
    <t>Total comprehensive income for the period</t>
  </si>
  <si>
    <t>Other components</t>
  </si>
  <si>
    <t xml:space="preserve">Issued and </t>
  </si>
  <si>
    <t>Total</t>
  </si>
  <si>
    <t>paid-up</t>
  </si>
  <si>
    <t>Legal</t>
  </si>
  <si>
    <t>Fair value</t>
  </si>
  <si>
    <t>share capital</t>
  </si>
  <si>
    <t>reserve</t>
  </si>
  <si>
    <t xml:space="preserve">Unappropriated </t>
  </si>
  <si>
    <t>equity</t>
  </si>
  <si>
    <t>Transfer to legal reserve</t>
  </si>
  <si>
    <t>Cash flows from operating activities</t>
  </si>
  <si>
    <t>Tax expense</t>
  </si>
  <si>
    <t>Depreciation and amortisation</t>
  </si>
  <si>
    <t>Amortisation of toll road concession</t>
  </si>
  <si>
    <t>Maintenance expenses of toll road</t>
  </si>
  <si>
    <t>Changes in operating assets and liabilities</t>
  </si>
  <si>
    <t>Taxes paid</t>
  </si>
  <si>
    <t>Net cash from operating activities</t>
  </si>
  <si>
    <t>Cash flows from investing activities</t>
  </si>
  <si>
    <t>Acquisition of current investments</t>
  </si>
  <si>
    <t>Acquisition of long-term investments</t>
  </si>
  <si>
    <t>Acquisition of equipment and intangible assets</t>
  </si>
  <si>
    <t>Proceeds from sale of equipment</t>
  </si>
  <si>
    <t>Acquisition of assets under concession agreement</t>
  </si>
  <si>
    <t xml:space="preserve">Interest received  </t>
  </si>
  <si>
    <t>Cash flows from financing activites</t>
  </si>
  <si>
    <t>Payment of lease liabilities</t>
  </si>
  <si>
    <t>Dividends paid to owners of the Company</t>
  </si>
  <si>
    <t>Interest paid</t>
  </si>
  <si>
    <t>Net cash used in financing activities</t>
  </si>
  <si>
    <t>Cash and cash equivalents at 1 January</t>
  </si>
  <si>
    <t>Transaction with owners, recorded directly in equity</t>
  </si>
  <si>
    <t>Share</t>
  </si>
  <si>
    <t>Other comprehensive income</t>
  </si>
  <si>
    <t>3</t>
  </si>
  <si>
    <t>2023</t>
  </si>
  <si>
    <t>Balance at 1 January 2023</t>
  </si>
  <si>
    <t>Non-current provisions for employee benefits paid</t>
  </si>
  <si>
    <t>Non-cash transactions</t>
  </si>
  <si>
    <t>Consolidated financial statements</t>
  </si>
  <si>
    <t>Separate financial statements</t>
  </si>
  <si>
    <t xml:space="preserve">Non-current provisions for maintenance </t>
  </si>
  <si>
    <t xml:space="preserve">   of toll road</t>
  </si>
  <si>
    <t>Current provisions for maintenance</t>
  </si>
  <si>
    <t xml:space="preserve">   to profit or loss</t>
  </si>
  <si>
    <t>Balance at 30 June 2023</t>
  </si>
  <si>
    <t>Cash and cash equivalents at 30 June</t>
  </si>
  <si>
    <t>30 June</t>
  </si>
  <si>
    <t xml:space="preserve">   Unappropriated</t>
  </si>
  <si>
    <t xml:space="preserve">   Authorised share capital </t>
  </si>
  <si>
    <t xml:space="preserve">   (1,181,232,800 ordinary shares, </t>
  </si>
  <si>
    <t xml:space="preserve">      par value at Baht 5.2 per share)</t>
  </si>
  <si>
    <t xml:space="preserve">   Issued and paid-up share capital</t>
  </si>
  <si>
    <t xml:space="preserve">Payables for purchase of assets under </t>
  </si>
  <si>
    <t xml:space="preserve">   concession agreement</t>
  </si>
  <si>
    <t>Six-month period ended 30 June 2023</t>
  </si>
  <si>
    <t>Acquisition of investment in subsidiary</t>
  </si>
  <si>
    <t>Advance payment for maintenance of</t>
  </si>
  <si>
    <t xml:space="preserve">   toll road</t>
  </si>
  <si>
    <t xml:space="preserve">   Owners of parent</t>
  </si>
  <si>
    <t xml:space="preserve">   Non-controlling interests</t>
  </si>
  <si>
    <t>Equity attributable to owners of the parent</t>
  </si>
  <si>
    <t>Non-controlling interests</t>
  </si>
  <si>
    <t>interests</t>
  </si>
  <si>
    <t xml:space="preserve">Non-controlling </t>
  </si>
  <si>
    <t xml:space="preserve">   Dividends to owners of the Company</t>
  </si>
  <si>
    <t xml:space="preserve">   Acquisition of non-controlling interests</t>
  </si>
  <si>
    <t xml:space="preserve">   directly in equity</t>
  </si>
  <si>
    <t xml:space="preserve">Total transactions with owners, recorded </t>
  </si>
  <si>
    <t xml:space="preserve">   Profit</t>
  </si>
  <si>
    <t>Investment in subsidiary</t>
  </si>
  <si>
    <t>Profit (loss) attributable to:</t>
  </si>
  <si>
    <t>the parent</t>
  </si>
  <si>
    <t xml:space="preserve"> to owners of </t>
  </si>
  <si>
    <t>Equity attributable</t>
  </si>
  <si>
    <t>2</t>
  </si>
  <si>
    <t>financial statements</t>
  </si>
  <si>
    <t xml:space="preserve">Consolidated </t>
  </si>
  <si>
    <t xml:space="preserve">Separate </t>
  </si>
  <si>
    <t>Statements of financial position</t>
  </si>
  <si>
    <t>Don Muang Tollway Public Company Limited and its subsidiary</t>
  </si>
  <si>
    <t>Statements of comprehensive income (Unaudited)</t>
  </si>
  <si>
    <t>Statements of changes in equity (Unaudited)</t>
  </si>
  <si>
    <t>Statements of cash flows (Unaudited)</t>
  </si>
  <si>
    <t>Trade and other receivables</t>
  </si>
  <si>
    <t>Trade and other payables</t>
  </si>
  <si>
    <t>Short-term loans from financial institutions</t>
  </si>
  <si>
    <t>5</t>
  </si>
  <si>
    <t>Corporate income tax payable</t>
  </si>
  <si>
    <t>2024</t>
  </si>
  <si>
    <t>Share premium on ordinary shares</t>
  </si>
  <si>
    <t xml:space="preserve">   Appropriated to legal reserve</t>
  </si>
  <si>
    <t>Six-month period ended 30 June 2024</t>
  </si>
  <si>
    <t>Balance at 1 January 2024</t>
  </si>
  <si>
    <t>Balance at 30 June 2024</t>
  </si>
  <si>
    <t xml:space="preserve"> </t>
  </si>
  <si>
    <t>Revenue from rendering of intrastructure repair services</t>
  </si>
  <si>
    <t>Costs of rendering of infrastructure repair services</t>
  </si>
  <si>
    <t>Total comprehensive income (expense) attributable to:</t>
  </si>
  <si>
    <t>Items that will not be reclassified subsequently to profit or loss</t>
  </si>
  <si>
    <t>premium on</t>
  </si>
  <si>
    <t>ordinary shares</t>
  </si>
  <si>
    <t xml:space="preserve">   Profit (loss)</t>
  </si>
  <si>
    <t>Comprehensive income (expense) for the period</t>
  </si>
  <si>
    <t>Total comprehensive income (expense) for the period</t>
  </si>
  <si>
    <t xml:space="preserve">   measured at amortised cost</t>
  </si>
  <si>
    <t>Proceeds from sale of current investments</t>
  </si>
  <si>
    <t>Proceeds from sale of long-term investments</t>
  </si>
  <si>
    <t>Three-month period ended</t>
  </si>
  <si>
    <t>Loss on investments in equity instruments designated at FVOCI</t>
  </si>
  <si>
    <t>Income tax relating to items that will not be</t>
  </si>
  <si>
    <t xml:space="preserve">   reclassified subsequently to profit or loss</t>
  </si>
  <si>
    <t>Total items that will not be reclassified subsequently</t>
  </si>
  <si>
    <t xml:space="preserve">   net of tax</t>
  </si>
  <si>
    <r>
      <t xml:space="preserve">Basic earnings per share </t>
    </r>
    <r>
      <rPr>
        <b/>
        <i/>
        <sz val="11"/>
        <rFont val="Times New Roman"/>
        <family val="1"/>
      </rPr>
      <t>(in Baht)</t>
    </r>
  </si>
  <si>
    <t>Six-month period ended</t>
  </si>
  <si>
    <t xml:space="preserve"> of equity</t>
  </si>
  <si>
    <t>Total transactions with owners, recorded directly in equity</t>
  </si>
  <si>
    <t>Adjustments to reconcile profit to cash receipts (payments)</t>
  </si>
  <si>
    <t>(Gain) loss on disposal of equipments</t>
  </si>
  <si>
    <t xml:space="preserve">Trade and other payables </t>
  </si>
  <si>
    <t>Provisions for maintenance of toll road paid</t>
  </si>
  <si>
    <t>Net cash generated from operatings</t>
  </si>
  <si>
    <t>Other comprehensive income (expense) for the period,</t>
  </si>
  <si>
    <t xml:space="preserve">   Other comprehensive income (expense)</t>
  </si>
  <si>
    <t>Investments income</t>
  </si>
  <si>
    <t>Net cash from (used in) investing activites</t>
  </si>
  <si>
    <t>Proceeds from short-term loans from financial institutions</t>
  </si>
  <si>
    <t>Repayment of short-term loans from financial institutions</t>
  </si>
  <si>
    <t>Net increase (decrease) in cash and cash equivalents</t>
  </si>
  <si>
    <t xml:space="preserve">Gain arising from disposal of financial assets </t>
  </si>
  <si>
    <t xml:space="preserve">Transfer of gain on disposal of equity securities </t>
  </si>
  <si>
    <t xml:space="preserve">   measured at FVOCI to retained earnings, net of tax</t>
  </si>
  <si>
    <t>Proceed from non-controlling interest in subsidiary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</si>
</sst>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#,##0.00\ ;\(#,##0.00\)"/>
    <numFmt numFmtId="166" formatCode="#,##0\ ;\(#,##0\)"/>
    <numFmt numFmtId="167" formatCode="_(* #,##0.0_);_(* \(#,##0.0\);_(* &quot;-&quot;??_);_(@_)"/>
  </numFmts>
  <fonts count="2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4"/>
      <name val="Times New Roman"/>
      <family val="1"/>
    </font>
    <font>
      <b/>
      <i/>
      <sz val="14"/>
      <name val="Times New Roman"/>
      <family val="1"/>
    </font>
    <font>
      <b/>
      <sz val="11"/>
      <name val="Times New Roman"/>
      <family val="1"/>
    </font>
    <font>
      <b/>
      <sz val="12"/>
      <name val="Times New Roman"/>
      <family val="1"/>
    </font>
    <font>
      <b/>
      <i/>
      <sz val="12"/>
      <name val="Times New Roman"/>
      <family val="1"/>
    </font>
    <font>
      <b/>
      <i/>
      <sz val="11"/>
      <name val="Times New Roman"/>
      <family val="1"/>
    </font>
    <font>
      <sz val="11"/>
      <name val="Times New Roman"/>
      <family val="1"/>
    </font>
    <font>
      <i/>
      <sz val="11"/>
      <name val="Times New Roman"/>
      <family val="1"/>
    </font>
    <font>
      <b/>
      <u/>
      <sz val="11"/>
      <name val="Times New Roman"/>
      <family val="1"/>
    </font>
    <font>
      <sz val="11"/>
      <color theme="1"/>
      <name val="Times New Roman"/>
      <family val="1"/>
    </font>
    <font>
      <sz val="14"/>
      <color theme="1"/>
      <name val="Times New Roman"/>
      <family val="1"/>
    </font>
    <font>
      <sz val="12"/>
      <color theme="1"/>
      <name val="Times New Roman"/>
      <family val="1"/>
    </font>
    <font>
      <sz val="11"/>
      <color indexed="8"/>
      <name val="Times New Roman"/>
      <family val="1"/>
    </font>
    <font>
      <b/>
      <sz val="11"/>
      <color indexed="12"/>
      <name val="Times New Roman"/>
      <family val="1"/>
    </font>
    <font>
      <sz val="10"/>
      <name val="Arial"/>
      <family val="2"/>
    </font>
    <font>
      <b/>
      <sz val="11"/>
      <color theme="1"/>
      <name val="Times New Roman"/>
      <family val="1"/>
    </font>
    <font>
      <sz val="9"/>
      <color indexed="81"/>
      <name val="Tahoma"/>
      <family val="2"/>
    </font>
    <font>
      <sz val="14"/>
      <name val="Times New Roman"/>
      <family val="1"/>
    </font>
    <font>
      <sz val="11"/>
      <color theme="0" tint="-0.34998626667073579"/>
      <name val="Times New Roman"/>
      <family val="1"/>
    </font>
    <font>
      <sz val="11"/>
      <color theme="0" tint="-0.34998626667073579"/>
      <name val="Calibri"/>
      <family val="2"/>
      <scheme val="minor"/>
    </font>
    <font>
      <sz val="11"/>
      <color theme="0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</fills>
  <borders count="5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7">
    <xf numFmtId="0" fontId="0" fillId="0" borderId="0"/>
    <xf numFmtId="43" fontId="1" fillId="0" borderId="0" applyFont="0" applyFill="0" applyBorder="0" applyAlignment="0" applyProtection="0"/>
    <xf numFmtId="0" fontId="8" fillId="0" borderId="0"/>
    <xf numFmtId="39" fontId="8" fillId="0" borderId="0"/>
    <xf numFmtId="43" fontId="8" fillId="0" borderId="0" applyFont="0" applyFill="0" applyBorder="0" applyAlignment="0" applyProtection="0"/>
    <xf numFmtId="43" fontId="16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326">
    <xf numFmtId="0" fontId="0" fillId="0" borderId="0" xfId="0"/>
    <xf numFmtId="0" fontId="9" fillId="0" borderId="0" xfId="0" applyFont="1" applyAlignment="1">
      <alignment horizontal="center"/>
    </xf>
    <xf numFmtId="49" fontId="2" fillId="0" borderId="0" xfId="3" applyNumberFormat="1" applyFont="1" applyAlignment="1">
      <alignment horizontal="left"/>
    </xf>
    <xf numFmtId="39" fontId="2" fillId="0" borderId="0" xfId="3" applyFont="1" applyAlignment="1">
      <alignment horizontal="left"/>
    </xf>
    <xf numFmtId="37" fontId="2" fillId="0" borderId="0" xfId="3" applyNumberFormat="1" applyFont="1" applyAlignment="1">
      <alignment horizontal="left"/>
    </xf>
    <xf numFmtId="39" fontId="4" fillId="0" borderId="0" xfId="3" quotePrefix="1" applyFont="1" applyAlignment="1">
      <alignment horizontal="left"/>
    </xf>
    <xf numFmtId="39" fontId="4" fillId="0" borderId="0" xfId="3" applyFont="1" applyAlignment="1">
      <alignment horizontal="center"/>
    </xf>
    <xf numFmtId="39" fontId="8" fillId="0" borderId="0" xfId="3"/>
    <xf numFmtId="39" fontId="5" fillId="0" borderId="0" xfId="3" applyFont="1"/>
    <xf numFmtId="39" fontId="5" fillId="0" borderId="0" xfId="3" applyFont="1" applyAlignment="1">
      <alignment horizontal="left"/>
    </xf>
    <xf numFmtId="37" fontId="5" fillId="0" borderId="0" xfId="3" applyNumberFormat="1" applyFont="1" applyAlignment="1">
      <alignment horizontal="left"/>
    </xf>
    <xf numFmtId="39" fontId="4" fillId="0" borderId="0" xfId="3" applyFont="1" applyAlignment="1">
      <alignment horizontal="left"/>
    </xf>
    <xf numFmtId="37" fontId="4" fillId="0" borderId="0" xfId="3" quotePrefix="1" applyNumberFormat="1" applyFont="1" applyAlignment="1">
      <alignment horizontal="left"/>
    </xf>
    <xf numFmtId="0" fontId="4" fillId="0" borderId="0" xfId="3" applyNumberFormat="1" applyFont="1" applyAlignment="1">
      <alignment vertical="center"/>
    </xf>
    <xf numFmtId="39" fontId="9" fillId="0" borderId="0" xfId="3" applyFont="1" applyAlignment="1">
      <alignment horizontal="center" vertical="center"/>
    </xf>
    <xf numFmtId="39" fontId="4" fillId="0" borderId="0" xfId="3" applyFont="1" applyAlignment="1">
      <alignment vertical="center"/>
    </xf>
    <xf numFmtId="37" fontId="8" fillId="0" borderId="0" xfId="3" applyNumberFormat="1"/>
    <xf numFmtId="43" fontId="8" fillId="0" borderId="0" xfId="4" applyFont="1" applyFill="1"/>
    <xf numFmtId="0" fontId="4" fillId="0" borderId="0" xfId="3" applyNumberFormat="1" applyFont="1" applyAlignment="1">
      <alignment vertical="center" wrapText="1"/>
    </xf>
    <xf numFmtId="0" fontId="9" fillId="0" borderId="0" xfId="3" applyNumberFormat="1" applyFont="1" applyAlignment="1">
      <alignment horizontal="center" vertical="center"/>
    </xf>
    <xf numFmtId="39" fontId="8" fillId="0" borderId="0" xfId="3" applyFont="1"/>
    <xf numFmtId="49" fontId="8" fillId="0" borderId="0" xfId="3" applyNumberFormat="1" applyFont="1" applyAlignment="1">
      <alignment horizontal="center"/>
    </xf>
    <xf numFmtId="49" fontId="8" fillId="0" borderId="0" xfId="3" quotePrefix="1" applyNumberFormat="1" applyFont="1" applyAlignment="1">
      <alignment horizontal="center"/>
    </xf>
    <xf numFmtId="49" fontId="8" fillId="0" borderId="4" xfId="3" applyNumberFormat="1" applyFont="1" applyBorder="1" applyAlignment="1">
      <alignment horizontal="center"/>
    </xf>
    <xf numFmtId="39" fontId="8" fillId="0" borderId="0" xfId="3" applyFont="1" applyAlignment="1">
      <alignment vertical="center"/>
    </xf>
    <xf numFmtId="0" fontId="8" fillId="0" borderId="0" xfId="3" applyNumberFormat="1" applyFont="1" applyAlignment="1">
      <alignment vertical="center"/>
    </xf>
    <xf numFmtId="37" fontId="8" fillId="0" borderId="0" xfId="3" applyNumberFormat="1" applyFont="1"/>
    <xf numFmtId="164" fontId="4" fillId="0" borderId="0" xfId="5" applyNumberFormat="1" applyFont="1" applyFill="1" applyBorder="1" applyAlignment="1">
      <alignment horizontal="right" vertical="center"/>
    </xf>
    <xf numFmtId="37" fontId="8" fillId="0" borderId="0" xfId="3" applyNumberFormat="1" applyFont="1" applyAlignment="1">
      <alignment vertical="center"/>
    </xf>
    <xf numFmtId="164" fontId="4" fillId="0" borderId="0" xfId="4" applyNumberFormat="1" applyFont="1" applyFill="1" applyBorder="1" applyAlignment="1">
      <alignment horizontal="center" vertical="center"/>
    </xf>
    <xf numFmtId="164" fontId="4" fillId="0" borderId="0" xfId="4" applyNumberFormat="1" applyFont="1" applyFill="1" applyBorder="1" applyAlignment="1">
      <alignment vertical="center"/>
    </xf>
    <xf numFmtId="164" fontId="8" fillId="0" borderId="0" xfId="4" applyNumberFormat="1" applyFont="1" applyFill="1" applyBorder="1" applyAlignment="1">
      <alignment horizontal="center" vertical="center"/>
    </xf>
    <xf numFmtId="164" fontId="8" fillId="0" borderId="0" xfId="4" applyNumberFormat="1" applyFont="1" applyFill="1" applyBorder="1" applyAlignment="1">
      <alignment vertical="center"/>
    </xf>
    <xf numFmtId="164" fontId="8" fillId="2" borderId="0" xfId="4" applyNumberFormat="1" applyFont="1" applyFill="1" applyBorder="1" applyAlignment="1">
      <alignment vertical="center"/>
    </xf>
    <xf numFmtId="164" fontId="8" fillId="2" borderId="0" xfId="4" applyNumberFormat="1" applyFont="1" applyFill="1" applyAlignment="1">
      <alignment horizontal="center" vertical="center"/>
    </xf>
    <xf numFmtId="164" fontId="8" fillId="0" borderId="0" xfId="4" applyNumberFormat="1" applyFont="1" applyFill="1" applyAlignment="1">
      <alignment horizontal="right" vertical="center"/>
    </xf>
    <xf numFmtId="164" fontId="8" fillId="0" borderId="4" xfId="4" applyNumberFormat="1" applyFont="1" applyFill="1" applyBorder="1" applyAlignment="1">
      <alignment horizontal="center" vertical="center"/>
    </xf>
    <xf numFmtId="37" fontId="4" fillId="0" borderId="0" xfId="3" applyNumberFormat="1" applyFont="1" applyAlignment="1">
      <alignment vertical="center"/>
    </xf>
    <xf numFmtId="164" fontId="4" fillId="0" borderId="0" xfId="4" applyNumberFormat="1" applyFont="1" applyFill="1" applyBorder="1" applyAlignment="1">
      <alignment horizontal="right" vertical="center"/>
    </xf>
    <xf numFmtId="164" fontId="4" fillId="0" borderId="2" xfId="4" applyNumberFormat="1" applyFont="1" applyFill="1" applyBorder="1" applyAlignment="1">
      <alignment horizontal="right" vertical="center"/>
    </xf>
    <xf numFmtId="164" fontId="8" fillId="0" borderId="0" xfId="3" applyNumberFormat="1" applyFont="1" applyAlignment="1">
      <alignment vertical="center"/>
    </xf>
    <xf numFmtId="37" fontId="8" fillId="2" borderId="0" xfId="3" applyNumberFormat="1" applyFont="1" applyFill="1" applyAlignment="1">
      <alignment vertical="center"/>
    </xf>
    <xf numFmtId="164" fontId="4" fillId="0" borderId="1" xfId="4" applyNumberFormat="1" applyFont="1" applyFill="1" applyBorder="1" applyAlignment="1">
      <alignment horizontal="center" vertical="center"/>
    </xf>
    <xf numFmtId="164" fontId="4" fillId="0" borderId="4" xfId="4" applyNumberFormat="1" applyFont="1" applyFill="1" applyBorder="1" applyAlignment="1">
      <alignment horizontal="center" vertical="center"/>
    </xf>
    <xf numFmtId="49" fontId="8" fillId="0" borderId="0" xfId="3" applyNumberFormat="1" applyFont="1" applyBorder="1" applyAlignment="1">
      <alignment horizontal="center"/>
    </xf>
    <xf numFmtId="39" fontId="8" fillId="0" borderId="0" xfId="3" applyFont="1" applyBorder="1" applyAlignment="1">
      <alignment horizontal="center"/>
    </xf>
    <xf numFmtId="164" fontId="8" fillId="2" borderId="0" xfId="4" applyNumberFormat="1" applyFont="1" applyFill="1" applyAlignment="1">
      <alignment horizontal="right" vertical="center"/>
    </xf>
    <xf numFmtId="164" fontId="8" fillId="2" borderId="4" xfId="4" applyNumberFormat="1" applyFont="1" applyFill="1" applyBorder="1" applyAlignment="1">
      <alignment horizontal="center" vertical="center"/>
    </xf>
    <xf numFmtId="164" fontId="8" fillId="2" borderId="0" xfId="4" applyNumberFormat="1" applyFont="1" applyFill="1" applyBorder="1" applyAlignment="1">
      <alignment horizontal="center" vertical="center"/>
    </xf>
    <xf numFmtId="164" fontId="4" fillId="2" borderId="0" xfId="4" applyNumberFormat="1" applyFont="1" applyFill="1" applyBorder="1" applyAlignment="1">
      <alignment vertical="center"/>
    </xf>
    <xf numFmtId="164" fontId="4" fillId="2" borderId="0" xfId="4" applyNumberFormat="1" applyFont="1" applyFill="1" applyBorder="1" applyAlignment="1">
      <alignment horizontal="center" vertical="center"/>
    </xf>
    <xf numFmtId="37" fontId="4" fillId="2" borderId="0" xfId="3" applyNumberFormat="1" applyFont="1" applyFill="1" applyAlignment="1">
      <alignment vertical="center"/>
    </xf>
    <xf numFmtId="49" fontId="11" fillId="0" borderId="0" xfId="0" applyNumberFormat="1" applyFont="1" applyAlignment="1">
      <alignment vertical="center"/>
    </xf>
    <xf numFmtId="49" fontId="4" fillId="0" borderId="0" xfId="0" applyNumberFormat="1" applyFont="1" applyAlignment="1">
      <alignment vertical="center"/>
    </xf>
    <xf numFmtId="0" fontId="17" fillId="0" borderId="0" xfId="0" applyFont="1" applyAlignment="1">
      <alignment vertical="center"/>
    </xf>
    <xf numFmtId="49" fontId="7" fillId="0" borderId="0" xfId="0" applyNumberFormat="1" applyFont="1" applyAlignment="1">
      <alignment horizontal="center" vertical="center"/>
    </xf>
    <xf numFmtId="164" fontId="4" fillId="0" borderId="2" xfId="1" applyNumberFormat="1" applyFont="1" applyFill="1" applyBorder="1" applyAlignment="1">
      <alignment vertical="center"/>
    </xf>
    <xf numFmtId="0" fontId="4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49" fontId="2" fillId="0" borderId="0" xfId="0" applyNumberFormat="1" applyFont="1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0" fillId="0" borderId="0" xfId="0" applyFont="1" applyAlignment="1">
      <alignment vertical="center"/>
    </xf>
    <xf numFmtId="0" fontId="5" fillId="0" borderId="0" xfId="0" applyFont="1" applyAlignment="1">
      <alignment horizontal="left" vertical="center"/>
    </xf>
    <xf numFmtId="0" fontId="7" fillId="0" borderId="0" xfId="0" applyFont="1" applyAlignment="1">
      <alignment horizontal="center" vertical="center"/>
    </xf>
    <xf numFmtId="0" fontId="4" fillId="0" borderId="0" xfId="2" applyFont="1" applyAlignment="1">
      <alignment horizontal="left" vertical="center"/>
    </xf>
    <xf numFmtId="0" fontId="7" fillId="0" borderId="0" xfId="0" applyFont="1" applyAlignment="1">
      <alignment horizontal="left" vertical="center"/>
    </xf>
    <xf numFmtId="0" fontId="9" fillId="0" borderId="0" xfId="0" applyFont="1" applyAlignment="1">
      <alignment horizontal="center" vertical="center"/>
    </xf>
    <xf numFmtId="49" fontId="11" fillId="0" borderId="0" xfId="0" applyNumberFormat="1" applyFont="1" applyAlignment="1">
      <alignment horizontal="center" vertical="center"/>
    </xf>
    <xf numFmtId="49" fontId="8" fillId="0" borderId="0" xfId="0" applyNumberFormat="1" applyFont="1" applyAlignment="1">
      <alignment horizontal="center" vertical="center"/>
    </xf>
    <xf numFmtId="0" fontId="9" fillId="0" borderId="0" xfId="0" applyFont="1" applyAlignment="1">
      <alignment vertical="center"/>
    </xf>
    <xf numFmtId="49" fontId="11" fillId="0" borderId="0" xfId="0" applyNumberFormat="1" applyFont="1" applyAlignment="1">
      <alignment horizontal="left" vertical="center"/>
    </xf>
    <xf numFmtId="49" fontId="9" fillId="0" borderId="0" xfId="0" applyNumberFormat="1" applyFont="1" applyAlignment="1">
      <alignment horizontal="center" vertical="center"/>
    </xf>
    <xf numFmtId="164" fontId="4" fillId="0" borderId="0" xfId="1" applyNumberFormat="1" applyFont="1" applyFill="1" applyAlignment="1">
      <alignment vertical="center"/>
    </xf>
    <xf numFmtId="37" fontId="11" fillId="0" borderId="0" xfId="0" applyNumberFormat="1" applyFont="1" applyAlignment="1">
      <alignment horizontal="right" vertical="center"/>
    </xf>
    <xf numFmtId="164" fontId="4" fillId="0" borderId="0" xfId="1" applyNumberFormat="1" applyFont="1" applyFill="1" applyBorder="1" applyAlignment="1">
      <alignment horizontal="right" vertical="center"/>
    </xf>
    <xf numFmtId="9" fontId="11" fillId="0" borderId="0" xfId="6" applyFont="1" applyAlignment="1">
      <alignment vertical="center"/>
    </xf>
    <xf numFmtId="164" fontId="4" fillId="0" borderId="1" xfId="1" applyNumberFormat="1" applyFont="1" applyFill="1" applyBorder="1" applyAlignment="1">
      <alignment vertical="center"/>
    </xf>
    <xf numFmtId="37" fontId="11" fillId="0" borderId="0" xfId="0" applyNumberFormat="1" applyFont="1" applyAlignment="1">
      <alignment vertical="center"/>
    </xf>
    <xf numFmtId="49" fontId="17" fillId="0" borderId="0" xfId="0" applyNumberFormat="1" applyFont="1" applyAlignment="1">
      <alignment vertical="center"/>
    </xf>
    <xf numFmtId="0" fontId="11" fillId="0" borderId="0" xfId="0" applyFont="1" applyAlignment="1">
      <alignment horizontal="left" vertical="center"/>
    </xf>
    <xf numFmtId="164" fontId="11" fillId="0" borderId="4" xfId="1" applyNumberFormat="1" applyFont="1" applyFill="1" applyBorder="1" applyAlignment="1">
      <alignment vertical="center"/>
    </xf>
    <xf numFmtId="164" fontId="11" fillId="0" borderId="3" xfId="1" applyNumberFormat="1" applyFont="1" applyFill="1" applyBorder="1" applyAlignment="1">
      <alignment vertical="center"/>
    </xf>
    <xf numFmtId="164" fontId="4" fillId="0" borderId="4" xfId="1" applyNumberFormat="1" applyFont="1" applyFill="1" applyBorder="1" applyAlignment="1">
      <alignment vertical="center"/>
    </xf>
    <xf numFmtId="37" fontId="4" fillId="0" borderId="0" xfId="0" applyNumberFormat="1" applyFont="1" applyAlignment="1">
      <alignment vertical="center"/>
    </xf>
    <xf numFmtId="164" fontId="4" fillId="0" borderId="0" xfId="1" applyNumberFormat="1" applyFont="1" applyFill="1" applyBorder="1" applyAlignment="1">
      <alignment vertical="center"/>
    </xf>
    <xf numFmtId="0" fontId="8" fillId="0" borderId="0" xfId="0" applyFont="1" applyAlignment="1">
      <alignment vertical="center" wrapText="1"/>
    </xf>
    <xf numFmtId="37" fontId="11" fillId="0" borderId="4" xfId="0" applyNumberFormat="1" applyFont="1" applyBorder="1" applyAlignment="1">
      <alignment vertical="center"/>
    </xf>
    <xf numFmtId="43" fontId="11" fillId="0" borderId="4" xfId="1" applyFont="1" applyBorder="1" applyAlignment="1">
      <alignment vertical="center"/>
    </xf>
    <xf numFmtId="43" fontId="14" fillId="0" borderId="2" xfId="1" applyFont="1" applyFill="1" applyBorder="1" applyAlignment="1">
      <alignment vertical="center"/>
    </xf>
    <xf numFmtId="43" fontId="14" fillId="0" borderId="0" xfId="1" applyFont="1" applyFill="1" applyAlignment="1">
      <alignment vertical="center"/>
    </xf>
    <xf numFmtId="10" fontId="11" fillId="0" borderId="0" xfId="6" applyNumberFormat="1" applyFont="1" applyAlignment="1">
      <alignment vertical="center"/>
    </xf>
    <xf numFmtId="164" fontId="11" fillId="0" borderId="0" xfId="1" applyNumberFormat="1" applyFont="1" applyAlignment="1">
      <alignment vertical="center"/>
    </xf>
    <xf numFmtId="0" fontId="8" fillId="0" borderId="0" xfId="0" applyFont="1" applyAlignment="1">
      <alignment horizontal="left" vertical="center"/>
    </xf>
    <xf numFmtId="164" fontId="11" fillId="0" borderId="0" xfId="1" applyNumberFormat="1" applyFont="1" applyFill="1" applyBorder="1" applyAlignment="1">
      <alignment vertical="center"/>
    </xf>
    <xf numFmtId="0" fontId="2" fillId="0" borderId="0" xfId="0" applyFont="1" applyAlignment="1">
      <alignment horizontal="left" vertical="center"/>
    </xf>
    <xf numFmtId="0" fontId="12" fillId="0" borderId="0" xfId="0" applyFont="1" applyAlignment="1">
      <alignment vertical="center"/>
    </xf>
    <xf numFmtId="49" fontId="5" fillId="0" borderId="0" xfId="0" applyNumberFormat="1" applyFont="1" applyAlignment="1">
      <alignment horizontal="left" vertical="center"/>
    </xf>
    <xf numFmtId="0" fontId="6" fillId="0" borderId="0" xfId="0" applyFont="1" applyAlignment="1">
      <alignment horizontal="center" vertical="center"/>
    </xf>
    <xf numFmtId="0" fontId="13" fillId="0" borderId="0" xfId="0" applyFont="1" applyAlignment="1">
      <alignment vertical="center"/>
    </xf>
    <xf numFmtId="49" fontId="4" fillId="0" borderId="0" xfId="0" applyNumberFormat="1" applyFont="1" applyAlignment="1">
      <alignment horizontal="left" vertical="center"/>
    </xf>
    <xf numFmtId="16" fontId="11" fillId="0" borderId="0" xfId="0" applyNumberFormat="1" applyFont="1" applyAlignment="1">
      <alignment horizontal="center" vertical="center"/>
    </xf>
    <xf numFmtId="0" fontId="9" fillId="2" borderId="0" xfId="0" applyFont="1" applyFill="1" applyAlignment="1">
      <alignment horizontal="center" vertical="center"/>
    </xf>
    <xf numFmtId="0" fontId="9" fillId="2" borderId="0" xfId="0" applyFont="1" applyFill="1" applyAlignment="1">
      <alignment vertical="center"/>
    </xf>
    <xf numFmtId="49" fontId="7" fillId="0" borderId="0" xfId="0" applyNumberFormat="1" applyFont="1" applyAlignment="1">
      <alignment horizontal="left" vertical="center"/>
    </xf>
    <xf numFmtId="49" fontId="9" fillId="2" borderId="0" xfId="0" applyNumberFormat="1" applyFont="1" applyFill="1" applyAlignment="1">
      <alignment horizontal="center" vertical="center"/>
    </xf>
    <xf numFmtId="49" fontId="11" fillId="2" borderId="0" xfId="0" applyNumberFormat="1" applyFont="1" applyFill="1" applyAlignment="1">
      <alignment vertical="center"/>
    </xf>
    <xf numFmtId="37" fontId="11" fillId="2" borderId="0" xfId="0" applyNumberFormat="1" applyFont="1" applyFill="1" applyAlignment="1">
      <alignment horizontal="right" vertical="center"/>
    </xf>
    <xf numFmtId="49" fontId="4" fillId="2" borderId="0" xfId="0" applyNumberFormat="1" applyFont="1" applyFill="1" applyAlignment="1">
      <alignment horizontal="left" vertical="center"/>
    </xf>
    <xf numFmtId="49" fontId="7" fillId="2" borderId="0" xfId="0" applyNumberFormat="1" applyFont="1" applyFill="1" applyAlignment="1">
      <alignment horizontal="left" vertical="center"/>
    </xf>
    <xf numFmtId="49" fontId="4" fillId="2" borderId="0" xfId="0" applyNumberFormat="1" applyFont="1" applyFill="1" applyAlignment="1">
      <alignment vertical="center"/>
    </xf>
    <xf numFmtId="49" fontId="2" fillId="2" borderId="0" xfId="0" applyNumberFormat="1" applyFont="1" applyFill="1" applyAlignment="1">
      <alignment horizontal="left" vertical="center"/>
    </xf>
    <xf numFmtId="0" fontId="7" fillId="2" borderId="0" xfId="0" applyFont="1" applyFill="1" applyAlignment="1">
      <alignment horizontal="center" vertical="center"/>
    </xf>
    <xf numFmtId="49" fontId="5" fillId="2" borderId="0" xfId="0" applyNumberFormat="1" applyFont="1" applyFill="1" applyAlignment="1">
      <alignment horizontal="left" vertical="center"/>
    </xf>
    <xf numFmtId="49" fontId="9" fillId="0" borderId="0" xfId="0" applyNumberFormat="1" applyFont="1" applyAlignment="1">
      <alignment vertical="center" wrapText="1"/>
    </xf>
    <xf numFmtId="164" fontId="11" fillId="0" borderId="0" xfId="1" applyNumberFormat="1" applyFont="1" applyFill="1" applyBorder="1" applyAlignment="1">
      <alignment horizontal="right" vertical="center"/>
    </xf>
    <xf numFmtId="0" fontId="11" fillId="0" borderId="0" xfId="0" applyFont="1" applyAlignment="1">
      <alignment vertical="center" wrapText="1"/>
    </xf>
    <xf numFmtId="0" fontId="9" fillId="2" borderId="0" xfId="0" quotePrefix="1" applyFont="1" applyFill="1" applyAlignment="1">
      <alignment horizontal="center" vertical="center"/>
    </xf>
    <xf numFmtId="0" fontId="8" fillId="0" borderId="0" xfId="0" applyFont="1" applyAlignment="1">
      <alignment vertical="center"/>
    </xf>
    <xf numFmtId="49" fontId="5" fillId="0" borderId="0" xfId="0" applyNumberFormat="1" applyFont="1" applyAlignment="1">
      <alignment vertical="center"/>
    </xf>
    <xf numFmtId="49" fontId="8" fillId="0" borderId="0" xfId="0" applyNumberFormat="1" applyFont="1" applyAlignment="1">
      <alignment vertical="center"/>
    </xf>
    <xf numFmtId="0" fontId="7" fillId="0" borderId="0" xfId="0" applyFont="1" applyAlignment="1">
      <alignment vertical="center" wrapText="1"/>
    </xf>
    <xf numFmtId="37" fontId="8" fillId="0" borderId="0" xfId="0" applyNumberFormat="1" applyFont="1" applyAlignment="1">
      <alignment vertical="center"/>
    </xf>
    <xf numFmtId="164" fontId="11" fillId="0" borderId="0" xfId="1" applyNumberFormat="1" applyFont="1" applyFill="1" applyBorder="1" applyAlignment="1">
      <alignment horizontal="center" vertical="center"/>
    </xf>
    <xf numFmtId="49" fontId="8" fillId="0" borderId="0" xfId="0" applyNumberFormat="1" applyFont="1" applyAlignment="1">
      <alignment horizontal="left" vertical="center"/>
    </xf>
    <xf numFmtId="37" fontId="8" fillId="2" borderId="0" xfId="0" applyNumberFormat="1" applyFont="1" applyFill="1" applyAlignment="1">
      <alignment vertical="center"/>
    </xf>
    <xf numFmtId="37" fontId="11" fillId="0" borderId="4" xfId="0" applyNumberFormat="1" applyFont="1" applyBorder="1" applyAlignment="1">
      <alignment horizontal="right" vertical="center"/>
    </xf>
    <xf numFmtId="37" fontId="8" fillId="0" borderId="0" xfId="0" applyNumberFormat="1" applyFont="1" applyAlignment="1">
      <alignment horizontal="right" vertical="center"/>
    </xf>
    <xf numFmtId="0" fontId="9" fillId="0" borderId="0" xfId="0" applyFont="1" applyAlignment="1">
      <alignment vertical="center" wrapText="1"/>
    </xf>
    <xf numFmtId="164" fontId="11" fillId="2" borderId="0" xfId="1" applyNumberFormat="1" applyFont="1" applyFill="1" applyAlignment="1">
      <alignment vertical="center"/>
    </xf>
    <xf numFmtId="164" fontId="11" fillId="2" borderId="4" xfId="1" applyNumberFormat="1" applyFont="1" applyFill="1" applyBorder="1" applyAlignment="1">
      <alignment vertical="center"/>
    </xf>
    <xf numFmtId="37" fontId="11" fillId="2" borderId="4" xfId="0" applyNumberFormat="1" applyFont="1" applyFill="1" applyBorder="1" applyAlignment="1">
      <alignment horizontal="right" vertical="center"/>
    </xf>
    <xf numFmtId="37" fontId="4" fillId="2" borderId="4" xfId="0" applyNumberFormat="1" applyFont="1" applyFill="1" applyBorder="1" applyAlignment="1">
      <alignment vertical="center"/>
    </xf>
    <xf numFmtId="49" fontId="7" fillId="0" borderId="0" xfId="0" applyNumberFormat="1" applyFont="1" applyAlignment="1">
      <alignment vertical="center"/>
    </xf>
    <xf numFmtId="165" fontId="11" fillId="2" borderId="0" xfId="0" applyNumberFormat="1" applyFont="1" applyFill="1" applyAlignment="1">
      <alignment vertical="center"/>
    </xf>
    <xf numFmtId="43" fontId="11" fillId="2" borderId="0" xfId="1" applyFont="1" applyFill="1" applyAlignment="1">
      <alignment vertical="center"/>
    </xf>
    <xf numFmtId="164" fontId="11" fillId="2" borderId="0" xfId="1" applyNumberFormat="1" applyFont="1" applyFill="1" applyBorder="1" applyAlignment="1">
      <alignment vertical="center"/>
    </xf>
    <xf numFmtId="166" fontId="4" fillId="2" borderId="4" xfId="0" applyNumberFormat="1" applyFont="1" applyFill="1" applyBorder="1" applyAlignment="1">
      <alignment vertical="center"/>
    </xf>
    <xf numFmtId="166" fontId="4" fillId="2" borderId="0" xfId="0" applyNumberFormat="1" applyFont="1" applyFill="1" applyAlignment="1">
      <alignment vertical="center"/>
    </xf>
    <xf numFmtId="0" fontId="11" fillId="2" borderId="0" xfId="0" applyFont="1" applyFill="1" applyAlignment="1">
      <alignment vertical="center"/>
    </xf>
    <xf numFmtId="166" fontId="4" fillId="0" borderId="0" xfId="0" applyNumberFormat="1" applyFont="1" applyAlignment="1">
      <alignment vertical="center"/>
    </xf>
    <xf numFmtId="166" fontId="4" fillId="0" borderId="2" xfId="0" applyNumberFormat="1" applyFont="1" applyBorder="1" applyAlignment="1">
      <alignment vertical="center"/>
    </xf>
    <xf numFmtId="43" fontId="8" fillId="0" borderId="0" xfId="1" applyFont="1"/>
    <xf numFmtId="37" fontId="11" fillId="0" borderId="0" xfId="1" applyNumberFormat="1" applyFont="1" applyAlignment="1">
      <alignment vertical="center"/>
    </xf>
    <xf numFmtId="49" fontId="9" fillId="0" borderId="0" xfId="0" applyNumberFormat="1" applyFont="1" applyAlignment="1">
      <alignment horizontal="center" vertical="center"/>
    </xf>
    <xf numFmtId="49" fontId="8" fillId="0" borderId="4" xfId="3" applyNumberFormat="1" applyFont="1" applyBorder="1" applyAlignment="1">
      <alignment horizontal="center"/>
    </xf>
    <xf numFmtId="0" fontId="8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8" fillId="2" borderId="0" xfId="0" applyFont="1" applyFill="1" applyAlignment="1">
      <alignment horizontal="center" vertical="center"/>
    </xf>
    <xf numFmtId="0" fontId="9" fillId="0" borderId="0" xfId="0" quotePrefix="1" applyFont="1" applyAlignment="1">
      <alignment horizontal="center" vertical="center" wrapText="1"/>
    </xf>
    <xf numFmtId="43" fontId="11" fillId="0" borderId="0" xfId="1" applyFont="1" applyFill="1" applyAlignment="1">
      <alignment vertical="center"/>
    </xf>
    <xf numFmtId="43" fontId="11" fillId="0" borderId="0" xfId="1" applyFont="1" applyFill="1" applyAlignment="1">
      <alignment horizontal="right" vertical="center"/>
    </xf>
    <xf numFmtId="164" fontId="11" fillId="0" borderId="0" xfId="1" applyNumberFormat="1" applyFont="1" applyFill="1" applyAlignment="1">
      <alignment horizontal="right" vertical="center"/>
    </xf>
    <xf numFmtId="164" fontId="4" fillId="0" borderId="1" xfId="1" applyNumberFormat="1" applyFont="1" applyFill="1" applyBorder="1" applyAlignment="1">
      <alignment horizontal="right" vertical="center"/>
    </xf>
    <xf numFmtId="49" fontId="11" fillId="0" borderId="0" xfId="0" quotePrefix="1" applyNumberFormat="1" applyFont="1" applyAlignment="1">
      <alignment horizontal="left" vertical="center"/>
    </xf>
    <xf numFmtId="43" fontId="4" fillId="0" borderId="0" xfId="1" applyFont="1" applyFill="1" applyAlignment="1">
      <alignment vertical="center"/>
    </xf>
    <xf numFmtId="0" fontId="9" fillId="0" borderId="0" xfId="0" applyFont="1" applyAlignment="1">
      <alignment horizontal="center" vertical="center" wrapText="1"/>
    </xf>
    <xf numFmtId="164" fontId="11" fillId="0" borderId="0" xfId="4" applyNumberFormat="1" applyFont="1" applyFill="1" applyAlignment="1">
      <alignment horizontal="right" vertical="center"/>
    </xf>
    <xf numFmtId="49" fontId="9" fillId="0" borderId="0" xfId="0" quotePrefix="1" applyNumberFormat="1" applyFont="1" applyAlignment="1">
      <alignment horizontal="center" vertical="center"/>
    </xf>
    <xf numFmtId="164" fontId="4" fillId="0" borderId="2" xfId="1" applyNumberFormat="1" applyFont="1" applyFill="1" applyBorder="1" applyAlignment="1">
      <alignment horizontal="right" vertical="center"/>
    </xf>
    <xf numFmtId="43" fontId="4" fillId="0" borderId="0" xfId="1" applyFont="1" applyFill="1" applyBorder="1" applyAlignment="1">
      <alignment horizontal="right" vertical="center"/>
    </xf>
    <xf numFmtId="164" fontId="11" fillId="0" borderId="0" xfId="1" applyNumberFormat="1" applyFont="1" applyFill="1" applyAlignment="1">
      <alignment vertical="center"/>
    </xf>
    <xf numFmtId="164" fontId="4" fillId="0" borderId="3" xfId="1" applyNumberFormat="1" applyFont="1" applyFill="1" applyBorder="1" applyAlignment="1">
      <alignment horizontal="right" vertical="center"/>
    </xf>
    <xf numFmtId="164" fontId="8" fillId="0" borderId="0" xfId="1" applyNumberFormat="1" applyFont="1" applyFill="1" applyBorder="1" applyAlignment="1">
      <alignment horizontal="right" vertical="center"/>
    </xf>
    <xf numFmtId="43" fontId="8" fillId="0" borderId="0" xfId="1" applyFont="1" applyFill="1" applyBorder="1" applyAlignment="1">
      <alignment horizontal="right" vertical="center"/>
    </xf>
    <xf numFmtId="0" fontId="19" fillId="0" borderId="0" xfId="0" applyFont="1" applyAlignment="1">
      <alignment horizontal="center" vertical="center"/>
    </xf>
    <xf numFmtId="164" fontId="8" fillId="0" borderId="4" xfId="1" applyNumberFormat="1" applyFont="1" applyFill="1" applyBorder="1" applyAlignment="1">
      <alignment vertical="center"/>
    </xf>
    <xf numFmtId="164" fontId="8" fillId="0" borderId="0" xfId="1" applyNumberFormat="1" applyFont="1" applyFill="1" applyBorder="1" applyAlignment="1">
      <alignment vertical="center"/>
    </xf>
    <xf numFmtId="43" fontId="8" fillId="0" borderId="0" xfId="0" applyNumberFormat="1" applyFont="1" applyAlignment="1">
      <alignment vertical="center"/>
    </xf>
    <xf numFmtId="41" fontId="8" fillId="2" borderId="0" xfId="0" applyNumberFormat="1" applyFont="1" applyFill="1" applyAlignment="1">
      <alignment vertical="center"/>
    </xf>
    <xf numFmtId="41" fontId="4" fillId="2" borderId="4" xfId="0" applyNumberFormat="1" applyFont="1" applyFill="1" applyBorder="1" applyAlignment="1">
      <alignment vertical="center"/>
    </xf>
    <xf numFmtId="41" fontId="4" fillId="0" borderId="0" xfId="0" applyNumberFormat="1" applyFont="1" applyAlignment="1">
      <alignment vertical="center"/>
    </xf>
    <xf numFmtId="41" fontId="4" fillId="0" borderId="2" xfId="0" applyNumberFormat="1" applyFont="1" applyBorder="1" applyAlignment="1">
      <alignment vertical="center"/>
    </xf>
    <xf numFmtId="164" fontId="9" fillId="0" borderId="0" xfId="1" applyNumberFormat="1" applyFont="1" applyAlignment="1">
      <alignment horizontal="center" vertical="center"/>
    </xf>
    <xf numFmtId="164" fontId="7" fillId="0" borderId="0" xfId="1" applyNumberFormat="1" applyFont="1" applyAlignment="1">
      <alignment horizontal="center" vertical="center"/>
    </xf>
    <xf numFmtId="164" fontId="11" fillId="0" borderId="4" xfId="1" applyNumberFormat="1" applyFont="1" applyFill="1" applyBorder="1" applyAlignment="1">
      <alignment horizontal="right" vertical="center"/>
    </xf>
    <xf numFmtId="164" fontId="4" fillId="0" borderId="0" xfId="1" applyNumberFormat="1" applyFont="1" applyAlignment="1">
      <alignment vertical="center"/>
    </xf>
    <xf numFmtId="164" fontId="11" fillId="0" borderId="4" xfId="1" applyNumberFormat="1" applyFont="1" applyBorder="1" applyAlignment="1">
      <alignment vertical="center"/>
    </xf>
    <xf numFmtId="164" fontId="8" fillId="0" borderId="0" xfId="1" applyNumberFormat="1" applyFont="1"/>
    <xf numFmtId="167" fontId="8" fillId="2" borderId="0" xfId="1" applyNumberFormat="1" applyFont="1" applyFill="1" applyAlignment="1">
      <alignment vertical="center"/>
    </xf>
    <xf numFmtId="37" fontId="4" fillId="0" borderId="0" xfId="3" applyNumberFormat="1" applyFont="1" applyBorder="1" applyAlignment="1">
      <alignment vertical="center"/>
    </xf>
    <xf numFmtId="164" fontId="8" fillId="0" borderId="4" xfId="1" applyNumberFormat="1" applyFont="1" applyBorder="1"/>
    <xf numFmtId="164" fontId="8" fillId="0" borderId="0" xfId="1" applyNumberFormat="1" applyFont="1" applyAlignment="1">
      <alignment vertical="center"/>
    </xf>
    <xf numFmtId="164" fontId="8" fillId="2" borderId="0" xfId="1" applyNumberFormat="1" applyFont="1" applyFill="1" applyAlignment="1">
      <alignment vertical="center"/>
    </xf>
    <xf numFmtId="164" fontId="8" fillId="0" borderId="4" xfId="1" applyNumberFormat="1" applyFont="1" applyFill="1" applyBorder="1" applyAlignment="1">
      <alignment horizontal="center" vertical="center"/>
    </xf>
    <xf numFmtId="164" fontId="8" fillId="0" borderId="0" xfId="1" applyNumberFormat="1" applyFont="1" applyFill="1" applyBorder="1" applyAlignment="1">
      <alignment horizontal="center" vertical="center"/>
    </xf>
    <xf numFmtId="164" fontId="8" fillId="2" borderId="4" xfId="1" applyNumberFormat="1" applyFont="1" applyFill="1" applyBorder="1" applyAlignment="1">
      <alignment vertical="center"/>
    </xf>
    <xf numFmtId="164" fontId="8" fillId="2" borderId="0" xfId="1" applyNumberFormat="1" applyFont="1" applyFill="1" applyBorder="1" applyAlignment="1">
      <alignment vertical="center"/>
    </xf>
    <xf numFmtId="164" fontId="4" fillId="0" borderId="4" xfId="1" applyNumberFormat="1" applyFont="1" applyFill="1" applyBorder="1" applyAlignment="1">
      <alignment horizontal="center" vertical="center"/>
    </xf>
    <xf numFmtId="164" fontId="4" fillId="0" borderId="0" xfId="1" applyNumberFormat="1" applyFont="1" applyFill="1" applyBorder="1" applyAlignment="1">
      <alignment horizontal="center" vertical="center"/>
    </xf>
    <xf numFmtId="164" fontId="8" fillId="2" borderId="0" xfId="1" applyNumberFormat="1" applyFont="1" applyFill="1" applyAlignment="1">
      <alignment horizontal="right" vertical="center"/>
    </xf>
    <xf numFmtId="164" fontId="8" fillId="2" borderId="0" xfId="1" applyNumberFormat="1" applyFont="1" applyFill="1" applyAlignment="1">
      <alignment horizontal="center" vertical="center"/>
    </xf>
    <xf numFmtId="164" fontId="8" fillId="0" borderId="0" xfId="1" applyNumberFormat="1" applyFont="1" applyFill="1" applyAlignment="1">
      <alignment horizontal="right" vertical="center"/>
    </xf>
    <xf numFmtId="164" fontId="8" fillId="2" borderId="4" xfId="1" applyNumberFormat="1" applyFont="1" applyFill="1" applyBorder="1" applyAlignment="1">
      <alignment horizontal="center" vertical="center"/>
    </xf>
    <xf numFmtId="164" fontId="8" fillId="2" borderId="0" xfId="1" applyNumberFormat="1" applyFont="1" applyFill="1" applyBorder="1" applyAlignment="1">
      <alignment horizontal="center" vertical="center"/>
    </xf>
    <xf numFmtId="164" fontId="4" fillId="0" borderId="1" xfId="1" applyNumberFormat="1" applyFont="1" applyFill="1" applyBorder="1" applyAlignment="1">
      <alignment horizontal="center" vertical="center"/>
    </xf>
    <xf numFmtId="0" fontId="8" fillId="2" borderId="0" xfId="3" applyNumberFormat="1" applyFill="1" applyAlignment="1">
      <alignment horizontal="center"/>
    </xf>
    <xf numFmtId="49" fontId="8" fillId="2" borderId="0" xfId="3" quotePrefix="1" applyNumberFormat="1" applyFill="1" applyAlignment="1">
      <alignment horizontal="center"/>
    </xf>
    <xf numFmtId="39" fontId="8" fillId="2" borderId="0" xfId="3" applyFill="1"/>
    <xf numFmtId="39" fontId="8" fillId="2" borderId="0" xfId="3" applyFill="1" applyAlignment="1">
      <alignment horizontal="center"/>
    </xf>
    <xf numFmtId="49" fontId="8" fillId="2" borderId="0" xfId="3" applyNumberFormat="1" applyFill="1" applyAlignment="1">
      <alignment horizontal="center"/>
    </xf>
    <xf numFmtId="37" fontId="8" fillId="2" borderId="0" xfId="3" applyNumberFormat="1" applyFill="1" applyAlignment="1">
      <alignment horizontal="center"/>
    </xf>
    <xf numFmtId="0" fontId="8" fillId="0" borderId="0" xfId="3" applyNumberFormat="1" applyFill="1" applyAlignment="1">
      <alignment horizontal="center"/>
    </xf>
    <xf numFmtId="49" fontId="8" fillId="0" borderId="0" xfId="3" quotePrefix="1" applyNumberFormat="1" applyFill="1" applyAlignment="1">
      <alignment horizontal="center"/>
    </xf>
    <xf numFmtId="39" fontId="8" fillId="0" borderId="0" xfId="3" applyFill="1"/>
    <xf numFmtId="39" fontId="8" fillId="0" borderId="0" xfId="3" applyFill="1" applyAlignment="1">
      <alignment horizontal="center"/>
    </xf>
    <xf numFmtId="49" fontId="8" fillId="0" borderId="0" xfId="3" applyNumberFormat="1" applyFill="1" applyAlignment="1">
      <alignment horizontal="center"/>
    </xf>
    <xf numFmtId="37" fontId="8" fillId="0" borderId="0" xfId="3" applyNumberFormat="1" applyFill="1" applyAlignment="1">
      <alignment horizontal="center"/>
    </xf>
    <xf numFmtId="0" fontId="8" fillId="2" borderId="0" xfId="3" applyNumberFormat="1" applyFill="1" applyAlignment="1">
      <alignment vertical="center"/>
    </xf>
    <xf numFmtId="0" fontId="4" fillId="2" borderId="0" xfId="3" applyNumberFormat="1" applyFont="1" applyFill="1" applyAlignment="1">
      <alignment vertical="center"/>
    </xf>
    <xf numFmtId="39" fontId="4" fillId="0" borderId="0" xfId="3" applyFont="1" applyFill="1" applyAlignment="1">
      <alignment vertical="center"/>
    </xf>
    <xf numFmtId="0" fontId="8" fillId="0" borderId="0" xfId="3" applyNumberFormat="1" applyFont="1" applyFill="1" applyAlignment="1">
      <alignment vertical="center"/>
    </xf>
    <xf numFmtId="0" fontId="4" fillId="0" borderId="0" xfId="3" applyNumberFormat="1" applyFont="1" applyFill="1" applyAlignment="1">
      <alignment vertical="center"/>
    </xf>
    <xf numFmtId="0" fontId="8" fillId="0" borderId="0" xfId="3" applyNumberFormat="1" applyFill="1" applyAlignment="1">
      <alignment vertical="center"/>
    </xf>
    <xf numFmtId="49" fontId="9" fillId="0" borderId="0" xfId="0" applyNumberFormat="1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49" fontId="9" fillId="0" borderId="0" xfId="0" applyNumberFormat="1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164" fontId="11" fillId="0" borderId="0" xfId="5" applyNumberFormat="1" applyFont="1" applyFill="1" applyAlignment="1">
      <alignment horizontal="right"/>
    </xf>
    <xf numFmtId="164" fontId="11" fillId="0" borderId="0" xfId="5" applyNumberFormat="1" applyFont="1" applyFill="1" applyAlignment="1"/>
    <xf numFmtId="164" fontId="11" fillId="0" borderId="0" xfId="5" applyNumberFormat="1" applyFont="1" applyFill="1" applyBorder="1" applyAlignment="1">
      <alignment horizontal="right"/>
    </xf>
    <xf numFmtId="164" fontId="8" fillId="0" borderId="0" xfId="1" applyNumberFormat="1" applyFont="1" applyFill="1" applyAlignment="1">
      <alignment vertical="center"/>
    </xf>
    <xf numFmtId="0" fontId="3" fillId="0" borderId="0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7" fillId="0" borderId="0" xfId="0" applyFont="1" applyBorder="1" applyAlignment="1">
      <alignment horizontal="left" vertical="center"/>
    </xf>
    <xf numFmtId="0" fontId="9" fillId="0" borderId="0" xfId="0" applyFont="1" applyBorder="1" applyAlignment="1">
      <alignment horizontal="center" vertical="center"/>
    </xf>
    <xf numFmtId="164" fontId="9" fillId="0" borderId="0" xfId="1" applyNumberFormat="1" applyFont="1" applyBorder="1" applyAlignment="1">
      <alignment horizontal="center" vertical="center"/>
    </xf>
    <xf numFmtId="164" fontId="7" fillId="0" borderId="0" xfId="1" applyNumberFormat="1" applyFont="1" applyBorder="1" applyAlignment="1">
      <alignment horizontal="center" vertical="center"/>
    </xf>
    <xf numFmtId="0" fontId="11" fillId="0" borderId="0" xfId="0" applyFont="1" applyBorder="1" applyAlignment="1">
      <alignment vertical="center"/>
    </xf>
    <xf numFmtId="0" fontId="0" fillId="0" borderId="0" xfId="0" applyFont="1" applyBorder="1" applyAlignment="1">
      <alignment vertical="center"/>
    </xf>
    <xf numFmtId="0" fontId="7" fillId="2" borderId="0" xfId="0" applyFont="1" applyFill="1" applyBorder="1" applyAlignment="1">
      <alignment horizontal="center" vertical="center"/>
    </xf>
    <xf numFmtId="164" fontId="11" fillId="0" borderId="0" xfId="5" applyNumberFormat="1" applyFont="1" applyFill="1" applyBorder="1" applyAlignment="1"/>
    <xf numFmtId="164" fontId="11" fillId="0" borderId="4" xfId="5" applyNumberFormat="1" applyFont="1" applyFill="1" applyBorder="1" applyAlignment="1"/>
    <xf numFmtId="37" fontId="11" fillId="0" borderId="4" xfId="5" applyNumberFormat="1" applyFont="1" applyFill="1" applyBorder="1" applyAlignment="1"/>
    <xf numFmtId="41" fontId="8" fillId="0" borderId="0" xfId="5" applyNumberFormat="1" applyFont="1" applyFill="1" applyBorder="1" applyAlignment="1"/>
    <xf numFmtId="164" fontId="8" fillId="0" borderId="0" xfId="5" applyNumberFormat="1" applyFont="1" applyFill="1" applyBorder="1" applyAlignment="1"/>
    <xf numFmtId="37" fontId="8" fillId="0" borderId="4" xfId="5" applyNumberFormat="1" applyFont="1" applyFill="1" applyBorder="1" applyAlignment="1"/>
    <xf numFmtId="164" fontId="4" fillId="0" borderId="0" xfId="1" applyNumberFormat="1" applyFont="1" applyBorder="1" applyAlignment="1">
      <alignment vertical="center"/>
    </xf>
    <xf numFmtId="164" fontId="8" fillId="2" borderId="0" xfId="1" applyNumberFormat="1" applyFont="1" applyFill="1" applyBorder="1" applyAlignment="1">
      <alignment horizontal="right" vertical="center"/>
    </xf>
    <xf numFmtId="164" fontId="11" fillId="0" borderId="0" xfId="1" applyNumberFormat="1" applyFont="1" applyFill="1" applyAlignment="1">
      <alignment horizontal="right"/>
    </xf>
    <xf numFmtId="37" fontId="11" fillId="0" borderId="0" xfId="1" applyNumberFormat="1" applyFont="1" applyFill="1" applyAlignment="1">
      <alignment vertical="center"/>
    </xf>
    <xf numFmtId="164" fontId="8" fillId="0" borderId="0" xfId="0" applyNumberFormat="1" applyFont="1" applyAlignment="1">
      <alignment horizontal="right" vertical="center"/>
    </xf>
    <xf numFmtId="166" fontId="11" fillId="0" borderId="0" xfId="0" applyNumberFormat="1" applyFont="1" applyAlignment="1">
      <alignment vertical="center"/>
    </xf>
    <xf numFmtId="164" fontId="14" fillId="0" borderId="0" xfId="5" applyNumberFormat="1" applyFont="1" applyFill="1" applyBorder="1" applyAlignment="1">
      <alignment vertical="center"/>
    </xf>
    <xf numFmtId="16" fontId="11" fillId="0" borderId="0" xfId="0" quotePrefix="1" applyNumberFormat="1" applyFont="1" applyAlignment="1">
      <alignment horizontal="center" vertical="center"/>
    </xf>
    <xf numFmtId="164" fontId="11" fillId="0" borderId="4" xfId="1" applyNumberFormat="1" applyFont="1" applyFill="1" applyBorder="1" applyAlignment="1">
      <alignment horizontal="right"/>
    </xf>
    <xf numFmtId="164" fontId="11" fillId="0" borderId="0" xfId="1" applyNumberFormat="1" applyFont="1" applyFill="1" applyBorder="1" applyAlignment="1">
      <alignment horizontal="right"/>
    </xf>
    <xf numFmtId="164" fontId="8" fillId="2" borderId="4" xfId="1" applyNumberFormat="1" applyFont="1" applyFill="1" applyBorder="1" applyAlignment="1">
      <alignment horizontal="right"/>
    </xf>
    <xf numFmtId="164" fontId="8" fillId="0" borderId="4" xfId="1" applyNumberFormat="1" applyFont="1" applyFill="1" applyBorder="1" applyAlignment="1">
      <alignment horizontal="right" vertical="center"/>
    </xf>
    <xf numFmtId="164" fontId="11" fillId="0" borderId="0" xfId="1" applyNumberFormat="1" applyFont="1" applyBorder="1" applyAlignment="1">
      <alignment vertical="center"/>
    </xf>
    <xf numFmtId="0" fontId="11" fillId="3" borderId="0" xfId="0" applyFont="1" applyFill="1" applyAlignment="1">
      <alignment vertical="center"/>
    </xf>
    <xf numFmtId="164" fontId="9" fillId="0" borderId="0" xfId="1" applyNumberFormat="1" applyFont="1" applyFill="1" applyAlignment="1">
      <alignment horizontal="center" vertical="center"/>
    </xf>
    <xf numFmtId="164" fontId="14" fillId="0" borderId="4" xfId="1" applyNumberFormat="1" applyFont="1" applyFill="1" applyBorder="1" applyAlignment="1">
      <alignment vertical="center"/>
    </xf>
    <xf numFmtId="164" fontId="7" fillId="0" borderId="0" xfId="1" applyNumberFormat="1" applyFont="1" applyFill="1" applyAlignment="1">
      <alignment horizontal="center" vertical="center"/>
    </xf>
    <xf numFmtId="164" fontId="17" fillId="0" borderId="0" xfId="1" applyNumberFormat="1" applyFont="1" applyFill="1" applyAlignment="1">
      <alignment horizontal="right" vertical="center"/>
    </xf>
    <xf numFmtId="164" fontId="9" fillId="0" borderId="0" xfId="1" quotePrefix="1" applyNumberFormat="1" applyFont="1" applyFill="1" applyAlignment="1">
      <alignment horizontal="center" vertical="center"/>
    </xf>
    <xf numFmtId="164" fontId="7" fillId="0" borderId="0" xfId="1" quotePrefix="1" applyNumberFormat="1" applyFont="1" applyFill="1" applyAlignment="1">
      <alignment horizontal="center" vertical="center"/>
    </xf>
    <xf numFmtId="164" fontId="17" fillId="0" borderId="0" xfId="1" applyNumberFormat="1" applyFont="1" applyFill="1" applyAlignment="1">
      <alignment vertical="center"/>
    </xf>
    <xf numFmtId="164" fontId="8" fillId="0" borderId="0" xfId="1" applyNumberFormat="1" applyFont="1" applyFill="1" applyAlignment="1">
      <alignment horizontal="center" vertical="center"/>
    </xf>
    <xf numFmtId="164" fontId="14" fillId="0" borderId="0" xfId="1" applyNumberFormat="1" applyFont="1" applyFill="1" applyBorder="1" applyAlignment="1">
      <alignment vertical="center"/>
    </xf>
    <xf numFmtId="164" fontId="17" fillId="0" borderId="0" xfId="1" applyNumberFormat="1" applyFont="1" applyFill="1" applyBorder="1" applyAlignment="1">
      <alignment horizontal="right" vertical="center"/>
    </xf>
    <xf numFmtId="164" fontId="9" fillId="0" borderId="0" xfId="1" quotePrefix="1" applyNumberFormat="1" applyFont="1" applyFill="1" applyBorder="1" applyAlignment="1">
      <alignment horizontal="center" vertical="center"/>
    </xf>
    <xf numFmtId="164" fontId="9" fillId="0" borderId="0" xfId="1" applyNumberFormat="1" applyFont="1" applyFill="1" applyBorder="1" applyAlignment="1">
      <alignment horizontal="center" vertical="center"/>
    </xf>
    <xf numFmtId="164" fontId="7" fillId="0" borderId="0" xfId="1" applyNumberFormat="1" applyFont="1" applyFill="1" applyBorder="1" applyAlignment="1">
      <alignment horizontal="center" vertical="center"/>
    </xf>
    <xf numFmtId="49" fontId="8" fillId="0" borderId="0" xfId="0" applyNumberFormat="1" applyFont="1" applyFill="1" applyAlignment="1">
      <alignment horizontal="center" vertical="center"/>
    </xf>
    <xf numFmtId="49" fontId="9" fillId="0" borderId="0" xfId="0" applyNumberFormat="1" applyFont="1" applyFill="1" applyBorder="1" applyAlignment="1">
      <alignment horizontal="center" vertical="center"/>
    </xf>
    <xf numFmtId="37" fontId="11" fillId="0" borderId="0" xfId="0" applyNumberFormat="1" applyFont="1" applyFill="1" applyAlignment="1">
      <alignment vertical="center"/>
    </xf>
    <xf numFmtId="49" fontId="9" fillId="0" borderId="0" xfId="0" applyNumberFormat="1" applyFont="1" applyFill="1" applyAlignment="1">
      <alignment horizontal="center" vertical="center"/>
    </xf>
    <xf numFmtId="0" fontId="19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4" fillId="0" borderId="0" xfId="0" applyFont="1" applyFill="1" applyAlignment="1">
      <alignment horizontal="left" vertical="center"/>
    </xf>
    <xf numFmtId="0" fontId="3" fillId="0" borderId="0" xfId="0" applyFont="1" applyFill="1" applyAlignment="1">
      <alignment horizontal="center" vertical="center"/>
    </xf>
    <xf numFmtId="0" fontId="8" fillId="0" borderId="0" xfId="0" applyFont="1" applyFill="1" applyAlignment="1">
      <alignment horizontal="center" vertical="center"/>
    </xf>
    <xf numFmtId="0" fontId="7" fillId="0" borderId="0" xfId="0" applyFont="1" applyFill="1" applyBorder="1" applyAlignment="1">
      <alignment horizontal="center" vertical="center"/>
    </xf>
    <xf numFmtId="0" fontId="7" fillId="0" borderId="0" xfId="0" applyFont="1" applyFill="1" applyAlignment="1">
      <alignment horizontal="center" vertical="center"/>
    </xf>
    <xf numFmtId="0" fontId="8" fillId="0" borderId="0" xfId="0" applyFont="1" applyFill="1" applyAlignment="1">
      <alignment horizontal="left" vertical="center"/>
    </xf>
    <xf numFmtId="0" fontId="7" fillId="0" borderId="0" xfId="0" applyFont="1" applyFill="1" applyBorder="1" applyAlignment="1">
      <alignment horizontal="left" vertical="center"/>
    </xf>
    <xf numFmtId="0" fontId="7" fillId="0" borderId="0" xfId="0" applyFont="1" applyFill="1" applyAlignment="1">
      <alignment horizontal="left" vertical="center"/>
    </xf>
    <xf numFmtId="0" fontId="9" fillId="0" borderId="0" xfId="0" applyFont="1" applyFill="1" applyBorder="1" applyAlignment="1">
      <alignment horizontal="center" vertical="center"/>
    </xf>
    <xf numFmtId="49" fontId="11" fillId="0" borderId="0" xfId="0" applyNumberFormat="1" applyFont="1" applyFill="1" applyAlignment="1">
      <alignment horizontal="center" vertical="center"/>
    </xf>
    <xf numFmtId="0" fontId="9" fillId="0" borderId="0" xfId="0" applyFont="1" applyFill="1" applyAlignment="1">
      <alignment horizontal="center" vertical="center"/>
    </xf>
    <xf numFmtId="43" fontId="11" fillId="0" borderId="4" xfId="1" applyFont="1" applyFill="1" applyBorder="1" applyAlignment="1">
      <alignment vertical="center"/>
    </xf>
    <xf numFmtId="37" fontId="10" fillId="0" borderId="0" xfId="0" applyNumberFormat="1" applyFont="1" applyFill="1" applyAlignment="1">
      <alignment horizontal="center" vertical="center"/>
    </xf>
    <xf numFmtId="37" fontId="11" fillId="0" borderId="0" xfId="0" applyNumberFormat="1" applyFont="1" applyFill="1" applyAlignment="1">
      <alignment horizontal="right"/>
    </xf>
    <xf numFmtId="37" fontId="11" fillId="0" borderId="0" xfId="0" applyNumberFormat="1" applyFont="1" applyFill="1" applyAlignment="1">
      <alignment horizontal="right" vertical="center"/>
    </xf>
    <xf numFmtId="0" fontId="11" fillId="0" borderId="0" xfId="0" applyFont="1" applyFill="1" applyAlignment="1">
      <alignment vertical="center"/>
    </xf>
    <xf numFmtId="164" fontId="11" fillId="0" borderId="0" xfId="5" applyNumberFormat="1" applyFont="1" applyFill="1"/>
    <xf numFmtId="37" fontId="4" fillId="0" borderId="0" xfId="0" applyNumberFormat="1" applyFont="1" applyFill="1" applyAlignment="1">
      <alignment horizontal="right" vertical="center"/>
    </xf>
    <xf numFmtId="37" fontId="4" fillId="0" borderId="1" xfId="0" applyNumberFormat="1" applyFont="1" applyFill="1" applyBorder="1" applyAlignment="1">
      <alignment horizontal="right" vertical="center"/>
    </xf>
    <xf numFmtId="37" fontId="4" fillId="0" borderId="0" xfId="0" applyNumberFormat="1" applyFont="1" applyFill="1" applyAlignment="1">
      <alignment vertical="center"/>
    </xf>
    <xf numFmtId="37" fontId="4" fillId="0" borderId="2" xfId="0" applyNumberFormat="1" applyFont="1" applyFill="1" applyBorder="1" applyAlignment="1">
      <alignment horizontal="right" vertical="center"/>
    </xf>
    <xf numFmtId="0" fontId="4" fillId="0" borderId="0" xfId="0" applyFont="1" applyFill="1" applyAlignment="1">
      <alignment horizontal="center" vertical="center"/>
    </xf>
    <xf numFmtId="16" fontId="11" fillId="0" borderId="0" xfId="0" quotePrefix="1" applyNumberFormat="1" applyFont="1" applyFill="1" applyAlignment="1">
      <alignment horizontal="center" vertical="center"/>
    </xf>
    <xf numFmtId="16" fontId="11" fillId="0" borderId="0" xfId="0" applyNumberFormat="1" applyFont="1" applyFill="1" applyAlignment="1">
      <alignment horizontal="center" vertical="center"/>
    </xf>
    <xf numFmtId="37" fontId="4" fillId="0" borderId="3" xfId="0" applyNumberFormat="1" applyFont="1" applyFill="1" applyBorder="1" applyAlignment="1">
      <alignment horizontal="right" vertical="center"/>
    </xf>
    <xf numFmtId="37" fontId="4" fillId="0" borderId="1" xfId="0" applyNumberFormat="1" applyFont="1" applyFill="1" applyBorder="1" applyAlignment="1">
      <alignment vertical="center"/>
    </xf>
    <xf numFmtId="37" fontId="11" fillId="0" borderId="2" xfId="0" applyNumberFormat="1" applyFont="1" applyFill="1" applyBorder="1" applyAlignment="1">
      <alignment horizontal="right" vertical="center"/>
    </xf>
    <xf numFmtId="37" fontId="11" fillId="0" borderId="0" xfId="0" applyNumberFormat="1" applyFont="1" applyFill="1" applyBorder="1" applyAlignment="1">
      <alignment horizontal="right" vertical="center"/>
    </xf>
    <xf numFmtId="37" fontId="8" fillId="0" borderId="4" xfId="0" applyNumberFormat="1" applyFont="1" applyFill="1" applyBorder="1" applyAlignment="1">
      <alignment horizontal="right" vertical="center"/>
    </xf>
    <xf numFmtId="37" fontId="8" fillId="0" borderId="0" xfId="0" applyNumberFormat="1" applyFont="1" applyFill="1" applyAlignment="1">
      <alignment horizontal="right" vertical="center"/>
    </xf>
    <xf numFmtId="37" fontId="4" fillId="0" borderId="2" xfId="0" applyNumberFormat="1" applyFont="1" applyFill="1" applyBorder="1" applyAlignment="1">
      <alignment vertical="center"/>
    </xf>
    <xf numFmtId="164" fontId="11" fillId="0" borderId="0" xfId="1" applyNumberFormat="1" applyFont="1" applyAlignment="1">
      <alignment horizontal="center" vertical="center"/>
    </xf>
    <xf numFmtId="164" fontId="8" fillId="0" borderId="0" xfId="1" applyNumberFormat="1" applyFont="1" applyBorder="1" applyAlignment="1">
      <alignment vertical="center"/>
    </xf>
    <xf numFmtId="164" fontId="8" fillId="0" borderId="4" xfId="1" applyNumberFormat="1" applyFont="1" applyFill="1" applyBorder="1" applyAlignment="1">
      <alignment horizontal="right"/>
    </xf>
    <xf numFmtId="49" fontId="9" fillId="0" borderId="0" xfId="0" applyNumberFormat="1" applyFont="1" applyFill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49" fontId="9" fillId="0" borderId="0" xfId="0" applyNumberFormat="1" applyFont="1" applyAlignment="1">
      <alignment horizontal="center" vertical="center"/>
    </xf>
    <xf numFmtId="0" fontId="11" fillId="0" borderId="0" xfId="0" applyFont="1" applyFill="1" applyAlignment="1">
      <alignment horizontal="center" vertical="center"/>
    </xf>
    <xf numFmtId="0" fontId="11" fillId="0" borderId="0" xfId="0" applyFont="1" applyAlignment="1">
      <alignment horizontal="center" vertical="center"/>
    </xf>
    <xf numFmtId="16" fontId="11" fillId="0" borderId="0" xfId="0" quotePrefix="1" applyNumberFormat="1" applyFont="1" applyAlignment="1">
      <alignment horizontal="center" vertical="center"/>
    </xf>
    <xf numFmtId="37" fontId="4" fillId="0" borderId="0" xfId="3" quotePrefix="1" applyNumberFormat="1" applyFont="1" applyAlignment="1">
      <alignment horizontal="center"/>
    </xf>
    <xf numFmtId="49" fontId="8" fillId="0" borderId="4" xfId="3" applyNumberFormat="1" applyFont="1" applyBorder="1" applyAlignment="1">
      <alignment horizontal="center"/>
    </xf>
    <xf numFmtId="49" fontId="8" fillId="0" borderId="4" xfId="3" quotePrefix="1" applyNumberFormat="1" applyFont="1" applyBorder="1" applyAlignment="1">
      <alignment horizontal="center"/>
    </xf>
    <xf numFmtId="39" fontId="9" fillId="0" borderId="0" xfId="3" applyFont="1" applyAlignment="1">
      <alignment horizontal="center"/>
    </xf>
    <xf numFmtId="39" fontId="9" fillId="0" borderId="0" xfId="3" applyFont="1" applyFill="1" applyAlignment="1">
      <alignment horizontal="center"/>
    </xf>
    <xf numFmtId="0" fontId="8" fillId="0" borderId="0" xfId="0" applyFont="1" applyAlignment="1">
      <alignment horizontal="center" vertical="center"/>
    </xf>
    <xf numFmtId="16" fontId="11" fillId="0" borderId="0" xfId="0" applyNumberFormat="1" applyFont="1" applyAlignment="1">
      <alignment horizontal="center" vertical="center"/>
    </xf>
    <xf numFmtId="37" fontId="4" fillId="0" borderId="0" xfId="0" applyNumberFormat="1" applyFont="1" applyAlignment="1">
      <alignment horizontal="center" vertical="center"/>
    </xf>
    <xf numFmtId="37" fontId="20" fillId="0" borderId="0" xfId="0" applyNumberFormat="1" applyFont="1" applyAlignment="1">
      <alignment vertical="center"/>
    </xf>
    <xf numFmtId="0" fontId="20" fillId="0" borderId="0" xfId="0" applyFont="1" applyAlignment="1">
      <alignment vertical="center"/>
    </xf>
    <xf numFmtId="0" fontId="21" fillId="0" borderId="0" xfId="0" applyFont="1" applyAlignment="1">
      <alignment vertical="center"/>
    </xf>
    <xf numFmtId="41" fontId="22" fillId="0" borderId="0" xfId="0" applyNumberFormat="1" applyFont="1" applyAlignment="1">
      <alignment vertical="center"/>
    </xf>
    <xf numFmtId="166" fontId="22" fillId="0" borderId="0" xfId="0" applyNumberFormat="1" applyFont="1" applyAlignment="1">
      <alignment vertical="center"/>
    </xf>
  </cellXfs>
  <cellStyles count="7">
    <cellStyle name="Comma" xfId="1" builtinId="3"/>
    <cellStyle name="Comma 10" xfId="5" xr:uid="{A8E70042-22F3-477C-B2C0-E609D2A389EF}"/>
    <cellStyle name="Comma 2" xfId="4" xr:uid="{24DCFE97-B577-45E6-A0FB-6A3126BEF2C6}"/>
    <cellStyle name="Normal" xfId="0" builtinId="0"/>
    <cellStyle name="Normal 2" xfId="3" xr:uid="{D8BDD8FA-E971-4742-AE68-4AF4C922B14B}"/>
    <cellStyle name="Normal_Sunstar Chem;E;2000" xfId="2" xr:uid="{8C346347-313B-4EB0-813D-83F7FBC67DEA}"/>
    <cellStyle name="Percent" xfId="6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3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externalLink" Target="externalLinks/externalLink2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Relationship Id="rId14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onedrive-global.kpmg.com/Users/ylerdthanavaranont/Desktop/Jobs/Don%20Muang%20Plc/2021/YE/DMT%20YE%202021/DMT%20Draft%20YE/Draft%20Eng%20Excel%20YE21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onedrive-global.kpmg.com/personal/natthacha1_kpmg_co_th/Documents/2024/Don%20Muang%20Tollway/2024/Q2/Don%20Muang%20Tollway/2024/Q2/Lead/Consol_Q2'24_Don%20Muang%20Tollway%20V.1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onedrive-global.kpmg.com/Users/crattanawon/Downloads/1574068%20-%202024%20DEC-FSA-Don%20Muang%20Tollway%20-06t-Q2_ver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covered_Sheet1"/>
      <sheetName val="BS PL 6-8"/>
      <sheetName val="SH 9"/>
      <sheetName val="SH 10"/>
      <sheetName val="CF 11-12"/>
    </sheetNames>
    <sheetDataSet>
      <sheetData sheetId="0"/>
      <sheetData sheetId="1"/>
      <sheetData sheetId="2"/>
      <sheetData sheetId="3"/>
      <sheetData sheetId="4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mponent Scoping"/>
      <sheetName val="For KcW"/>
      <sheetName val="Segment"/>
      <sheetName val="Elim 2023"/>
      <sheetName val="Elim 2024"/>
      <sheetName val="SAM"/>
      <sheetName val="SUAM"/>
      <sheetName val="Timimg"/>
      <sheetName val="ASIAM Master TB"/>
      <sheetName val="DMT Master TB"/>
      <sheetName val="F-1"/>
      <sheetName val="F-2"/>
      <sheetName val="F-3"/>
      <sheetName val="O100"/>
      <sheetName val="P100"/>
      <sheetName val="J100"/>
      <sheetName val="J400"/>
      <sheetName val="M300"/>
      <sheetName val="M100"/>
      <sheetName val="J500"/>
      <sheetName val="M110"/>
      <sheetName val="N100"/>
      <sheetName val="A100"/>
      <sheetName val="G100"/>
      <sheetName val="H300"/>
      <sheetName val="H100"/>
      <sheetName val="T130"/>
      <sheetName val="V100"/>
      <sheetName val="X100"/>
      <sheetName val="X200"/>
      <sheetName val="X110"/>
      <sheetName val="X120"/>
      <sheetName val="X130"/>
      <sheetName val="R100"/>
      <sheetName val="T100"/>
      <sheetName val="L100"/>
      <sheetName val="L200"/>
      <sheetName val="ZC100"/>
      <sheetName val="F100"/>
      <sheetName val="K400"/>
      <sheetName val="K500"/>
      <sheetName val="ZD300"/>
      <sheetName val="ZD400"/>
      <sheetName val="ZE100"/>
      <sheetName val="T110"/>
      <sheetName val="K900 DMT Separate C,S,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>
        <row r="33">
          <cell r="AK33">
            <v>6142411</v>
          </cell>
        </row>
      </sheetData>
      <sheetData sheetId="12">
        <row r="14">
          <cell r="W14">
            <v>-448460</v>
          </cell>
        </row>
        <row r="30">
          <cell r="W30">
            <v>1761</v>
          </cell>
        </row>
        <row r="31">
          <cell r="W31">
            <v>13497</v>
          </cell>
        </row>
      </sheetData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5-7"/>
      <sheetName val="PL3M 8-9"/>
      <sheetName val="PL6M 10-11"/>
      <sheetName val="SH23 12(Consol)"/>
      <sheetName val="SH24 13(Consol)"/>
      <sheetName val="SH23 14(Sep)"/>
      <sheetName val="SH24 15(Sep)"/>
      <sheetName val="CF 16-17"/>
      <sheetName val="PL3M 8-9 Q1 (3m)"/>
      <sheetName val="P100"/>
      <sheetName val="J511 Q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379">
          <cell r="F379">
            <v>7437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1F0B36-2636-4571-BA9C-DCB04F94A090}">
  <sheetPr>
    <tabColor rgb="FF00B050"/>
  </sheetPr>
  <dimension ref="A1:L80"/>
  <sheetViews>
    <sheetView showGridLines="0" view="pageBreakPreview" topLeftCell="A10" zoomScaleNormal="70" zoomScaleSheetLayoutView="100" workbookViewId="0">
      <selection activeCell="J85" sqref="J85"/>
    </sheetView>
  </sheetViews>
  <sheetFormatPr defaultColWidth="8.81640625" defaultRowHeight="18.5" customHeight="1" x14ac:dyDescent="0.35"/>
  <cols>
    <col min="1" max="1" width="37.90625" style="62" customWidth="1"/>
    <col min="2" max="2" width="8.54296875" style="62" customWidth="1"/>
    <col min="3" max="3" width="13.81640625" style="58" customWidth="1"/>
    <col min="4" max="4" width="1.81640625" style="58" customWidth="1"/>
    <col min="5" max="5" width="13.54296875" style="58" customWidth="1"/>
    <col min="6" max="6" width="1.81640625" style="58" customWidth="1"/>
    <col min="7" max="7" width="13.81640625" style="58" customWidth="1"/>
    <col min="8" max="8" width="2.6328125" style="58" customWidth="1"/>
    <col min="9" max="9" width="13.81640625" style="58" customWidth="1"/>
    <col min="10" max="16384" width="8.81640625" style="62"/>
  </cols>
  <sheetData>
    <row r="1" spans="1:9" s="96" customFormat="1" ht="18.5" customHeight="1" x14ac:dyDescent="0.35">
      <c r="A1" s="59" t="s">
        <v>132</v>
      </c>
      <c r="B1" s="60"/>
      <c r="C1" s="147"/>
      <c r="D1" s="95"/>
      <c r="E1" s="95"/>
      <c r="F1" s="95"/>
      <c r="G1" s="95"/>
      <c r="H1" s="95"/>
      <c r="I1" s="95"/>
    </row>
    <row r="2" spans="1:9" s="99" customFormat="1" ht="18.5" customHeight="1" x14ac:dyDescent="0.35">
      <c r="A2" s="97" t="s">
        <v>131</v>
      </c>
      <c r="B2" s="98"/>
      <c r="C2" s="148"/>
      <c r="D2" s="63"/>
      <c r="E2" s="63"/>
      <c r="F2" s="63"/>
      <c r="G2" s="63"/>
      <c r="H2" s="63"/>
      <c r="I2" s="63"/>
    </row>
    <row r="3" spans="1:9" s="99" customFormat="1" ht="18.5" customHeight="1" x14ac:dyDescent="0.35">
      <c r="A3" s="97"/>
      <c r="B3" s="98"/>
      <c r="C3" s="148"/>
      <c r="D3" s="63"/>
      <c r="E3" s="63"/>
      <c r="F3" s="63"/>
      <c r="G3" s="63"/>
      <c r="H3" s="63"/>
      <c r="I3" s="63"/>
    </row>
    <row r="4" spans="1:9" s="58" customFormat="1" ht="18.5" customHeight="1" x14ac:dyDescent="0.35">
      <c r="A4" s="100"/>
      <c r="B4" s="64"/>
      <c r="C4" s="307" t="s">
        <v>129</v>
      </c>
      <c r="D4" s="307"/>
      <c r="E4" s="307"/>
      <c r="F4" s="61"/>
      <c r="G4" s="307" t="s">
        <v>130</v>
      </c>
      <c r="H4" s="307"/>
      <c r="I4" s="307"/>
    </row>
    <row r="5" spans="1:9" s="58" customFormat="1" ht="18.5" customHeight="1" x14ac:dyDescent="0.35">
      <c r="A5" s="100"/>
      <c r="B5" s="64"/>
      <c r="C5" s="307" t="s">
        <v>128</v>
      </c>
      <c r="D5" s="307"/>
      <c r="E5" s="307"/>
      <c r="F5" s="61"/>
      <c r="G5" s="307" t="s">
        <v>128</v>
      </c>
      <c r="H5" s="307"/>
      <c r="I5" s="307"/>
    </row>
    <row r="6" spans="1:9" s="58" customFormat="1" ht="18.5" customHeight="1" x14ac:dyDescent="0.35">
      <c r="A6" s="100"/>
      <c r="B6" s="64"/>
      <c r="C6" s="246" t="s">
        <v>99</v>
      </c>
      <c r="D6" s="246"/>
      <c r="E6" s="246" t="s">
        <v>0</v>
      </c>
      <c r="F6" s="69"/>
      <c r="G6" s="101" t="str">
        <f>C6</f>
        <v>30 June</v>
      </c>
      <c r="H6" s="69"/>
      <c r="I6" s="69" t="s">
        <v>0</v>
      </c>
    </row>
    <row r="7" spans="1:9" s="58" customFormat="1" ht="18.5" customHeight="1" x14ac:dyDescent="0.35">
      <c r="A7" s="97" t="s">
        <v>1</v>
      </c>
      <c r="B7" s="102" t="s">
        <v>2</v>
      </c>
      <c r="C7" s="149">
        <v>2024</v>
      </c>
      <c r="D7" s="69"/>
      <c r="E7" s="68" t="s">
        <v>87</v>
      </c>
      <c r="F7" s="69"/>
      <c r="G7" s="68" t="s">
        <v>141</v>
      </c>
      <c r="H7" s="69"/>
      <c r="I7" s="68" t="s">
        <v>87</v>
      </c>
    </row>
    <row r="8" spans="1:9" s="58" customFormat="1" ht="18.5" customHeight="1" x14ac:dyDescent="0.35">
      <c r="A8" s="100"/>
      <c r="B8" s="102"/>
      <c r="C8" s="68" t="s">
        <v>3</v>
      </c>
      <c r="D8" s="69"/>
      <c r="E8" s="68"/>
      <c r="F8" s="69"/>
      <c r="G8" s="68" t="s">
        <v>3</v>
      </c>
      <c r="H8" s="69"/>
      <c r="I8" s="68"/>
    </row>
    <row r="9" spans="1:9" s="58" customFormat="1" ht="18.5" customHeight="1" x14ac:dyDescent="0.35">
      <c r="A9" s="100"/>
      <c r="B9" s="103"/>
      <c r="C9" s="309" t="s">
        <v>4</v>
      </c>
      <c r="D9" s="309"/>
      <c r="E9" s="309"/>
      <c r="F9" s="309"/>
      <c r="G9" s="309"/>
      <c r="H9" s="309"/>
      <c r="I9" s="309"/>
    </row>
    <row r="10" spans="1:9" s="58" customFormat="1" ht="18.5" customHeight="1" x14ac:dyDescent="0.35">
      <c r="A10" s="104" t="s">
        <v>5</v>
      </c>
      <c r="B10" s="144"/>
      <c r="C10" s="284"/>
      <c r="D10" s="284"/>
      <c r="E10" s="284"/>
      <c r="F10" s="284"/>
      <c r="G10" s="284"/>
      <c r="H10" s="284"/>
      <c r="I10" s="284"/>
    </row>
    <row r="11" spans="1:9" s="58" customFormat="1" ht="18.5" customHeight="1" x14ac:dyDescent="0.3">
      <c r="A11" s="52" t="s">
        <v>6</v>
      </c>
      <c r="B11" s="144"/>
      <c r="C11" s="285">
        <v>250655</v>
      </c>
      <c r="D11" s="286"/>
      <c r="E11" s="286">
        <v>252872</v>
      </c>
      <c r="F11" s="286"/>
      <c r="G11" s="220">
        <v>217511</v>
      </c>
      <c r="H11" s="286"/>
      <c r="I11" s="286">
        <v>217788</v>
      </c>
    </row>
    <row r="12" spans="1:9" s="58" customFormat="1" ht="18.5" customHeight="1" x14ac:dyDescent="0.3">
      <c r="A12" s="52" t="s">
        <v>136</v>
      </c>
      <c r="B12" s="150"/>
      <c r="C12" s="285">
        <v>10834</v>
      </c>
      <c r="D12" s="286"/>
      <c r="E12" s="286">
        <v>12240</v>
      </c>
      <c r="F12" s="286"/>
      <c r="G12" s="220">
        <v>10332</v>
      </c>
      <c r="H12" s="286"/>
      <c r="I12" s="286">
        <v>11848</v>
      </c>
    </row>
    <row r="13" spans="1:9" s="58" customFormat="1" ht="18.5" customHeight="1" x14ac:dyDescent="0.3">
      <c r="A13" s="52" t="s">
        <v>8</v>
      </c>
      <c r="B13" s="144"/>
      <c r="C13" s="285">
        <v>36546</v>
      </c>
      <c r="D13" s="286"/>
      <c r="E13" s="286">
        <v>20820</v>
      </c>
      <c r="F13" s="286"/>
      <c r="G13" s="220">
        <v>36546</v>
      </c>
      <c r="H13" s="286"/>
      <c r="I13" s="286">
        <v>20820</v>
      </c>
    </row>
    <row r="14" spans="1:9" s="58" customFormat="1" ht="18.5" customHeight="1" x14ac:dyDescent="0.3">
      <c r="A14" s="52" t="s">
        <v>7</v>
      </c>
      <c r="B14" s="150">
        <v>3</v>
      </c>
      <c r="C14" s="285">
        <v>155540</v>
      </c>
      <c r="D14" s="286"/>
      <c r="E14" s="286">
        <v>159632</v>
      </c>
      <c r="F14" s="286"/>
      <c r="G14" s="220">
        <v>155540</v>
      </c>
      <c r="H14" s="286"/>
      <c r="I14" s="286">
        <v>159632</v>
      </c>
    </row>
    <row r="15" spans="1:9" s="58" customFormat="1" ht="18.5" hidden="1" customHeight="1" x14ac:dyDescent="0.3">
      <c r="A15" s="52" t="s">
        <v>109</v>
      </c>
      <c r="B15" s="144"/>
      <c r="C15" s="220"/>
      <c r="D15" s="287"/>
      <c r="E15" s="287"/>
      <c r="F15" s="287"/>
      <c r="G15" s="288"/>
      <c r="H15" s="287"/>
      <c r="I15" s="287"/>
    </row>
    <row r="16" spans="1:9" s="58" customFormat="1" ht="18.5" hidden="1" customHeight="1" x14ac:dyDescent="0.3">
      <c r="A16" s="52" t="s">
        <v>110</v>
      </c>
      <c r="B16" s="144"/>
      <c r="C16" s="220"/>
      <c r="D16" s="286"/>
      <c r="E16" s="152">
        <v>0</v>
      </c>
      <c r="F16" s="286"/>
      <c r="G16" s="220"/>
      <c r="H16" s="286"/>
      <c r="I16" s="152">
        <v>0</v>
      </c>
    </row>
    <row r="17" spans="1:9" s="58" customFormat="1" ht="18.5" customHeight="1" x14ac:dyDescent="0.3">
      <c r="A17" s="52" t="s">
        <v>9</v>
      </c>
      <c r="B17" s="144"/>
      <c r="C17" s="220">
        <v>2840</v>
      </c>
      <c r="D17" s="286"/>
      <c r="E17" s="286">
        <f>3551</f>
        <v>3551</v>
      </c>
      <c r="F17" s="286"/>
      <c r="G17" s="220">
        <f>2029-1</f>
        <v>2028</v>
      </c>
      <c r="H17" s="286"/>
      <c r="I17" s="286">
        <v>3215</v>
      </c>
    </row>
    <row r="18" spans="1:9" s="58" customFormat="1" ht="18.5" customHeight="1" x14ac:dyDescent="0.35">
      <c r="A18" s="100" t="s">
        <v>10</v>
      </c>
      <c r="B18" s="55"/>
      <c r="C18" s="154">
        <f>SUM(C11:C17)</f>
        <v>456415</v>
      </c>
      <c r="D18" s="289"/>
      <c r="E18" s="290">
        <f>SUM(E11:E17)</f>
        <v>449115</v>
      </c>
      <c r="F18" s="289"/>
      <c r="G18" s="154">
        <f>SUM(G11:G17)</f>
        <v>421957</v>
      </c>
      <c r="H18" s="289"/>
      <c r="I18" s="290">
        <f>SUM(I11:I17)</f>
        <v>413303</v>
      </c>
    </row>
    <row r="19" spans="1:9" s="58" customFormat="1" ht="18.5" customHeight="1" x14ac:dyDescent="0.35">
      <c r="A19" s="155"/>
      <c r="B19" s="144"/>
      <c r="C19" s="152"/>
      <c r="D19" s="286"/>
      <c r="E19" s="286"/>
      <c r="F19" s="286"/>
      <c r="G19" s="152"/>
      <c r="H19" s="286"/>
      <c r="I19" s="286"/>
    </row>
    <row r="20" spans="1:9" s="58" customFormat="1" ht="18.5" customHeight="1" x14ac:dyDescent="0.35">
      <c r="A20" s="104" t="s">
        <v>11</v>
      </c>
      <c r="B20" s="55"/>
      <c r="C20" s="156"/>
      <c r="D20" s="291"/>
      <c r="E20" s="291"/>
      <c r="F20" s="291"/>
      <c r="G20" s="156"/>
      <c r="H20" s="291"/>
      <c r="I20" s="291"/>
    </row>
    <row r="21" spans="1:9" s="58" customFormat="1" ht="18.5" customHeight="1" x14ac:dyDescent="0.3">
      <c r="A21" s="71" t="s">
        <v>12</v>
      </c>
      <c r="B21" s="144" t="s">
        <v>86</v>
      </c>
      <c r="C21" s="220">
        <v>506337</v>
      </c>
      <c r="D21" s="286"/>
      <c r="E21" s="286">
        <f>603054+1</f>
        <v>603055</v>
      </c>
      <c r="F21" s="286"/>
      <c r="G21" s="220">
        <v>506337</v>
      </c>
      <c r="H21" s="286"/>
      <c r="I21" s="286">
        <v>603055</v>
      </c>
    </row>
    <row r="22" spans="1:9" s="58" customFormat="1" ht="18.5" customHeight="1" x14ac:dyDescent="0.3">
      <c r="A22" s="71" t="s">
        <v>122</v>
      </c>
      <c r="B22" s="144"/>
      <c r="C22" s="233">
        <v>0</v>
      </c>
      <c r="D22" s="152"/>
      <c r="E22" s="152">
        <v>0</v>
      </c>
      <c r="F22" s="286"/>
      <c r="G22" s="233">
        <v>27400</v>
      </c>
      <c r="H22" s="286"/>
      <c r="I22" s="153">
        <v>27400</v>
      </c>
    </row>
    <row r="23" spans="1:9" s="58" customFormat="1" ht="18.5" customHeight="1" x14ac:dyDescent="0.3">
      <c r="A23" s="71" t="s">
        <v>16</v>
      </c>
      <c r="B23" s="144">
        <v>4</v>
      </c>
      <c r="C23" s="220">
        <v>8367649</v>
      </c>
      <c r="D23" s="152"/>
      <c r="E23" s="153">
        <v>8629106</v>
      </c>
      <c r="F23" s="286"/>
      <c r="G23" s="220">
        <v>8367649</v>
      </c>
      <c r="H23" s="286"/>
      <c r="I23" s="153">
        <v>8629106</v>
      </c>
    </row>
    <row r="24" spans="1:9" s="58" customFormat="1" ht="18.5" customHeight="1" x14ac:dyDescent="0.3">
      <c r="A24" s="71" t="s">
        <v>13</v>
      </c>
      <c r="B24" s="144"/>
      <c r="C24" s="220">
        <v>78625</v>
      </c>
      <c r="D24" s="286"/>
      <c r="E24" s="286">
        <v>47315</v>
      </c>
      <c r="F24" s="286"/>
      <c r="G24" s="220">
        <v>78019</v>
      </c>
      <c r="H24" s="286"/>
      <c r="I24" s="286">
        <v>46762</v>
      </c>
    </row>
    <row r="25" spans="1:9" s="58" customFormat="1" ht="18.5" customHeight="1" x14ac:dyDescent="0.3">
      <c r="A25" s="71" t="s">
        <v>14</v>
      </c>
      <c r="B25" s="144"/>
      <c r="C25" s="221">
        <v>35565</v>
      </c>
      <c r="D25" s="286"/>
      <c r="E25" s="286">
        <v>36560</v>
      </c>
      <c r="F25" s="286"/>
      <c r="G25" s="221">
        <v>30587</v>
      </c>
      <c r="H25" s="286"/>
      <c r="I25" s="286">
        <v>31210</v>
      </c>
    </row>
    <row r="26" spans="1:9" s="58" customFormat="1" ht="18.5" customHeight="1" x14ac:dyDescent="0.3">
      <c r="A26" s="71" t="s">
        <v>15</v>
      </c>
      <c r="B26" s="144"/>
      <c r="C26" s="220">
        <v>57974</v>
      </c>
      <c r="D26" s="286"/>
      <c r="E26" s="286">
        <v>42062</v>
      </c>
      <c r="F26" s="286"/>
      <c r="G26" s="220">
        <v>57974</v>
      </c>
      <c r="H26" s="286"/>
      <c r="I26" s="286">
        <v>42062</v>
      </c>
    </row>
    <row r="27" spans="1:9" s="58" customFormat="1" ht="18.5" customHeight="1" x14ac:dyDescent="0.3">
      <c r="A27" s="52" t="s">
        <v>17</v>
      </c>
      <c r="B27" s="157"/>
      <c r="C27" s="220">
        <v>230491</v>
      </c>
      <c r="D27" s="153"/>
      <c r="E27" s="153">
        <v>227735</v>
      </c>
      <c r="F27" s="286"/>
      <c r="G27" s="220">
        <v>230491</v>
      </c>
      <c r="H27" s="286"/>
      <c r="I27" s="158">
        <v>227735</v>
      </c>
    </row>
    <row r="28" spans="1:9" s="58" customFormat="1" ht="18.5" customHeight="1" x14ac:dyDescent="0.3">
      <c r="A28" s="52" t="s">
        <v>18</v>
      </c>
      <c r="B28" s="144"/>
      <c r="C28" s="220">
        <v>1490</v>
      </c>
      <c r="D28" s="286"/>
      <c r="E28" s="286">
        <v>1850</v>
      </c>
      <c r="F28" s="286"/>
      <c r="G28" s="220">
        <v>1335</v>
      </c>
      <c r="H28" s="286"/>
      <c r="I28" s="286">
        <v>1695</v>
      </c>
    </row>
    <row r="29" spans="1:9" s="58" customFormat="1" ht="18.5" customHeight="1" x14ac:dyDescent="0.35">
      <c r="A29" s="53" t="s">
        <v>19</v>
      </c>
      <c r="B29" s="55"/>
      <c r="C29" s="154">
        <f>SUM(C21:C28)</f>
        <v>9278131</v>
      </c>
      <c r="D29" s="289"/>
      <c r="E29" s="290">
        <f>SUM(E21:E28)</f>
        <v>9587683</v>
      </c>
      <c r="F29" s="289"/>
      <c r="G29" s="154">
        <f>SUM(G21:G28)</f>
        <v>9299792</v>
      </c>
      <c r="H29" s="289"/>
      <c r="I29" s="290">
        <f>SUM(I21:I28)</f>
        <v>9609025</v>
      </c>
    </row>
    <row r="30" spans="1:9" s="58" customFormat="1" ht="18.5" customHeight="1" x14ac:dyDescent="0.35">
      <c r="A30" s="52"/>
      <c r="B30" s="159"/>
      <c r="C30" s="152"/>
      <c r="D30" s="286"/>
      <c r="E30" s="286"/>
      <c r="F30" s="286"/>
      <c r="G30" s="153"/>
      <c r="H30" s="286"/>
      <c r="I30" s="286"/>
    </row>
    <row r="31" spans="1:9" s="58" customFormat="1" ht="18.5" customHeight="1" thickBot="1" x14ac:dyDescent="0.4">
      <c r="A31" s="100" t="s">
        <v>20</v>
      </c>
      <c r="B31" s="55"/>
      <c r="C31" s="160">
        <f>SUM(C18+C29)</f>
        <v>9734546</v>
      </c>
      <c r="D31" s="289"/>
      <c r="E31" s="292">
        <f>SUM(E18+E29)</f>
        <v>10036798</v>
      </c>
      <c r="F31" s="289"/>
      <c r="G31" s="160">
        <f>SUM(G18+G29)</f>
        <v>9721749</v>
      </c>
      <c r="H31" s="289"/>
      <c r="I31" s="292">
        <f>SUM(I18+I29)</f>
        <v>10022328</v>
      </c>
    </row>
    <row r="32" spans="1:9" s="58" customFormat="1" ht="18.5" customHeight="1" thickTop="1" x14ac:dyDescent="0.35">
      <c r="C32" s="287"/>
      <c r="D32" s="287"/>
      <c r="E32" s="287"/>
      <c r="F32" s="287"/>
      <c r="G32" s="287"/>
      <c r="H32" s="287"/>
      <c r="I32" s="287"/>
    </row>
    <row r="33" spans="1:9" s="58" customFormat="1" ht="18.5" customHeight="1" x14ac:dyDescent="0.35">
      <c r="A33" s="111" t="str">
        <f>A1</f>
        <v>Don Muang Tollway Public Company Limited and its subsidiary</v>
      </c>
      <c r="B33" s="112"/>
      <c r="C33" s="293"/>
      <c r="D33" s="272"/>
      <c r="E33" s="272"/>
      <c r="F33" s="272"/>
      <c r="G33" s="272"/>
      <c r="H33" s="272"/>
      <c r="I33" s="272"/>
    </row>
    <row r="34" spans="1:9" s="58" customFormat="1" ht="18.5" customHeight="1" x14ac:dyDescent="0.35">
      <c r="A34" s="113" t="str">
        <f>A2</f>
        <v>Statements of financial position</v>
      </c>
      <c r="B34" s="112"/>
      <c r="C34" s="293"/>
      <c r="D34" s="272"/>
      <c r="E34" s="272"/>
      <c r="F34" s="272"/>
      <c r="G34" s="272"/>
      <c r="H34" s="272"/>
      <c r="I34" s="272"/>
    </row>
    <row r="35" spans="1:9" s="58" customFormat="1" ht="18.5" customHeight="1" x14ac:dyDescent="0.35">
      <c r="A35" s="108"/>
      <c r="B35" s="112"/>
      <c r="C35" s="293"/>
      <c r="D35" s="272"/>
      <c r="E35" s="272"/>
      <c r="F35" s="272"/>
      <c r="G35" s="272"/>
      <c r="H35" s="272"/>
      <c r="I35" s="272"/>
    </row>
    <row r="36" spans="1:9" s="58" customFormat="1" ht="18.5" customHeight="1" x14ac:dyDescent="0.35">
      <c r="A36" s="108"/>
      <c r="B36" s="112"/>
      <c r="C36" s="308" t="s">
        <v>129</v>
      </c>
      <c r="D36" s="308"/>
      <c r="E36" s="308"/>
      <c r="F36" s="272"/>
      <c r="G36" s="308" t="s">
        <v>130</v>
      </c>
      <c r="H36" s="308"/>
      <c r="I36" s="308"/>
    </row>
    <row r="37" spans="1:9" s="58" customFormat="1" ht="18.5" customHeight="1" x14ac:dyDescent="0.35">
      <c r="A37" s="108"/>
      <c r="B37" s="112"/>
      <c r="C37" s="308" t="s">
        <v>128</v>
      </c>
      <c r="D37" s="308"/>
      <c r="E37" s="308"/>
      <c r="F37" s="272"/>
      <c r="G37" s="308" t="s">
        <v>128</v>
      </c>
      <c r="H37" s="308"/>
      <c r="I37" s="308"/>
    </row>
    <row r="38" spans="1:9" s="58" customFormat="1" ht="18.5" customHeight="1" x14ac:dyDescent="0.35">
      <c r="A38" s="106"/>
      <c r="B38" s="102"/>
      <c r="C38" s="294" t="s">
        <v>99</v>
      </c>
      <c r="D38" s="294"/>
      <c r="E38" s="294" t="s">
        <v>0</v>
      </c>
      <c r="F38" s="266"/>
      <c r="G38" s="295" t="str">
        <f>C38</f>
        <v>30 June</v>
      </c>
      <c r="H38" s="266"/>
      <c r="I38" s="266" t="s">
        <v>0</v>
      </c>
    </row>
    <row r="39" spans="1:9" s="58" customFormat="1" ht="18.5" customHeight="1" x14ac:dyDescent="0.35">
      <c r="A39" s="113" t="s">
        <v>21</v>
      </c>
      <c r="B39" s="102" t="s">
        <v>2</v>
      </c>
      <c r="C39" s="274">
        <v>2024</v>
      </c>
      <c r="D39" s="266"/>
      <c r="E39" s="281" t="s">
        <v>87</v>
      </c>
      <c r="F39" s="266"/>
      <c r="G39" s="281" t="s">
        <v>141</v>
      </c>
      <c r="H39" s="266"/>
      <c r="I39" s="281" t="s">
        <v>87</v>
      </c>
    </row>
    <row r="40" spans="1:9" s="58" customFormat="1" ht="18.5" customHeight="1" x14ac:dyDescent="0.35">
      <c r="A40" s="108"/>
      <c r="C40" s="281" t="s">
        <v>3</v>
      </c>
      <c r="D40" s="266"/>
      <c r="E40" s="281"/>
      <c r="F40" s="266"/>
      <c r="G40" s="281" t="s">
        <v>3</v>
      </c>
      <c r="H40" s="266"/>
      <c r="I40" s="281"/>
    </row>
    <row r="41" spans="1:9" s="58" customFormat="1" ht="18.5" customHeight="1" x14ac:dyDescent="0.35">
      <c r="A41" s="106"/>
      <c r="B41" s="103"/>
      <c r="C41" s="306" t="s">
        <v>4</v>
      </c>
      <c r="D41" s="306"/>
      <c r="E41" s="306"/>
      <c r="F41" s="306"/>
      <c r="G41" s="306"/>
      <c r="H41" s="306"/>
      <c r="I41" s="306"/>
    </row>
    <row r="42" spans="1:9" s="58" customFormat="1" ht="18.5" customHeight="1" x14ac:dyDescent="0.35">
      <c r="A42" s="104" t="s">
        <v>22</v>
      </c>
      <c r="B42" s="144"/>
      <c r="C42" s="282"/>
      <c r="D42" s="282"/>
      <c r="E42" s="282"/>
      <c r="F42" s="282"/>
      <c r="G42" s="282"/>
      <c r="H42" s="282"/>
      <c r="I42" s="282"/>
    </row>
    <row r="43" spans="1:9" s="58" customFormat="1" ht="18.5" customHeight="1" x14ac:dyDescent="0.3">
      <c r="A43" s="71" t="s">
        <v>137</v>
      </c>
      <c r="B43" s="144" t="s">
        <v>127</v>
      </c>
      <c r="C43" s="220">
        <v>102201</v>
      </c>
      <c r="D43" s="286"/>
      <c r="E43" s="286">
        <v>158732</v>
      </c>
      <c r="F43" s="286"/>
      <c r="G43" s="220">
        <v>102047</v>
      </c>
      <c r="H43" s="286"/>
      <c r="I43" s="286">
        <v>159479</v>
      </c>
    </row>
    <row r="44" spans="1:9" s="58" customFormat="1" ht="18.5" customHeight="1" x14ac:dyDescent="0.3">
      <c r="A44" s="71" t="s">
        <v>138</v>
      </c>
      <c r="B44" s="144" t="s">
        <v>139</v>
      </c>
      <c r="C44" s="220">
        <v>450000</v>
      </c>
      <c r="D44" s="286"/>
      <c r="E44" s="286">
        <v>800000</v>
      </c>
      <c r="F44" s="286"/>
      <c r="G44" s="220">
        <v>450000</v>
      </c>
      <c r="H44" s="286"/>
      <c r="I44" s="153">
        <v>800000</v>
      </c>
    </row>
    <row r="45" spans="1:9" s="58" customFormat="1" ht="18.5" customHeight="1" x14ac:dyDescent="0.3">
      <c r="A45" s="71" t="s">
        <v>23</v>
      </c>
      <c r="B45" s="144" t="s">
        <v>127</v>
      </c>
      <c r="C45" s="285">
        <v>12811</v>
      </c>
      <c r="D45" s="286"/>
      <c r="E45" s="286">
        <v>11933</v>
      </c>
      <c r="F45" s="286"/>
      <c r="G45" s="285">
        <v>12147</v>
      </c>
      <c r="H45" s="286"/>
      <c r="I45" s="286">
        <v>11336</v>
      </c>
    </row>
    <row r="46" spans="1:9" s="58" customFormat="1" ht="18.5" customHeight="1" x14ac:dyDescent="0.3">
      <c r="A46" s="52" t="s">
        <v>140</v>
      </c>
      <c r="B46" s="144"/>
      <c r="C46" s="285">
        <v>131577</v>
      </c>
      <c r="D46" s="286"/>
      <c r="E46" s="286">
        <v>122458</v>
      </c>
      <c r="F46" s="286"/>
      <c r="G46" s="285">
        <v>131577</v>
      </c>
      <c r="H46" s="286"/>
      <c r="I46" s="286">
        <v>122458</v>
      </c>
    </row>
    <row r="47" spans="1:9" s="58" customFormat="1" ht="18.5" customHeight="1" x14ac:dyDescent="0.35">
      <c r="A47" s="71" t="s">
        <v>95</v>
      </c>
      <c r="B47" s="144"/>
      <c r="C47" s="287"/>
      <c r="D47" s="287"/>
      <c r="E47" s="287"/>
      <c r="F47" s="287"/>
      <c r="G47" s="287"/>
      <c r="H47" s="287"/>
      <c r="I47" s="287"/>
    </row>
    <row r="48" spans="1:9" s="58" customFormat="1" ht="18.5" customHeight="1" x14ac:dyDescent="0.3">
      <c r="A48" s="71" t="s">
        <v>94</v>
      </c>
      <c r="B48" s="144"/>
      <c r="C48" s="285">
        <v>87001</v>
      </c>
      <c r="D48" s="286"/>
      <c r="E48" s="286">
        <v>75442</v>
      </c>
      <c r="F48" s="286"/>
      <c r="G48" s="285">
        <v>87001</v>
      </c>
      <c r="H48" s="286"/>
      <c r="I48" s="286">
        <v>75442</v>
      </c>
    </row>
    <row r="49" spans="1:9" s="58" customFormat="1" ht="18.5" customHeight="1" x14ac:dyDescent="0.3">
      <c r="A49" s="52" t="s">
        <v>24</v>
      </c>
      <c r="B49" s="157"/>
      <c r="C49" s="285">
        <v>14739</v>
      </c>
      <c r="D49" s="286"/>
      <c r="E49" s="286">
        <v>1307</v>
      </c>
      <c r="F49" s="286"/>
      <c r="G49" s="285">
        <v>14697</v>
      </c>
      <c r="H49" s="286"/>
      <c r="I49" s="286">
        <v>1199</v>
      </c>
    </row>
    <row r="50" spans="1:9" s="58" customFormat="1" ht="18.5" customHeight="1" x14ac:dyDescent="0.35">
      <c r="A50" s="53" t="s">
        <v>25</v>
      </c>
      <c r="B50" s="144"/>
      <c r="C50" s="154">
        <f>SUM(C43:C49)</f>
        <v>798329</v>
      </c>
      <c r="D50" s="289"/>
      <c r="E50" s="290">
        <f>SUM(E43:E49)</f>
        <v>1169872</v>
      </c>
      <c r="F50" s="289"/>
      <c r="G50" s="154">
        <f>SUM(G43:G49)</f>
        <v>797469</v>
      </c>
      <c r="H50" s="289"/>
      <c r="I50" s="290">
        <f>SUM(I43:I49)</f>
        <v>1169914</v>
      </c>
    </row>
    <row r="51" spans="1:9" s="58" customFormat="1" ht="18.5" customHeight="1" x14ac:dyDescent="0.35">
      <c r="A51" s="53"/>
      <c r="B51" s="144"/>
      <c r="C51" s="161"/>
      <c r="D51" s="289"/>
      <c r="E51" s="289"/>
      <c r="F51" s="289"/>
      <c r="G51" s="161"/>
      <c r="H51" s="289"/>
      <c r="I51" s="289"/>
    </row>
    <row r="52" spans="1:9" s="58" customFormat="1" ht="18.5" customHeight="1" x14ac:dyDescent="0.35">
      <c r="A52" s="133" t="s">
        <v>26</v>
      </c>
      <c r="B52" s="144"/>
      <c r="C52" s="151"/>
      <c r="D52" s="268"/>
      <c r="E52" s="268"/>
      <c r="F52" s="268"/>
      <c r="G52" s="151"/>
      <c r="H52" s="268"/>
      <c r="I52" s="268"/>
    </row>
    <row r="53" spans="1:9" s="58" customFormat="1" ht="18.5" customHeight="1" x14ac:dyDescent="0.3">
      <c r="A53" s="52" t="s">
        <v>27</v>
      </c>
      <c r="B53" s="67"/>
      <c r="C53" s="220">
        <v>47202</v>
      </c>
      <c r="D53" s="286"/>
      <c r="E53" s="286">
        <v>43943</v>
      </c>
      <c r="F53" s="286"/>
      <c r="G53" s="220">
        <v>47202</v>
      </c>
      <c r="H53" s="286"/>
      <c r="I53" s="158">
        <v>43943</v>
      </c>
    </row>
    <row r="54" spans="1:9" s="58" customFormat="1" ht="18.5" customHeight="1" x14ac:dyDescent="0.3">
      <c r="A54" s="120" t="s">
        <v>28</v>
      </c>
      <c r="B54" s="144" t="s">
        <v>127</v>
      </c>
      <c r="C54" s="220">
        <v>24650</v>
      </c>
      <c r="D54" s="286"/>
      <c r="E54" s="286">
        <v>25626</v>
      </c>
      <c r="F54" s="286"/>
      <c r="G54" s="220">
        <v>20109</v>
      </c>
      <c r="H54" s="286"/>
      <c r="I54" s="158">
        <v>20749</v>
      </c>
    </row>
    <row r="55" spans="1:9" s="58" customFormat="1" ht="18.5" customHeight="1" x14ac:dyDescent="0.3">
      <c r="A55" s="52" t="s">
        <v>29</v>
      </c>
      <c r="B55" s="157"/>
      <c r="C55" s="220">
        <v>102638</v>
      </c>
      <c r="D55" s="286"/>
      <c r="E55" s="286">
        <v>106495</v>
      </c>
      <c r="F55" s="286"/>
      <c r="G55" s="220">
        <v>102633</v>
      </c>
      <c r="H55" s="286"/>
      <c r="I55" s="158">
        <v>106494</v>
      </c>
    </row>
    <row r="56" spans="1:9" s="58" customFormat="1" ht="18.5" customHeight="1" x14ac:dyDescent="0.3">
      <c r="A56" s="52" t="s">
        <v>93</v>
      </c>
      <c r="B56" s="67"/>
      <c r="C56" s="221"/>
      <c r="D56" s="287"/>
      <c r="E56" s="287"/>
      <c r="F56" s="287"/>
      <c r="G56" s="221"/>
      <c r="H56" s="287"/>
      <c r="I56" s="287"/>
    </row>
    <row r="57" spans="1:9" s="58" customFormat="1" ht="18.5" customHeight="1" x14ac:dyDescent="0.3">
      <c r="A57" s="52" t="s">
        <v>94</v>
      </c>
      <c r="B57" s="67"/>
      <c r="C57" s="220">
        <v>183021</v>
      </c>
      <c r="D57" s="286"/>
      <c r="E57" s="286">
        <v>188481</v>
      </c>
      <c r="F57" s="286"/>
      <c r="G57" s="220">
        <v>183021</v>
      </c>
      <c r="H57" s="286"/>
      <c r="I57" s="158">
        <v>188481</v>
      </c>
    </row>
    <row r="58" spans="1:9" s="58" customFormat="1" ht="18.5" customHeight="1" x14ac:dyDescent="0.35">
      <c r="A58" s="100" t="s">
        <v>30</v>
      </c>
      <c r="B58" s="144"/>
      <c r="C58" s="163">
        <f>SUM(C53:C57)</f>
        <v>357511</v>
      </c>
      <c r="D58" s="289"/>
      <c r="E58" s="296">
        <f>SUM(E53:E57)</f>
        <v>364545</v>
      </c>
      <c r="F58" s="291"/>
      <c r="G58" s="163">
        <f>SUM(G53:G57)</f>
        <v>352965</v>
      </c>
      <c r="H58" s="291"/>
      <c r="I58" s="296">
        <f>SUM(I53:I57)</f>
        <v>359667</v>
      </c>
    </row>
    <row r="59" spans="1:9" s="58" customFormat="1" ht="18.5" customHeight="1" x14ac:dyDescent="0.35">
      <c r="A59" s="110" t="s">
        <v>31</v>
      </c>
      <c r="B59" s="105"/>
      <c r="C59" s="77">
        <f>C58+C50</f>
        <v>1155840</v>
      </c>
      <c r="D59" s="291"/>
      <c r="E59" s="297">
        <f>E58+E50</f>
        <v>1534417</v>
      </c>
      <c r="F59" s="291"/>
      <c r="G59" s="77">
        <f>G58+G50</f>
        <v>1150434</v>
      </c>
      <c r="H59" s="291"/>
      <c r="I59" s="297">
        <f>I58+I50</f>
        <v>1529581</v>
      </c>
    </row>
    <row r="60" spans="1:9" s="58" customFormat="1" ht="18.5" customHeight="1" x14ac:dyDescent="0.35">
      <c r="A60" s="110"/>
      <c r="B60" s="105"/>
      <c r="C60" s="291"/>
      <c r="D60" s="291"/>
      <c r="E60" s="291"/>
      <c r="F60" s="291"/>
      <c r="G60" s="291"/>
      <c r="H60" s="291"/>
      <c r="I60" s="291"/>
    </row>
    <row r="61" spans="1:9" s="58" customFormat="1" ht="18.5" customHeight="1" x14ac:dyDescent="0.35">
      <c r="A61" s="109" t="s">
        <v>32</v>
      </c>
      <c r="B61" s="105"/>
      <c r="C61" s="282"/>
      <c r="D61" s="282"/>
      <c r="E61" s="282"/>
      <c r="F61" s="282"/>
      <c r="G61" s="282"/>
      <c r="H61" s="282"/>
      <c r="I61" s="282"/>
    </row>
    <row r="62" spans="1:9" s="58" customFormat="1" ht="18.5" customHeight="1" x14ac:dyDescent="0.35">
      <c r="A62" s="106" t="s">
        <v>33</v>
      </c>
      <c r="B62" s="105"/>
      <c r="C62" s="268"/>
      <c r="D62" s="268"/>
      <c r="E62" s="268"/>
      <c r="F62" s="268"/>
      <c r="G62" s="268"/>
      <c r="H62" s="268"/>
      <c r="I62" s="268"/>
    </row>
    <row r="63" spans="1:9" s="58" customFormat="1" ht="18.5" customHeight="1" x14ac:dyDescent="0.35">
      <c r="A63" s="52" t="s">
        <v>101</v>
      </c>
      <c r="B63" s="67"/>
      <c r="C63" s="287"/>
      <c r="D63" s="287"/>
      <c r="E63" s="287"/>
      <c r="F63" s="287"/>
      <c r="G63" s="287"/>
      <c r="H63" s="287"/>
      <c r="I63" s="287"/>
    </row>
    <row r="64" spans="1:9" s="58" customFormat="1" ht="18.5" customHeight="1" x14ac:dyDescent="0.35">
      <c r="A64" s="114" t="s">
        <v>102</v>
      </c>
      <c r="B64" s="67"/>
      <c r="C64" s="287"/>
      <c r="D64" s="287"/>
      <c r="E64" s="287"/>
      <c r="F64" s="287"/>
      <c r="G64" s="287"/>
      <c r="H64" s="287"/>
      <c r="I64" s="287"/>
    </row>
    <row r="65" spans="1:12" s="58" customFormat="1" ht="18.5" customHeight="1" thickBot="1" x14ac:dyDescent="0.4">
      <c r="A65" s="114" t="s">
        <v>103</v>
      </c>
      <c r="B65" s="67"/>
      <c r="C65" s="298">
        <v>6142411</v>
      </c>
      <c r="D65" s="286"/>
      <c r="E65" s="298">
        <v>6142411</v>
      </c>
      <c r="F65" s="286"/>
      <c r="G65" s="298">
        <v>6142411</v>
      </c>
      <c r="H65" s="286"/>
      <c r="I65" s="298">
        <v>6142411</v>
      </c>
    </row>
    <row r="66" spans="1:12" s="58" customFormat="1" ht="18.5" customHeight="1" thickTop="1" x14ac:dyDescent="0.35">
      <c r="A66" s="71" t="s">
        <v>104</v>
      </c>
      <c r="B66" s="144"/>
      <c r="C66" s="286"/>
      <c r="D66" s="286"/>
      <c r="E66" s="286"/>
      <c r="F66" s="286"/>
      <c r="G66" s="286"/>
      <c r="H66" s="286"/>
      <c r="I66" s="286"/>
      <c r="L66" s="252"/>
    </row>
    <row r="67" spans="1:12" s="58" customFormat="1" ht="18.5" customHeight="1" x14ac:dyDescent="0.35">
      <c r="A67" s="114" t="s">
        <v>102</v>
      </c>
      <c r="B67" s="144"/>
      <c r="C67" s="152"/>
      <c r="D67" s="286"/>
      <c r="E67" s="286"/>
      <c r="F67" s="286"/>
      <c r="G67" s="152"/>
      <c r="H67" s="286"/>
      <c r="I67" s="286"/>
    </row>
    <row r="68" spans="1:12" s="58" customFormat="1" ht="18.5" customHeight="1" x14ac:dyDescent="0.35">
      <c r="A68" s="114" t="s">
        <v>103</v>
      </c>
      <c r="B68" s="144"/>
      <c r="C68" s="299">
        <v>6142411</v>
      </c>
      <c r="D68" s="299"/>
      <c r="E68" s="299">
        <f>E65</f>
        <v>6142411</v>
      </c>
      <c r="F68" s="299"/>
      <c r="G68" s="299">
        <v>6142411</v>
      </c>
      <c r="H68" s="286"/>
      <c r="I68" s="286">
        <f>I65</f>
        <v>6142411</v>
      </c>
    </row>
    <row r="69" spans="1:12" s="58" customFormat="1" ht="18.5" customHeight="1" x14ac:dyDescent="0.35">
      <c r="A69" s="124" t="s">
        <v>142</v>
      </c>
      <c r="B69" s="144"/>
      <c r="C69" s="299">
        <v>1448520</v>
      </c>
      <c r="D69" s="299"/>
      <c r="E69" s="299">
        <v>1448520</v>
      </c>
      <c r="F69" s="299"/>
      <c r="G69" s="299">
        <v>1448520</v>
      </c>
      <c r="H69" s="286"/>
      <c r="I69" s="286">
        <v>1448520</v>
      </c>
    </row>
    <row r="70" spans="1:12" s="58" customFormat="1" ht="18.5" customHeight="1" x14ac:dyDescent="0.35">
      <c r="A70" s="52" t="s">
        <v>34</v>
      </c>
      <c r="B70" s="144"/>
      <c r="C70" s="153"/>
      <c r="D70" s="286"/>
      <c r="E70" s="286"/>
      <c r="F70" s="268"/>
      <c r="G70" s="153"/>
      <c r="H70" s="268"/>
      <c r="I70" s="286"/>
    </row>
    <row r="71" spans="1:12" s="58" customFormat="1" ht="18.5" customHeight="1" x14ac:dyDescent="0.3">
      <c r="A71" s="52" t="s">
        <v>143</v>
      </c>
      <c r="B71" s="144"/>
      <c r="C71" s="153">
        <v>614241</v>
      </c>
      <c r="D71" s="286"/>
      <c r="E71" s="286">
        <v>614241</v>
      </c>
      <c r="F71" s="286"/>
      <c r="G71" s="222">
        <v>614241</v>
      </c>
      <c r="H71" s="286"/>
      <c r="I71" s="286">
        <v>614241</v>
      </c>
    </row>
    <row r="72" spans="1:12" s="58" customFormat="1" ht="18.5" customHeight="1" x14ac:dyDescent="0.3">
      <c r="A72" s="52" t="s">
        <v>100</v>
      </c>
      <c r="B72" s="144"/>
      <c r="C72" s="115">
        <v>375649</v>
      </c>
      <c r="D72" s="286"/>
      <c r="E72" s="115">
        <v>302693</v>
      </c>
      <c r="F72" s="286"/>
      <c r="G72" s="222">
        <v>379217</v>
      </c>
      <c r="H72" s="286"/>
      <c r="I72" s="115">
        <v>304725</v>
      </c>
    </row>
    <row r="73" spans="1:12" s="58" customFormat="1" ht="18.5" customHeight="1" x14ac:dyDescent="0.3">
      <c r="A73" s="52" t="s">
        <v>35</v>
      </c>
      <c r="B73" s="144"/>
      <c r="C73" s="115">
        <v>-13074</v>
      </c>
      <c r="D73" s="115"/>
      <c r="E73" s="300">
        <v>-17150</v>
      </c>
      <c r="F73" s="286"/>
      <c r="G73" s="222">
        <v>-13074</v>
      </c>
      <c r="H73" s="286"/>
      <c r="I73" s="115">
        <v>-17150</v>
      </c>
    </row>
    <row r="74" spans="1:12" s="58" customFormat="1" ht="18.5" customHeight="1" x14ac:dyDescent="0.35">
      <c r="A74" s="53" t="s">
        <v>113</v>
      </c>
      <c r="B74" s="144"/>
      <c r="C74" s="163">
        <f>SUM(C66:C73)</f>
        <v>8567747</v>
      </c>
      <c r="D74" s="289"/>
      <c r="E74" s="296">
        <f>SUM(E66:E73)</f>
        <v>8490715</v>
      </c>
      <c r="F74" s="289"/>
      <c r="G74" s="163">
        <f>SUM(G66:G73)</f>
        <v>8571315</v>
      </c>
      <c r="H74" s="289"/>
      <c r="I74" s="296">
        <f>SUM(I66:I73)</f>
        <v>8492747</v>
      </c>
    </row>
    <row r="75" spans="1:12" s="58" customFormat="1" ht="18.5" customHeight="1" x14ac:dyDescent="0.35">
      <c r="A75" s="86" t="s">
        <v>114</v>
      </c>
      <c r="B75" s="144"/>
      <c r="C75" s="164">
        <v>10959</v>
      </c>
      <c r="D75" s="164"/>
      <c r="E75" s="164">
        <v>11666</v>
      </c>
      <c r="F75" s="301"/>
      <c r="G75" s="164">
        <v>0</v>
      </c>
      <c r="H75" s="301"/>
      <c r="I75" s="165">
        <v>0</v>
      </c>
    </row>
    <row r="76" spans="1:12" ht="18.5" customHeight="1" x14ac:dyDescent="0.35">
      <c r="A76" s="57" t="s">
        <v>36</v>
      </c>
      <c r="B76" s="144"/>
      <c r="C76" s="154">
        <f>SUM(C74:C75)</f>
        <v>8578706</v>
      </c>
      <c r="D76" s="289"/>
      <c r="E76" s="290">
        <f>SUM(E74:E75)</f>
        <v>8502381</v>
      </c>
      <c r="F76" s="289"/>
      <c r="G76" s="154">
        <f>SUM(G74:G75)</f>
        <v>8571315</v>
      </c>
      <c r="H76" s="289"/>
      <c r="I76" s="290">
        <f>SUM(I74:I75)</f>
        <v>8492747</v>
      </c>
    </row>
    <row r="77" spans="1:12" ht="18.5" customHeight="1" x14ac:dyDescent="0.35">
      <c r="A77" s="110"/>
      <c r="B77" s="105"/>
      <c r="C77" s="162"/>
      <c r="D77" s="268"/>
      <c r="E77" s="268"/>
      <c r="F77" s="268"/>
      <c r="G77" s="162"/>
      <c r="H77" s="268"/>
      <c r="I77" s="268"/>
    </row>
    <row r="78" spans="1:12" ht="18.5" customHeight="1" thickBot="1" x14ac:dyDescent="0.4">
      <c r="A78" s="53" t="s">
        <v>37</v>
      </c>
      <c r="B78" s="144"/>
      <c r="C78" s="56">
        <f>SUM(C59+C76)</f>
        <v>9734546</v>
      </c>
      <c r="D78" s="291"/>
      <c r="E78" s="302">
        <f>SUM(E59+E76)</f>
        <v>10036798</v>
      </c>
      <c r="F78" s="291"/>
      <c r="G78" s="56">
        <f>SUM(G59+G76)</f>
        <v>9721749</v>
      </c>
      <c r="H78" s="291"/>
      <c r="I78" s="302">
        <f>SUM(I59+I76)</f>
        <v>10022328</v>
      </c>
    </row>
    <row r="79" spans="1:12" ht="18.5" customHeight="1" thickTop="1" x14ac:dyDescent="0.35">
      <c r="C79" s="287"/>
      <c r="D79" s="287"/>
      <c r="E79" s="287"/>
      <c r="F79" s="287"/>
      <c r="G79" s="287"/>
      <c r="H79" s="287"/>
      <c r="I79" s="287"/>
    </row>
    <row r="80" spans="1:12" ht="18.5" customHeight="1" x14ac:dyDescent="0.35">
      <c r="C80" s="321">
        <f>C78-C31</f>
        <v>0</v>
      </c>
      <c r="D80" s="322"/>
      <c r="E80" s="321">
        <f>E78-E31</f>
        <v>0</v>
      </c>
      <c r="F80" s="322"/>
      <c r="G80" s="321">
        <f>G78-G31</f>
        <v>0</v>
      </c>
      <c r="H80" s="322"/>
      <c r="I80" s="321">
        <f>I78-I31</f>
        <v>0</v>
      </c>
      <c r="J80" s="323"/>
      <c r="K80" s="323"/>
    </row>
  </sheetData>
  <mergeCells count="10">
    <mergeCell ref="C41:I41"/>
    <mergeCell ref="G4:I4"/>
    <mergeCell ref="G36:I36"/>
    <mergeCell ref="G5:I5"/>
    <mergeCell ref="G37:I37"/>
    <mergeCell ref="C4:E4"/>
    <mergeCell ref="C5:E5"/>
    <mergeCell ref="C9:I9"/>
    <mergeCell ref="C36:E36"/>
    <mergeCell ref="C37:E37"/>
  </mergeCells>
  <pageMargins left="0.8" right="0.5" top="0.48" bottom="0.5" header="0.5" footer="0.5"/>
  <pageSetup paperSize="9" scale="80" firstPageNumber="4" fitToHeight="4" orientation="portrait" useFirstPageNumber="1" r:id="rId1"/>
  <headerFooter>
    <oddFooter>&amp;L&amp;"Times New Roman,Regular"  The accompanying notes are an integral part of the interim financial statements.
&amp;C&amp;"Times New Roman,Regular"&amp;P</oddFooter>
  </headerFooter>
  <rowBreaks count="1" manualBreakCount="1">
    <brk id="32" max="16383" man="1"/>
  </rowBreak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F2DB9C-8E7D-459B-84D4-4B1E20596581}">
  <sheetPr>
    <tabColor rgb="FF00B050"/>
  </sheetPr>
  <dimension ref="A1:I129"/>
  <sheetViews>
    <sheetView showGridLines="0" view="pageBreakPreview" topLeftCell="A56" zoomScale="80" zoomScaleNormal="70" zoomScaleSheetLayoutView="80" workbookViewId="0">
      <selection activeCell="A23" sqref="A23:A24"/>
    </sheetView>
  </sheetViews>
  <sheetFormatPr defaultColWidth="8.81640625" defaultRowHeight="20" customHeight="1" x14ac:dyDescent="0.35"/>
  <cols>
    <col min="1" max="1" width="41.1796875" style="62" customWidth="1"/>
    <col min="2" max="2" width="10.36328125" style="62" customWidth="1"/>
    <col min="3" max="3" width="13.54296875" style="62" customWidth="1"/>
    <col min="4" max="4" width="1.1796875" style="231" customWidth="1"/>
    <col min="5" max="5" width="13.54296875" style="62" customWidth="1"/>
    <col min="6" max="6" width="1.1796875" style="231" customWidth="1"/>
    <col min="7" max="7" width="13.54296875" style="62" customWidth="1"/>
    <col min="8" max="8" width="1.1796875" style="62" customWidth="1"/>
    <col min="9" max="9" width="13.54296875" style="62" customWidth="1"/>
    <col min="10" max="16384" width="8.81640625" style="62"/>
  </cols>
  <sheetData>
    <row r="1" spans="1:9" ht="20" customHeight="1" x14ac:dyDescent="0.35">
      <c r="A1" s="59" t="s">
        <v>132</v>
      </c>
      <c r="B1" s="60"/>
      <c r="C1" s="166"/>
      <c r="D1" s="224"/>
      <c r="E1" s="61"/>
      <c r="F1" s="224"/>
      <c r="G1" s="61"/>
      <c r="H1" s="60"/>
      <c r="I1" s="61"/>
    </row>
    <row r="2" spans="1:9" ht="20" customHeight="1" x14ac:dyDescent="0.35">
      <c r="A2" s="63" t="s">
        <v>133</v>
      </c>
      <c r="B2" s="64"/>
      <c r="C2" s="146"/>
      <c r="D2" s="225"/>
      <c r="E2" s="61"/>
      <c r="F2" s="225"/>
      <c r="G2" s="61"/>
      <c r="H2" s="64"/>
      <c r="I2" s="61"/>
    </row>
    <row r="3" spans="1:9" s="58" customFormat="1" ht="19" customHeight="1" x14ac:dyDescent="0.35">
      <c r="A3" s="65"/>
      <c r="B3" s="66"/>
      <c r="C3" s="93"/>
      <c r="D3" s="226"/>
      <c r="E3" s="61"/>
      <c r="F3" s="226"/>
      <c r="G3" s="61"/>
      <c r="H3" s="66"/>
      <c r="I3" s="61"/>
    </row>
    <row r="4" spans="1:9" s="58" customFormat="1" ht="19" customHeight="1" x14ac:dyDescent="0.35">
      <c r="A4" s="108"/>
      <c r="B4" s="112"/>
      <c r="C4" s="307" t="s">
        <v>129</v>
      </c>
      <c r="D4" s="307"/>
      <c r="E4" s="307"/>
      <c r="F4" s="232"/>
      <c r="G4" s="307" t="s">
        <v>130</v>
      </c>
      <c r="H4" s="307"/>
      <c r="I4" s="307"/>
    </row>
    <row r="5" spans="1:9" s="58" customFormat="1" ht="19" customHeight="1" x14ac:dyDescent="0.35">
      <c r="A5" s="108"/>
      <c r="B5" s="112"/>
      <c r="C5" s="307" t="s">
        <v>128</v>
      </c>
      <c r="D5" s="307"/>
      <c r="E5" s="307"/>
      <c r="F5" s="232"/>
      <c r="G5" s="307" t="s">
        <v>128</v>
      </c>
      <c r="H5" s="307"/>
      <c r="I5" s="307"/>
    </row>
    <row r="6" spans="1:9" s="58" customFormat="1" ht="20" customHeight="1" x14ac:dyDescent="0.35">
      <c r="A6" s="65"/>
      <c r="B6" s="66"/>
      <c r="C6" s="311" t="s">
        <v>160</v>
      </c>
      <c r="D6" s="311"/>
      <c r="E6" s="311"/>
      <c r="F6" s="226"/>
      <c r="G6" s="311" t="s">
        <v>160</v>
      </c>
      <c r="H6" s="311"/>
      <c r="I6" s="311"/>
    </row>
    <row r="7" spans="1:9" s="58" customFormat="1" ht="20" customHeight="1" x14ac:dyDescent="0.35">
      <c r="A7" s="52"/>
      <c r="B7" s="67"/>
      <c r="C7" s="312" t="s">
        <v>99</v>
      </c>
      <c r="D7" s="311"/>
      <c r="E7" s="311"/>
      <c r="F7" s="227"/>
      <c r="G7" s="311" t="s">
        <v>99</v>
      </c>
      <c r="H7" s="311"/>
      <c r="I7" s="311"/>
    </row>
    <row r="8" spans="1:9" s="58" customFormat="1" ht="20" customHeight="1" x14ac:dyDescent="0.35">
      <c r="A8" s="52"/>
      <c r="B8" s="67"/>
      <c r="C8" s="146">
        <v>2024</v>
      </c>
      <c r="D8" s="227"/>
      <c r="E8" s="68" t="s">
        <v>87</v>
      </c>
      <c r="F8" s="227"/>
      <c r="G8" s="68" t="s">
        <v>141</v>
      </c>
      <c r="H8" s="67"/>
      <c r="I8" s="68" t="s">
        <v>87</v>
      </c>
    </row>
    <row r="9" spans="1:9" s="58" customFormat="1" ht="20" customHeight="1" x14ac:dyDescent="0.35">
      <c r="A9" s="52"/>
      <c r="B9" s="70"/>
      <c r="C9" s="306" t="s">
        <v>4</v>
      </c>
      <c r="D9" s="306"/>
      <c r="E9" s="306"/>
      <c r="F9" s="306"/>
      <c r="G9" s="306"/>
      <c r="H9" s="306"/>
      <c r="I9" s="306"/>
    </row>
    <row r="10" spans="1:9" s="58" customFormat="1" ht="20" customHeight="1" x14ac:dyDescent="0.35">
      <c r="A10" s="71" t="s">
        <v>38</v>
      </c>
      <c r="B10" s="72"/>
      <c r="C10" s="162">
        <v>589061</v>
      </c>
      <c r="D10" s="94"/>
      <c r="E10" s="162">
        <v>553496</v>
      </c>
      <c r="F10" s="94"/>
      <c r="G10" s="162">
        <v>589061</v>
      </c>
      <c r="H10" s="253"/>
      <c r="I10" s="162">
        <v>553496</v>
      </c>
    </row>
    <row r="11" spans="1:9" s="58" customFormat="1" ht="20" customHeight="1" x14ac:dyDescent="0.35">
      <c r="A11" s="71" t="s">
        <v>148</v>
      </c>
      <c r="B11" s="72"/>
      <c r="C11" s="254">
        <v>466</v>
      </c>
      <c r="D11" s="261"/>
      <c r="E11" s="254">
        <v>0</v>
      </c>
      <c r="F11" s="261"/>
      <c r="G11" s="254">
        <v>0</v>
      </c>
      <c r="H11" s="253"/>
      <c r="I11" s="254">
        <v>0</v>
      </c>
    </row>
    <row r="12" spans="1:9" s="58" customFormat="1" ht="20" customHeight="1" x14ac:dyDescent="0.35">
      <c r="B12" s="55"/>
      <c r="C12" s="73">
        <f>C10+C11</f>
        <v>589527</v>
      </c>
      <c r="D12" s="85"/>
      <c r="E12" s="73">
        <f>E10+E11</f>
        <v>553496</v>
      </c>
      <c r="F12" s="85"/>
      <c r="G12" s="73">
        <f>G10+G11</f>
        <v>589061</v>
      </c>
      <c r="H12" s="255"/>
      <c r="I12" s="73">
        <f>I10+I11</f>
        <v>553496</v>
      </c>
    </row>
    <row r="13" spans="1:9" s="58" customFormat="1" ht="20" customHeight="1" x14ac:dyDescent="0.35">
      <c r="A13" s="52" t="s">
        <v>39</v>
      </c>
      <c r="B13" s="55"/>
      <c r="C13" s="162">
        <v>-221896</v>
      </c>
      <c r="D13" s="94"/>
      <c r="E13" s="162">
        <v>-204663</v>
      </c>
      <c r="F13" s="94"/>
      <c r="G13" s="162">
        <v>-221896</v>
      </c>
      <c r="H13" s="253"/>
      <c r="I13" s="162">
        <v>-204663</v>
      </c>
    </row>
    <row r="14" spans="1:9" s="58" customFormat="1" ht="20" customHeight="1" x14ac:dyDescent="0.35">
      <c r="A14" s="52" t="s">
        <v>149</v>
      </c>
      <c r="B14" s="55"/>
      <c r="C14" s="254">
        <v>-696</v>
      </c>
      <c r="D14" s="261"/>
      <c r="E14" s="254">
        <v>0</v>
      </c>
      <c r="F14" s="261"/>
      <c r="G14" s="254">
        <v>0</v>
      </c>
      <c r="H14" s="253"/>
      <c r="I14" s="254">
        <v>0</v>
      </c>
    </row>
    <row r="15" spans="1:9" s="58" customFormat="1" ht="20" customHeight="1" x14ac:dyDescent="0.35">
      <c r="A15" s="53" t="s">
        <v>40</v>
      </c>
      <c r="B15" s="55"/>
      <c r="C15" s="256">
        <f>SUM(C12:C14)</f>
        <v>366935</v>
      </c>
      <c r="D15" s="262"/>
      <c r="E15" s="256">
        <f>SUM(E12:E14)</f>
        <v>348833</v>
      </c>
      <c r="F15" s="262"/>
      <c r="G15" s="256">
        <f>SUM(G12:G14)</f>
        <v>367165</v>
      </c>
      <c r="H15" s="255"/>
      <c r="I15" s="256">
        <f>SUM(I12:I14)</f>
        <v>348833</v>
      </c>
    </row>
    <row r="16" spans="1:9" s="58" customFormat="1" ht="20" customHeight="1" x14ac:dyDescent="0.35">
      <c r="A16" s="53"/>
      <c r="B16" s="55"/>
      <c r="C16" s="153"/>
      <c r="D16" s="115"/>
      <c r="E16" s="153"/>
      <c r="F16" s="115"/>
      <c r="G16" s="153"/>
      <c r="H16" s="255"/>
      <c r="I16" s="153"/>
    </row>
    <row r="17" spans="1:9" s="58" customFormat="1" ht="20" customHeight="1" x14ac:dyDescent="0.35">
      <c r="A17" s="71" t="s">
        <v>177</v>
      </c>
      <c r="B17" s="72"/>
      <c r="C17" s="162">
        <v>7716</v>
      </c>
      <c r="D17" s="94"/>
      <c r="E17" s="162">
        <v>5460</v>
      </c>
      <c r="F17" s="94"/>
      <c r="G17" s="162">
        <v>7617</v>
      </c>
      <c r="H17" s="253"/>
      <c r="I17" s="162">
        <v>5460</v>
      </c>
    </row>
    <row r="18" spans="1:9" s="58" customFormat="1" ht="20" customHeight="1" x14ac:dyDescent="0.35">
      <c r="A18" s="52" t="s">
        <v>42</v>
      </c>
      <c r="B18" s="67"/>
      <c r="C18" s="162">
        <v>545</v>
      </c>
      <c r="D18" s="94"/>
      <c r="E18" s="162">
        <v>197</v>
      </c>
      <c r="F18" s="94"/>
      <c r="G18" s="162">
        <v>545</v>
      </c>
      <c r="H18" s="253"/>
      <c r="I18" s="162">
        <v>197</v>
      </c>
    </row>
    <row r="19" spans="1:9" s="58" customFormat="1" ht="20" customHeight="1" x14ac:dyDescent="0.35">
      <c r="A19" s="52" t="s">
        <v>43</v>
      </c>
      <c r="B19" s="102"/>
      <c r="C19" s="115">
        <v>-8316</v>
      </c>
      <c r="D19" s="115"/>
      <c r="E19" s="115">
        <v>-5250</v>
      </c>
      <c r="F19" s="115"/>
      <c r="G19" s="115">
        <v>-8316</v>
      </c>
      <c r="H19" s="253"/>
      <c r="I19" s="115">
        <v>-5250</v>
      </c>
    </row>
    <row r="20" spans="1:9" s="58" customFormat="1" ht="20" customHeight="1" x14ac:dyDescent="0.35">
      <c r="A20" s="52" t="s">
        <v>44</v>
      </c>
      <c r="B20" s="117"/>
      <c r="C20" s="81">
        <v>-62316</v>
      </c>
      <c r="D20" s="94"/>
      <c r="E20" s="81">
        <v>-56160</v>
      </c>
      <c r="F20" s="94"/>
      <c r="G20" s="81">
        <v>-61619</v>
      </c>
      <c r="H20" s="257"/>
      <c r="I20" s="81">
        <v>-55192</v>
      </c>
    </row>
    <row r="21" spans="1:9" s="58" customFormat="1" ht="20" customHeight="1" x14ac:dyDescent="0.35">
      <c r="A21" s="53" t="s">
        <v>45</v>
      </c>
      <c r="B21" s="117"/>
      <c r="C21" s="85">
        <f>SUM(C15:C20)</f>
        <v>304564</v>
      </c>
      <c r="D21" s="85"/>
      <c r="E21" s="85">
        <f>SUM(E15:E20)</f>
        <v>293080</v>
      </c>
      <c r="F21" s="85"/>
      <c r="G21" s="85">
        <f>SUM(G15:G20)</f>
        <v>305392</v>
      </c>
      <c r="H21" s="257"/>
      <c r="I21" s="85">
        <f>SUM(I15:I20)</f>
        <v>294048</v>
      </c>
    </row>
    <row r="22" spans="1:9" s="58" customFormat="1" ht="20" customHeight="1" x14ac:dyDescent="0.35">
      <c r="A22" s="53"/>
      <c r="B22" s="117"/>
      <c r="C22" s="85"/>
      <c r="D22" s="263"/>
      <c r="E22" s="85"/>
      <c r="F22" s="263"/>
      <c r="G22" s="85"/>
      <c r="H22" s="257"/>
      <c r="I22" s="85"/>
    </row>
    <row r="23" spans="1:9" s="58" customFormat="1" ht="20" customHeight="1" x14ac:dyDescent="0.35">
      <c r="A23" s="120" t="s">
        <v>182</v>
      </c>
      <c r="B23" s="117"/>
      <c r="C23" s="85"/>
      <c r="D23" s="263"/>
      <c r="E23" s="85"/>
      <c r="F23" s="263"/>
      <c r="G23" s="85"/>
      <c r="H23" s="257"/>
      <c r="I23" s="85"/>
    </row>
    <row r="24" spans="1:9" s="58" customFormat="1" ht="20" customHeight="1" x14ac:dyDescent="0.35">
      <c r="A24" s="120" t="s">
        <v>157</v>
      </c>
      <c r="B24" s="117"/>
      <c r="C24" s="168">
        <v>560</v>
      </c>
      <c r="D24" s="263"/>
      <c r="E24" s="168">
        <v>0</v>
      </c>
      <c r="F24" s="263"/>
      <c r="G24" s="168">
        <v>560</v>
      </c>
      <c r="H24" s="257"/>
      <c r="I24" s="168">
        <v>0</v>
      </c>
    </row>
    <row r="25" spans="1:9" s="58" customFormat="1" ht="20" customHeight="1" x14ac:dyDescent="0.35">
      <c r="A25" s="52" t="s">
        <v>46</v>
      </c>
      <c r="B25" s="72"/>
      <c r="C25" s="81">
        <v>-6030</v>
      </c>
      <c r="D25" s="264"/>
      <c r="E25" s="81">
        <v>-4557</v>
      </c>
      <c r="F25" s="264"/>
      <c r="G25" s="81">
        <v>-5960</v>
      </c>
      <c r="H25" s="253"/>
      <c r="I25" s="81">
        <v>-4557</v>
      </c>
    </row>
    <row r="26" spans="1:9" s="58" customFormat="1" ht="20" customHeight="1" x14ac:dyDescent="0.35">
      <c r="A26" s="53" t="s">
        <v>47</v>
      </c>
      <c r="B26" s="72"/>
      <c r="C26" s="75">
        <f>SUM(C21:C25)</f>
        <v>299094</v>
      </c>
      <c r="D26" s="264"/>
      <c r="E26" s="75">
        <f>SUM(E21:E25)</f>
        <v>288523</v>
      </c>
      <c r="F26" s="264"/>
      <c r="G26" s="75">
        <f>SUM(G21:G25)</f>
        <v>299992</v>
      </c>
      <c r="H26" s="253"/>
      <c r="I26" s="75">
        <f>SUM(I21:I25)</f>
        <v>289491</v>
      </c>
    </row>
    <row r="27" spans="1:9" s="58" customFormat="1" ht="20" customHeight="1" x14ac:dyDescent="0.35">
      <c r="A27" s="52" t="s">
        <v>63</v>
      </c>
      <c r="B27" s="67"/>
      <c r="C27" s="176">
        <v>-62625</v>
      </c>
      <c r="D27" s="264"/>
      <c r="E27" s="176">
        <v>-55783</v>
      </c>
      <c r="F27" s="264"/>
      <c r="G27" s="176">
        <v>-62625</v>
      </c>
      <c r="H27" s="253"/>
      <c r="I27" s="176">
        <v>-55783</v>
      </c>
    </row>
    <row r="28" spans="1:9" s="58" customFormat="1" ht="20" customHeight="1" x14ac:dyDescent="0.35">
      <c r="A28" s="57" t="s">
        <v>49</v>
      </c>
      <c r="B28" s="55"/>
      <c r="C28" s="77">
        <f>C26+C27</f>
        <v>236469</v>
      </c>
      <c r="D28" s="265"/>
      <c r="E28" s="77">
        <f>SUM(E26:E27)</f>
        <v>232740</v>
      </c>
      <c r="F28" s="265"/>
      <c r="G28" s="77">
        <f>G26+G27</f>
        <v>237367</v>
      </c>
      <c r="H28" s="255"/>
      <c r="I28" s="77">
        <f>I26+I27</f>
        <v>233708</v>
      </c>
    </row>
    <row r="29" spans="1:9" s="58" customFormat="1" ht="20" customHeight="1" x14ac:dyDescent="0.35">
      <c r="A29" s="52"/>
      <c r="B29" s="72"/>
      <c r="C29" s="162"/>
      <c r="D29" s="264"/>
      <c r="E29" s="162"/>
      <c r="F29" s="264"/>
      <c r="G29" s="162"/>
      <c r="H29" s="253"/>
      <c r="I29" s="162"/>
    </row>
    <row r="30" spans="1:9" s="58" customFormat="1" ht="20" customHeight="1" x14ac:dyDescent="0.35">
      <c r="A30" s="79" t="s">
        <v>85</v>
      </c>
      <c r="B30" s="72"/>
      <c r="C30" s="162"/>
      <c r="D30" s="264"/>
      <c r="E30" s="162"/>
      <c r="F30" s="264"/>
      <c r="G30" s="162"/>
      <c r="H30" s="253"/>
      <c r="I30" s="162"/>
    </row>
    <row r="31" spans="1:9" s="58" customFormat="1" ht="20" customHeight="1" x14ac:dyDescent="0.35">
      <c r="A31" s="66" t="s">
        <v>151</v>
      </c>
      <c r="B31" s="67"/>
      <c r="C31" s="162"/>
      <c r="D31" s="264"/>
      <c r="E31" s="162"/>
      <c r="F31" s="264"/>
      <c r="G31" s="162"/>
      <c r="H31" s="253"/>
      <c r="I31" s="162"/>
    </row>
    <row r="32" spans="1:9" s="58" customFormat="1" ht="20" customHeight="1" x14ac:dyDescent="0.35">
      <c r="A32" s="80" t="s">
        <v>161</v>
      </c>
      <c r="B32" s="67"/>
      <c r="C32" s="162">
        <v>-2824</v>
      </c>
      <c r="D32" s="264"/>
      <c r="E32" s="162">
        <v>-1050</v>
      </c>
      <c r="F32" s="264"/>
      <c r="G32" s="162">
        <v>-2824</v>
      </c>
      <c r="H32" s="253"/>
      <c r="I32" s="162">
        <v>-1050</v>
      </c>
    </row>
    <row r="33" spans="1:9" s="58" customFormat="1" ht="20" customHeight="1" x14ac:dyDescent="0.35">
      <c r="A33" s="58" t="s">
        <v>162</v>
      </c>
      <c r="B33" s="67"/>
      <c r="C33" s="162"/>
      <c r="D33" s="264"/>
      <c r="E33" s="162"/>
      <c r="F33" s="264"/>
      <c r="G33" s="162"/>
      <c r="H33" s="253"/>
      <c r="I33" s="162"/>
    </row>
    <row r="34" spans="1:9" s="58" customFormat="1" ht="20" customHeight="1" x14ac:dyDescent="0.35">
      <c r="A34" s="58" t="s">
        <v>163</v>
      </c>
      <c r="B34" s="67"/>
      <c r="C34" s="81">
        <v>565</v>
      </c>
      <c r="D34" s="264"/>
      <c r="E34" s="81">
        <v>210</v>
      </c>
      <c r="F34" s="264"/>
      <c r="G34" s="81">
        <v>565</v>
      </c>
      <c r="H34" s="253"/>
      <c r="I34" s="81">
        <v>210</v>
      </c>
    </row>
    <row r="35" spans="1:9" s="58" customFormat="1" ht="20" customHeight="1" x14ac:dyDescent="0.35">
      <c r="A35" s="61" t="s">
        <v>164</v>
      </c>
      <c r="B35" s="67"/>
      <c r="C35" s="82"/>
      <c r="D35" s="264"/>
      <c r="E35" s="82"/>
      <c r="F35" s="264"/>
      <c r="G35" s="82"/>
      <c r="H35" s="253"/>
      <c r="I35" s="82"/>
    </row>
    <row r="36" spans="1:9" s="58" customFormat="1" ht="20" customHeight="1" x14ac:dyDescent="0.35">
      <c r="A36" s="54" t="s">
        <v>96</v>
      </c>
      <c r="B36" s="55"/>
      <c r="C36" s="83">
        <f>SUM(C32:C34)</f>
        <v>-2259</v>
      </c>
      <c r="D36" s="265"/>
      <c r="E36" s="83">
        <f>SUM(E32:E34)</f>
        <v>-840</v>
      </c>
      <c r="F36" s="265"/>
      <c r="G36" s="83">
        <f>SUM(G32:G34)</f>
        <v>-2259</v>
      </c>
      <c r="H36" s="255"/>
      <c r="I36" s="83">
        <f>SUM(I32:I34)</f>
        <v>-840</v>
      </c>
    </row>
    <row r="37" spans="1:9" s="58" customFormat="1" ht="20" customHeight="1" x14ac:dyDescent="0.35">
      <c r="A37" s="57" t="s">
        <v>175</v>
      </c>
      <c r="B37" s="67"/>
      <c r="C37" s="162"/>
      <c r="D37" s="264"/>
      <c r="E37" s="162"/>
      <c r="F37" s="264"/>
      <c r="G37" s="162"/>
      <c r="H37" s="253"/>
      <c r="I37" s="162"/>
    </row>
    <row r="38" spans="1:9" s="58" customFormat="1" ht="20" customHeight="1" x14ac:dyDescent="0.35">
      <c r="A38" s="54" t="s">
        <v>165</v>
      </c>
      <c r="B38" s="67"/>
      <c r="C38" s="83">
        <f>C36</f>
        <v>-2259</v>
      </c>
      <c r="D38" s="264"/>
      <c r="E38" s="83">
        <f>E36</f>
        <v>-840</v>
      </c>
      <c r="F38" s="264"/>
      <c r="G38" s="83">
        <f>G36</f>
        <v>-2259</v>
      </c>
      <c r="H38" s="253"/>
      <c r="I38" s="83">
        <f>I36</f>
        <v>-840</v>
      </c>
    </row>
    <row r="39" spans="1:9" s="58" customFormat="1" ht="20" customHeight="1" thickBot="1" x14ac:dyDescent="0.4">
      <c r="A39" s="57" t="s">
        <v>50</v>
      </c>
      <c r="B39" s="55"/>
      <c r="C39" s="56">
        <f>SUM(C28,C38)</f>
        <v>234210</v>
      </c>
      <c r="D39" s="265"/>
      <c r="E39" s="56">
        <f>SUM(E28,E38)</f>
        <v>231900</v>
      </c>
      <c r="F39" s="265"/>
      <c r="G39" s="56">
        <f>SUM(G28,G38)</f>
        <v>235108</v>
      </c>
      <c r="H39" s="255"/>
      <c r="I39" s="56">
        <f>SUM(I28,I38)</f>
        <v>232868</v>
      </c>
    </row>
    <row r="40" spans="1:9" s="58" customFormat="1" ht="20" customHeight="1" thickTop="1" x14ac:dyDescent="0.35">
      <c r="A40" s="52"/>
      <c r="B40" s="72"/>
      <c r="C40" s="266"/>
      <c r="D40" s="267"/>
      <c r="E40" s="268"/>
      <c r="F40" s="267"/>
      <c r="G40" s="268"/>
      <c r="H40" s="269"/>
      <c r="I40" s="268"/>
    </row>
    <row r="41" spans="1:9" ht="20" customHeight="1" x14ac:dyDescent="0.35">
      <c r="A41" s="59" t="s">
        <v>132</v>
      </c>
      <c r="B41" s="60"/>
      <c r="C41" s="270"/>
      <c r="D41" s="271"/>
      <c r="E41" s="272"/>
      <c r="F41" s="271"/>
      <c r="G41" s="272"/>
      <c r="H41" s="273"/>
      <c r="I41" s="272"/>
    </row>
    <row r="42" spans="1:9" ht="20" customHeight="1" x14ac:dyDescent="0.35">
      <c r="A42" s="63" t="s">
        <v>133</v>
      </c>
      <c r="B42" s="64"/>
      <c r="C42" s="274"/>
      <c r="D42" s="275"/>
      <c r="E42" s="272"/>
      <c r="F42" s="275"/>
      <c r="G42" s="272"/>
      <c r="H42" s="276"/>
      <c r="I42" s="272"/>
    </row>
    <row r="43" spans="1:9" s="58" customFormat="1" ht="19" customHeight="1" x14ac:dyDescent="0.35">
      <c r="A43" s="65"/>
      <c r="B43" s="66"/>
      <c r="C43" s="277"/>
      <c r="D43" s="278"/>
      <c r="E43" s="272"/>
      <c r="F43" s="278"/>
      <c r="G43" s="272"/>
      <c r="H43" s="279"/>
      <c r="I43" s="272"/>
    </row>
    <row r="44" spans="1:9" s="58" customFormat="1" ht="19" customHeight="1" x14ac:dyDescent="0.35">
      <c r="A44" s="108"/>
      <c r="B44" s="112"/>
      <c r="C44" s="308" t="s">
        <v>129</v>
      </c>
      <c r="D44" s="308"/>
      <c r="E44" s="308"/>
      <c r="F44" s="275"/>
      <c r="G44" s="308" t="s">
        <v>130</v>
      </c>
      <c r="H44" s="308"/>
      <c r="I44" s="308"/>
    </row>
    <row r="45" spans="1:9" s="58" customFormat="1" ht="19" customHeight="1" x14ac:dyDescent="0.35">
      <c r="A45" s="108"/>
      <c r="B45" s="112"/>
      <c r="C45" s="308" t="s">
        <v>128</v>
      </c>
      <c r="D45" s="308"/>
      <c r="E45" s="308"/>
      <c r="F45" s="275"/>
      <c r="G45" s="308" t="s">
        <v>128</v>
      </c>
      <c r="H45" s="308"/>
      <c r="I45" s="308"/>
    </row>
    <row r="46" spans="1:9" s="58" customFormat="1" ht="20" customHeight="1" x14ac:dyDescent="0.35">
      <c r="A46" s="65"/>
      <c r="B46" s="66"/>
      <c r="C46" s="310" t="s">
        <v>160</v>
      </c>
      <c r="D46" s="310"/>
      <c r="E46" s="310"/>
      <c r="F46" s="278"/>
      <c r="G46" s="310" t="s">
        <v>160</v>
      </c>
      <c r="H46" s="310"/>
      <c r="I46" s="310"/>
    </row>
    <row r="47" spans="1:9" s="58" customFormat="1" ht="20" customHeight="1" x14ac:dyDescent="0.35">
      <c r="A47" s="52"/>
      <c r="B47" s="67"/>
      <c r="C47" s="310" t="s">
        <v>99</v>
      </c>
      <c r="D47" s="310"/>
      <c r="E47" s="310"/>
      <c r="F47" s="280"/>
      <c r="G47" s="310" t="s">
        <v>99</v>
      </c>
      <c r="H47" s="310"/>
      <c r="I47" s="310"/>
    </row>
    <row r="48" spans="1:9" s="58" customFormat="1" ht="20" customHeight="1" x14ac:dyDescent="0.35">
      <c r="A48" s="52"/>
      <c r="B48" s="67"/>
      <c r="C48" s="274">
        <v>2024</v>
      </c>
      <c r="D48" s="280"/>
      <c r="E48" s="281" t="s">
        <v>87</v>
      </c>
      <c r="F48" s="280"/>
      <c r="G48" s="281" t="s">
        <v>141</v>
      </c>
      <c r="H48" s="282"/>
      <c r="I48" s="281" t="s">
        <v>87</v>
      </c>
    </row>
    <row r="49" spans="1:9" s="58" customFormat="1" ht="20" customHeight="1" x14ac:dyDescent="0.35">
      <c r="A49" s="52"/>
      <c r="B49" s="70"/>
      <c r="C49" s="306" t="s">
        <v>4</v>
      </c>
      <c r="D49" s="306"/>
      <c r="E49" s="306"/>
      <c r="F49" s="306"/>
      <c r="G49" s="306"/>
      <c r="H49" s="306"/>
      <c r="I49" s="306"/>
    </row>
    <row r="50" spans="1:9" s="58" customFormat="1" ht="20" customHeight="1" x14ac:dyDescent="0.35">
      <c r="A50" s="57" t="s">
        <v>123</v>
      </c>
      <c r="B50" s="72"/>
      <c r="C50" s="266"/>
      <c r="D50" s="267"/>
      <c r="E50" s="268"/>
      <c r="F50" s="267"/>
      <c r="G50" s="268"/>
      <c r="H50" s="269"/>
      <c r="I50" s="268"/>
    </row>
    <row r="51" spans="1:9" s="58" customFormat="1" ht="20" customHeight="1" x14ac:dyDescent="0.35">
      <c r="A51" s="93" t="s">
        <v>111</v>
      </c>
      <c r="B51" s="72"/>
      <c r="C51" s="268">
        <v>236752</v>
      </c>
      <c r="D51" s="267"/>
      <c r="E51" s="268">
        <v>233045</v>
      </c>
      <c r="F51" s="267"/>
      <c r="G51" s="268">
        <v>237367</v>
      </c>
      <c r="H51" s="269"/>
      <c r="I51" s="268">
        <v>233708</v>
      </c>
    </row>
    <row r="52" spans="1:9" s="58" customFormat="1" ht="20" customHeight="1" x14ac:dyDescent="0.35">
      <c r="A52" s="118" t="s">
        <v>112</v>
      </c>
      <c r="B52" s="72"/>
      <c r="C52" s="81">
        <v>-283</v>
      </c>
      <c r="D52" s="267"/>
      <c r="E52" s="81">
        <v>-305</v>
      </c>
      <c r="F52" s="267"/>
      <c r="G52" s="283">
        <v>0</v>
      </c>
      <c r="H52" s="269"/>
      <c r="I52" s="283">
        <v>0</v>
      </c>
    </row>
    <row r="53" spans="1:9" s="58" customFormat="1" ht="20" customHeight="1" thickBot="1" x14ac:dyDescent="0.4">
      <c r="A53" s="57"/>
      <c r="B53" s="72"/>
      <c r="C53" s="56">
        <f>C28</f>
        <v>236469</v>
      </c>
      <c r="D53" s="267"/>
      <c r="E53" s="56">
        <f>SUM(E51:E52)</f>
        <v>232740</v>
      </c>
      <c r="F53" s="267"/>
      <c r="G53" s="56">
        <f>SUM(G51:G52)</f>
        <v>237367</v>
      </c>
      <c r="H53" s="269"/>
      <c r="I53" s="56">
        <f>I28</f>
        <v>233708</v>
      </c>
    </row>
    <row r="54" spans="1:9" s="58" customFormat="1" ht="20" customHeight="1" thickTop="1" x14ac:dyDescent="0.35">
      <c r="A54" s="57"/>
      <c r="B54" s="72"/>
      <c r="C54" s="268"/>
      <c r="D54" s="267"/>
      <c r="E54" s="268"/>
      <c r="F54" s="267"/>
      <c r="G54" s="268"/>
      <c r="H54" s="269"/>
      <c r="I54" s="268"/>
    </row>
    <row r="55" spans="1:9" s="58" customFormat="1" ht="20" customHeight="1" x14ac:dyDescent="0.35">
      <c r="A55" s="57" t="s">
        <v>150</v>
      </c>
      <c r="B55" s="72"/>
      <c r="C55" s="268"/>
      <c r="D55" s="267"/>
      <c r="E55" s="268"/>
      <c r="F55" s="267"/>
      <c r="G55" s="268"/>
      <c r="H55" s="269"/>
      <c r="I55" s="268"/>
    </row>
    <row r="56" spans="1:9" s="58" customFormat="1" ht="20" customHeight="1" x14ac:dyDescent="0.35">
      <c r="A56" s="93" t="s">
        <v>111</v>
      </c>
      <c r="B56" s="72"/>
      <c r="C56" s="268">
        <v>234493</v>
      </c>
      <c r="D56" s="267"/>
      <c r="E56" s="268">
        <f>E58-E57</f>
        <v>232205</v>
      </c>
      <c r="F56" s="267"/>
      <c r="G56" s="268">
        <v>235108</v>
      </c>
      <c r="H56" s="269"/>
      <c r="I56" s="268">
        <f>I58-I57</f>
        <v>232868</v>
      </c>
    </row>
    <row r="57" spans="1:9" s="58" customFormat="1" ht="20" customHeight="1" x14ac:dyDescent="0.35">
      <c r="A57" s="118" t="s">
        <v>112</v>
      </c>
      <c r="B57" s="72"/>
      <c r="C57" s="81">
        <v>-283</v>
      </c>
      <c r="D57" s="267"/>
      <c r="E57" s="81">
        <f>E52</f>
        <v>-305</v>
      </c>
      <c r="F57" s="267"/>
      <c r="G57" s="283">
        <v>0</v>
      </c>
      <c r="H57" s="269"/>
      <c r="I57" s="283">
        <f>I52</f>
        <v>0</v>
      </c>
    </row>
    <row r="58" spans="1:9" s="58" customFormat="1" ht="20" customHeight="1" thickBot="1" x14ac:dyDescent="0.4">
      <c r="A58" s="57"/>
      <c r="B58" s="72"/>
      <c r="C58" s="56">
        <f>C39</f>
        <v>234210</v>
      </c>
      <c r="D58" s="267"/>
      <c r="E58" s="56">
        <f>E39</f>
        <v>231900</v>
      </c>
      <c r="F58" s="267"/>
      <c r="G58" s="56">
        <f>G39</f>
        <v>235108</v>
      </c>
      <c r="H58" s="269"/>
      <c r="I58" s="56">
        <f>I39</f>
        <v>232868</v>
      </c>
    </row>
    <row r="59" spans="1:9" s="58" customFormat="1" ht="20" customHeight="1" thickTop="1" x14ac:dyDescent="0.35">
      <c r="A59" s="54"/>
      <c r="B59" s="72"/>
      <c r="C59" s="268"/>
      <c r="D59" s="267"/>
      <c r="E59" s="268"/>
      <c r="F59" s="267"/>
      <c r="G59" s="268"/>
      <c r="H59" s="269"/>
      <c r="I59" s="268"/>
    </row>
    <row r="60" spans="1:9" s="58" customFormat="1" ht="20" customHeight="1" thickBot="1" x14ac:dyDescent="0.4">
      <c r="A60" s="57" t="s">
        <v>166</v>
      </c>
      <c r="B60" s="67"/>
      <c r="C60" s="89">
        <f>C28/1181232.8</f>
        <v>0.2001883117366873</v>
      </c>
      <c r="D60" s="280"/>
      <c r="E60" s="89">
        <f>E28/1181232.8</f>
        <v>0.19703144037314235</v>
      </c>
      <c r="F60" s="280"/>
      <c r="G60" s="89">
        <f>G28/1181232.8</f>
        <v>0.20094853444638516</v>
      </c>
      <c r="H60" s="282"/>
      <c r="I60" s="89">
        <f>I28/1181232.8</f>
        <v>0.19785092320497702</v>
      </c>
    </row>
    <row r="61" spans="1:9" s="58" customFormat="1" ht="20" customHeight="1" thickTop="1" x14ac:dyDescent="0.35">
      <c r="D61" s="230"/>
      <c r="F61" s="230"/>
    </row>
    <row r="62" spans="1:9" s="58" customFormat="1" ht="20" customHeight="1" x14ac:dyDescent="0.35">
      <c r="D62" s="230"/>
      <c r="F62" s="230"/>
    </row>
    <row r="63" spans="1:9" s="58" customFormat="1" ht="20" customHeight="1" x14ac:dyDescent="0.35">
      <c r="D63" s="230"/>
      <c r="F63" s="230"/>
    </row>
    <row r="64" spans="1:9" s="58" customFormat="1" ht="20" customHeight="1" x14ac:dyDescent="0.35">
      <c r="D64" s="230"/>
      <c r="F64" s="230"/>
    </row>
    <row r="65" spans="4:6" s="58" customFormat="1" ht="20" customHeight="1" x14ac:dyDescent="0.35">
      <c r="D65" s="230"/>
      <c r="F65" s="230"/>
    </row>
    <row r="66" spans="4:6" s="58" customFormat="1" ht="20" customHeight="1" x14ac:dyDescent="0.35">
      <c r="D66" s="230"/>
      <c r="F66" s="230"/>
    </row>
    <row r="67" spans="4:6" s="58" customFormat="1" ht="20" customHeight="1" x14ac:dyDescent="0.35">
      <c r="D67" s="230"/>
      <c r="F67" s="230"/>
    </row>
    <row r="68" spans="4:6" s="58" customFormat="1" ht="20" customHeight="1" x14ac:dyDescent="0.35">
      <c r="D68" s="230"/>
      <c r="F68" s="230"/>
    </row>
    <row r="69" spans="4:6" s="58" customFormat="1" ht="20" customHeight="1" x14ac:dyDescent="0.35">
      <c r="D69" s="230"/>
      <c r="F69" s="230"/>
    </row>
    <row r="70" spans="4:6" s="58" customFormat="1" ht="20" customHeight="1" x14ac:dyDescent="0.35">
      <c r="D70" s="230"/>
      <c r="F70" s="230"/>
    </row>
    <row r="71" spans="4:6" s="58" customFormat="1" ht="20" customHeight="1" x14ac:dyDescent="0.35">
      <c r="D71" s="230"/>
      <c r="F71" s="230"/>
    </row>
    <row r="72" spans="4:6" s="58" customFormat="1" ht="20" customHeight="1" x14ac:dyDescent="0.35">
      <c r="D72" s="230"/>
      <c r="F72" s="230"/>
    </row>
    <row r="73" spans="4:6" s="58" customFormat="1" ht="20" customHeight="1" x14ac:dyDescent="0.35">
      <c r="D73" s="230"/>
      <c r="F73" s="230"/>
    </row>
    <row r="74" spans="4:6" s="58" customFormat="1" ht="20" customHeight="1" x14ac:dyDescent="0.35">
      <c r="D74" s="230"/>
      <c r="F74" s="230"/>
    </row>
    <row r="75" spans="4:6" s="58" customFormat="1" ht="20" customHeight="1" x14ac:dyDescent="0.35">
      <c r="D75" s="230"/>
      <c r="F75" s="230"/>
    </row>
    <row r="76" spans="4:6" s="58" customFormat="1" ht="20" customHeight="1" x14ac:dyDescent="0.35">
      <c r="D76" s="230"/>
      <c r="F76" s="230"/>
    </row>
    <row r="77" spans="4:6" s="58" customFormat="1" ht="20" customHeight="1" x14ac:dyDescent="0.35">
      <c r="D77" s="230"/>
      <c r="F77" s="230"/>
    </row>
    <row r="78" spans="4:6" s="58" customFormat="1" ht="20" customHeight="1" x14ac:dyDescent="0.35">
      <c r="D78" s="230"/>
      <c r="F78" s="230"/>
    </row>
    <row r="79" spans="4:6" s="58" customFormat="1" ht="20" customHeight="1" x14ac:dyDescent="0.35">
      <c r="D79" s="230"/>
      <c r="F79" s="230"/>
    </row>
    <row r="80" spans="4:6" s="58" customFormat="1" ht="20" customHeight="1" x14ac:dyDescent="0.35">
      <c r="D80" s="230"/>
      <c r="F80" s="230"/>
    </row>
    <row r="81" spans="4:6" s="58" customFormat="1" ht="20" customHeight="1" x14ac:dyDescent="0.35">
      <c r="D81" s="230"/>
      <c r="F81" s="230"/>
    </row>
    <row r="82" spans="4:6" s="58" customFormat="1" ht="20" customHeight="1" x14ac:dyDescent="0.35">
      <c r="D82" s="230"/>
      <c r="F82" s="230"/>
    </row>
    <row r="83" spans="4:6" s="58" customFormat="1" ht="20" customHeight="1" x14ac:dyDescent="0.35">
      <c r="D83" s="230"/>
      <c r="F83" s="230"/>
    </row>
    <row r="84" spans="4:6" s="58" customFormat="1" ht="20" customHeight="1" x14ac:dyDescent="0.35">
      <c r="D84" s="230"/>
      <c r="F84" s="230"/>
    </row>
    <row r="85" spans="4:6" s="58" customFormat="1" ht="20" customHeight="1" x14ac:dyDescent="0.35">
      <c r="D85" s="230"/>
      <c r="F85" s="230"/>
    </row>
    <row r="86" spans="4:6" s="58" customFormat="1" ht="20" customHeight="1" x14ac:dyDescent="0.35">
      <c r="D86" s="230"/>
      <c r="F86" s="230"/>
    </row>
    <row r="87" spans="4:6" s="58" customFormat="1" ht="20" customHeight="1" x14ac:dyDescent="0.35">
      <c r="D87" s="230"/>
      <c r="F87" s="230"/>
    </row>
    <row r="88" spans="4:6" s="58" customFormat="1" ht="20" customHeight="1" x14ac:dyDescent="0.35">
      <c r="D88" s="230"/>
      <c r="F88" s="230"/>
    </row>
    <row r="89" spans="4:6" s="58" customFormat="1" ht="20" customHeight="1" x14ac:dyDescent="0.35">
      <c r="D89" s="230"/>
      <c r="F89" s="230"/>
    </row>
    <row r="90" spans="4:6" s="58" customFormat="1" ht="20" customHeight="1" x14ac:dyDescent="0.35">
      <c r="D90" s="230"/>
      <c r="F90" s="230"/>
    </row>
    <row r="91" spans="4:6" s="58" customFormat="1" ht="20" customHeight="1" x14ac:dyDescent="0.35">
      <c r="D91" s="230"/>
      <c r="F91" s="230"/>
    </row>
    <row r="92" spans="4:6" s="58" customFormat="1" ht="20" customHeight="1" x14ac:dyDescent="0.35">
      <c r="D92" s="230"/>
      <c r="F92" s="230"/>
    </row>
    <row r="93" spans="4:6" s="58" customFormat="1" ht="20" customHeight="1" x14ac:dyDescent="0.35">
      <c r="D93" s="230"/>
      <c r="F93" s="230"/>
    </row>
    <row r="94" spans="4:6" s="58" customFormat="1" ht="20" customHeight="1" x14ac:dyDescent="0.35">
      <c r="D94" s="230"/>
      <c r="F94" s="230"/>
    </row>
    <row r="95" spans="4:6" s="58" customFormat="1" ht="20" customHeight="1" x14ac:dyDescent="0.35">
      <c r="D95" s="230"/>
      <c r="F95" s="230"/>
    </row>
    <row r="96" spans="4:6" s="58" customFormat="1" ht="20" customHeight="1" x14ac:dyDescent="0.35">
      <c r="D96" s="230"/>
      <c r="F96" s="230"/>
    </row>
    <row r="97" spans="4:6" s="58" customFormat="1" ht="20" customHeight="1" x14ac:dyDescent="0.35">
      <c r="D97" s="230"/>
      <c r="F97" s="230"/>
    </row>
    <row r="98" spans="4:6" s="58" customFormat="1" ht="20" customHeight="1" x14ac:dyDescent="0.35">
      <c r="D98" s="230"/>
      <c r="F98" s="230"/>
    </row>
    <row r="99" spans="4:6" s="58" customFormat="1" ht="20" customHeight="1" x14ac:dyDescent="0.35">
      <c r="D99" s="230"/>
      <c r="F99" s="230"/>
    </row>
    <row r="100" spans="4:6" s="58" customFormat="1" ht="20" customHeight="1" x14ac:dyDescent="0.35">
      <c r="D100" s="230"/>
      <c r="F100" s="230"/>
    </row>
    <row r="101" spans="4:6" s="58" customFormat="1" ht="20" customHeight="1" x14ac:dyDescent="0.35">
      <c r="D101" s="230"/>
      <c r="F101" s="230"/>
    </row>
    <row r="102" spans="4:6" s="58" customFormat="1" ht="20" customHeight="1" x14ac:dyDescent="0.35">
      <c r="D102" s="230"/>
      <c r="F102" s="230"/>
    </row>
    <row r="103" spans="4:6" s="58" customFormat="1" ht="20" customHeight="1" x14ac:dyDescent="0.35">
      <c r="D103" s="230"/>
      <c r="F103" s="230"/>
    </row>
    <row r="104" spans="4:6" s="58" customFormat="1" ht="20" customHeight="1" x14ac:dyDescent="0.35">
      <c r="D104" s="230"/>
      <c r="F104" s="230"/>
    </row>
    <row r="105" spans="4:6" s="58" customFormat="1" ht="20" customHeight="1" x14ac:dyDescent="0.35">
      <c r="D105" s="230"/>
      <c r="F105" s="230"/>
    </row>
    <row r="106" spans="4:6" s="58" customFormat="1" ht="20" customHeight="1" x14ac:dyDescent="0.35">
      <c r="D106" s="230"/>
      <c r="F106" s="230"/>
    </row>
    <row r="107" spans="4:6" s="58" customFormat="1" ht="20" customHeight="1" x14ac:dyDescent="0.35">
      <c r="D107" s="230"/>
      <c r="F107" s="230"/>
    </row>
    <row r="108" spans="4:6" s="58" customFormat="1" ht="20" customHeight="1" x14ac:dyDescent="0.35">
      <c r="D108" s="230"/>
      <c r="F108" s="230"/>
    </row>
    <row r="109" spans="4:6" s="58" customFormat="1" ht="20" customHeight="1" x14ac:dyDescent="0.35">
      <c r="D109" s="230"/>
      <c r="F109" s="230"/>
    </row>
    <row r="110" spans="4:6" s="58" customFormat="1" ht="20" customHeight="1" x14ac:dyDescent="0.35">
      <c r="D110" s="230"/>
      <c r="F110" s="230"/>
    </row>
    <row r="111" spans="4:6" s="58" customFormat="1" ht="20" customHeight="1" x14ac:dyDescent="0.35">
      <c r="D111" s="230"/>
      <c r="F111" s="230"/>
    </row>
    <row r="112" spans="4:6" s="58" customFormat="1" ht="20" customHeight="1" x14ac:dyDescent="0.35">
      <c r="D112" s="230"/>
      <c r="F112" s="230"/>
    </row>
    <row r="113" spans="4:6" s="58" customFormat="1" ht="20" customHeight="1" x14ac:dyDescent="0.35">
      <c r="D113" s="230"/>
      <c r="F113" s="230"/>
    </row>
    <row r="114" spans="4:6" s="58" customFormat="1" ht="20" customHeight="1" x14ac:dyDescent="0.35">
      <c r="D114" s="230"/>
      <c r="F114" s="230"/>
    </row>
    <row r="115" spans="4:6" s="58" customFormat="1" ht="20" customHeight="1" x14ac:dyDescent="0.35">
      <c r="D115" s="230"/>
      <c r="F115" s="230"/>
    </row>
    <row r="116" spans="4:6" s="58" customFormat="1" ht="20" customHeight="1" x14ac:dyDescent="0.35">
      <c r="D116" s="230"/>
      <c r="F116" s="230"/>
    </row>
    <row r="117" spans="4:6" s="58" customFormat="1" ht="20" customHeight="1" x14ac:dyDescent="0.35">
      <c r="D117" s="230"/>
      <c r="F117" s="230"/>
    </row>
    <row r="118" spans="4:6" s="58" customFormat="1" ht="20" customHeight="1" x14ac:dyDescent="0.35">
      <c r="D118" s="230"/>
      <c r="F118" s="230"/>
    </row>
    <row r="119" spans="4:6" s="58" customFormat="1" ht="20" customHeight="1" x14ac:dyDescent="0.35">
      <c r="D119" s="230"/>
      <c r="F119" s="230"/>
    </row>
    <row r="120" spans="4:6" s="58" customFormat="1" ht="20" customHeight="1" x14ac:dyDescent="0.35">
      <c r="D120" s="230"/>
      <c r="F120" s="230"/>
    </row>
    <row r="121" spans="4:6" s="58" customFormat="1" ht="20" customHeight="1" x14ac:dyDescent="0.35">
      <c r="D121" s="230"/>
      <c r="F121" s="230"/>
    </row>
    <row r="122" spans="4:6" s="58" customFormat="1" ht="20" customHeight="1" x14ac:dyDescent="0.35">
      <c r="D122" s="230"/>
      <c r="F122" s="230"/>
    </row>
    <row r="123" spans="4:6" s="58" customFormat="1" ht="20" customHeight="1" x14ac:dyDescent="0.35">
      <c r="D123" s="230"/>
      <c r="F123" s="230"/>
    </row>
    <row r="124" spans="4:6" s="58" customFormat="1" ht="20" customHeight="1" x14ac:dyDescent="0.35">
      <c r="D124" s="230"/>
      <c r="F124" s="230"/>
    </row>
    <row r="125" spans="4:6" s="58" customFormat="1" ht="20" customHeight="1" x14ac:dyDescent="0.35">
      <c r="D125" s="230"/>
      <c r="F125" s="230"/>
    </row>
    <row r="126" spans="4:6" s="58" customFormat="1" ht="20" customHeight="1" x14ac:dyDescent="0.35">
      <c r="D126" s="230"/>
      <c r="F126" s="230"/>
    </row>
    <row r="127" spans="4:6" s="58" customFormat="1" ht="20" customHeight="1" x14ac:dyDescent="0.35">
      <c r="D127" s="230"/>
      <c r="F127" s="230"/>
    </row>
    <row r="128" spans="4:6" s="58" customFormat="1" ht="20" customHeight="1" x14ac:dyDescent="0.35">
      <c r="D128" s="230"/>
      <c r="F128" s="230"/>
    </row>
    <row r="129" spans="4:6" s="58" customFormat="1" ht="20" customHeight="1" x14ac:dyDescent="0.35">
      <c r="D129" s="230"/>
      <c r="F129" s="230"/>
    </row>
  </sheetData>
  <mergeCells count="18">
    <mergeCell ref="C4:E4"/>
    <mergeCell ref="C5:E5"/>
    <mergeCell ref="C6:E6"/>
    <mergeCell ref="C7:E7"/>
    <mergeCell ref="C9:I9"/>
    <mergeCell ref="G4:I4"/>
    <mergeCell ref="G5:I5"/>
    <mergeCell ref="G6:I6"/>
    <mergeCell ref="G7:I7"/>
    <mergeCell ref="C45:E45"/>
    <mergeCell ref="C46:E46"/>
    <mergeCell ref="C47:E47"/>
    <mergeCell ref="C49:I49"/>
    <mergeCell ref="G44:I44"/>
    <mergeCell ref="G45:I45"/>
    <mergeCell ref="C44:E44"/>
    <mergeCell ref="G46:I46"/>
    <mergeCell ref="G47:I47"/>
  </mergeCells>
  <pageMargins left="0.8" right="0.8" top="0.48" bottom="0.5" header="0.5" footer="0.5"/>
  <pageSetup paperSize="9" scale="77" firstPageNumber="6" fitToHeight="2" orientation="portrait" useFirstPageNumber="1" r:id="rId1"/>
  <headerFooter>
    <oddFooter>&amp;L&amp;"Times New Roman,Regular"  The accompanying notes are an integral part of the interim financial statements.
&amp;C&amp;"Times New Roman,Regular"&amp;P</oddFooter>
  </headerFooter>
  <rowBreaks count="1" manualBreakCount="1">
    <brk id="40" max="8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18B349-9383-4A56-812C-D897B20009AE}">
  <sheetPr>
    <tabColor rgb="FF00B050"/>
  </sheetPr>
  <dimension ref="A1:M61"/>
  <sheetViews>
    <sheetView showGridLines="0" view="pageBreakPreview" topLeftCell="A61" zoomScaleNormal="70" zoomScaleSheetLayoutView="100" workbookViewId="0">
      <selection activeCell="A23" sqref="A23:A24"/>
    </sheetView>
  </sheetViews>
  <sheetFormatPr defaultColWidth="8.81640625" defaultRowHeight="20" customHeight="1" x14ac:dyDescent="0.35"/>
  <cols>
    <col min="1" max="1" width="41.453125" style="58" customWidth="1"/>
    <col min="2" max="2" width="14.54296875" style="58" customWidth="1"/>
    <col min="3" max="3" width="13.54296875" style="58" customWidth="1"/>
    <col min="4" max="4" width="1.1796875" style="58" customWidth="1"/>
    <col min="5" max="5" width="13.54296875" style="58" customWidth="1"/>
    <col min="6" max="6" width="1.1796875" style="58" customWidth="1"/>
    <col min="7" max="7" width="13.54296875" style="58" customWidth="1"/>
    <col min="8" max="8" width="1.1796875" style="58" customWidth="1"/>
    <col min="9" max="9" width="13.54296875" style="58" customWidth="1"/>
    <col min="10" max="10" width="8.81640625" style="58"/>
    <col min="11" max="12" width="12.81640625" style="58" bestFit="1" customWidth="1"/>
    <col min="13" max="13" width="11.6328125" style="58" bestFit="1" customWidth="1"/>
    <col min="14" max="16384" width="8.81640625" style="58"/>
  </cols>
  <sheetData>
    <row r="1" spans="1:9" ht="20" customHeight="1" x14ac:dyDescent="0.35">
      <c r="A1" s="59" t="s">
        <v>132</v>
      </c>
      <c r="B1" s="60"/>
      <c r="C1" s="166"/>
      <c r="D1" s="60"/>
      <c r="E1" s="61"/>
      <c r="F1" s="61"/>
      <c r="G1" s="61"/>
      <c r="H1" s="61"/>
      <c r="I1" s="61"/>
    </row>
    <row r="2" spans="1:9" ht="20" customHeight="1" x14ac:dyDescent="0.35">
      <c r="A2" s="63" t="s">
        <v>133</v>
      </c>
      <c r="B2" s="64"/>
      <c r="C2" s="216"/>
      <c r="D2" s="64"/>
      <c r="E2" s="61"/>
      <c r="F2" s="61"/>
      <c r="G2" s="61"/>
      <c r="H2" s="61"/>
      <c r="I2" s="61"/>
    </row>
    <row r="3" spans="1:9" ht="19" customHeight="1" x14ac:dyDescent="0.35">
      <c r="A3" s="65"/>
      <c r="B3" s="66"/>
      <c r="C3" s="93"/>
      <c r="D3" s="66"/>
      <c r="E3" s="61"/>
      <c r="F3" s="61"/>
      <c r="G3" s="61"/>
      <c r="H3" s="61"/>
      <c r="I3" s="61"/>
    </row>
    <row r="4" spans="1:9" ht="19" customHeight="1" x14ac:dyDescent="0.35">
      <c r="A4" s="108"/>
      <c r="B4" s="112"/>
      <c r="C4" s="307" t="s">
        <v>129</v>
      </c>
      <c r="D4" s="307"/>
      <c r="E4" s="307"/>
      <c r="F4" s="61"/>
      <c r="G4" s="307" t="s">
        <v>130</v>
      </c>
      <c r="H4" s="307"/>
      <c r="I4" s="307"/>
    </row>
    <row r="5" spans="1:9" ht="19" customHeight="1" x14ac:dyDescent="0.35">
      <c r="A5" s="108"/>
      <c r="B5" s="112"/>
      <c r="C5" s="307" t="s">
        <v>128</v>
      </c>
      <c r="D5" s="307"/>
      <c r="E5" s="307"/>
      <c r="F5" s="61"/>
      <c r="G5" s="307" t="s">
        <v>128</v>
      </c>
      <c r="H5" s="307"/>
      <c r="I5" s="307"/>
    </row>
    <row r="6" spans="1:9" ht="20" customHeight="1" x14ac:dyDescent="0.35">
      <c r="A6" s="65"/>
      <c r="B6" s="66"/>
      <c r="C6" s="311" t="s">
        <v>167</v>
      </c>
      <c r="D6" s="311"/>
      <c r="E6" s="311"/>
      <c r="G6" s="311" t="s">
        <v>167</v>
      </c>
      <c r="H6" s="311"/>
      <c r="I6" s="311"/>
    </row>
    <row r="7" spans="1:9" ht="20" customHeight="1" x14ac:dyDescent="0.35">
      <c r="A7" s="52"/>
      <c r="B7" s="67"/>
      <c r="C7" s="312" t="s">
        <v>99</v>
      </c>
      <c r="D7" s="311"/>
      <c r="E7" s="311"/>
      <c r="G7" s="312" t="s">
        <v>99</v>
      </c>
      <c r="H7" s="311"/>
      <c r="I7" s="311"/>
    </row>
    <row r="8" spans="1:9" ht="20" customHeight="1" x14ac:dyDescent="0.35">
      <c r="A8" s="52"/>
      <c r="B8" s="67" t="s">
        <v>2</v>
      </c>
      <c r="C8" s="216">
        <v>2024</v>
      </c>
      <c r="D8" s="67"/>
      <c r="E8" s="68" t="s">
        <v>87</v>
      </c>
      <c r="F8" s="69"/>
      <c r="G8" s="68" t="s">
        <v>141</v>
      </c>
      <c r="H8" s="69"/>
      <c r="I8" s="68" t="s">
        <v>87</v>
      </c>
    </row>
    <row r="9" spans="1:9" ht="20" customHeight="1" x14ac:dyDescent="0.35">
      <c r="A9" s="52"/>
      <c r="B9" s="70"/>
      <c r="C9" s="306" t="s">
        <v>4</v>
      </c>
      <c r="D9" s="306"/>
      <c r="E9" s="306"/>
      <c r="F9" s="306"/>
      <c r="G9" s="306"/>
      <c r="H9" s="306"/>
      <c r="I9" s="306"/>
    </row>
    <row r="10" spans="1:9" ht="20" customHeight="1" x14ac:dyDescent="0.35">
      <c r="A10" s="71" t="s">
        <v>38</v>
      </c>
      <c r="B10" s="215"/>
      <c r="C10" s="162">
        <v>1206928</v>
      </c>
      <c r="D10" s="253"/>
      <c r="E10" s="162">
        <v>1130031</v>
      </c>
      <c r="F10" s="253"/>
      <c r="G10" s="162">
        <v>1206928</v>
      </c>
      <c r="H10" s="253"/>
      <c r="I10" s="162">
        <v>1130031</v>
      </c>
    </row>
    <row r="11" spans="1:9" ht="20" customHeight="1" x14ac:dyDescent="0.35">
      <c r="A11" s="71" t="s">
        <v>148</v>
      </c>
      <c r="B11" s="215"/>
      <c r="C11" s="254">
        <v>681</v>
      </c>
      <c r="D11" s="253"/>
      <c r="E11" s="254">
        <v>0</v>
      </c>
      <c r="F11" s="253"/>
      <c r="G11" s="254">
        <v>0</v>
      </c>
      <c r="H11" s="253"/>
      <c r="I11" s="254">
        <v>0</v>
      </c>
    </row>
    <row r="12" spans="1:9" ht="20" customHeight="1" x14ac:dyDescent="0.35">
      <c r="B12" s="215"/>
      <c r="C12" s="73">
        <f>C10+C11</f>
        <v>1207609</v>
      </c>
      <c r="D12" s="255"/>
      <c r="E12" s="73">
        <f>E10+E11</f>
        <v>1130031</v>
      </c>
      <c r="F12" s="255"/>
      <c r="G12" s="73">
        <f>G10+G11</f>
        <v>1206928</v>
      </c>
      <c r="H12" s="255"/>
      <c r="I12" s="73">
        <f>I10+I11</f>
        <v>1130031</v>
      </c>
    </row>
    <row r="13" spans="1:9" ht="20" customHeight="1" x14ac:dyDescent="0.35">
      <c r="A13" s="52" t="s">
        <v>39</v>
      </c>
      <c r="B13" s="215"/>
      <c r="C13" s="223">
        <v>-448460</v>
      </c>
      <c r="D13" s="255"/>
      <c r="E13" s="162">
        <v>-411909</v>
      </c>
      <c r="F13" s="255"/>
      <c r="G13" s="245">
        <v>-448460</v>
      </c>
      <c r="H13" s="255"/>
      <c r="I13" s="162">
        <v>-411909</v>
      </c>
    </row>
    <row r="14" spans="1:9" ht="20" customHeight="1" x14ac:dyDescent="0.35">
      <c r="A14" s="52" t="s">
        <v>149</v>
      </c>
      <c r="B14" s="215"/>
      <c r="C14" s="254">
        <v>-1485</v>
      </c>
      <c r="D14" s="253"/>
      <c r="E14" s="254">
        <v>0</v>
      </c>
      <c r="F14" s="253"/>
      <c r="G14" s="254">
        <v>0</v>
      </c>
      <c r="H14" s="253"/>
      <c r="I14" s="254">
        <v>0</v>
      </c>
    </row>
    <row r="15" spans="1:9" ht="20" customHeight="1" x14ac:dyDescent="0.35">
      <c r="A15" s="53" t="s">
        <v>40</v>
      </c>
      <c r="B15" s="55"/>
      <c r="C15" s="256">
        <f>SUM(C12:C14)</f>
        <v>757664</v>
      </c>
      <c r="D15" s="255"/>
      <c r="E15" s="256">
        <f>SUM(E12:E14)</f>
        <v>718122</v>
      </c>
      <c r="F15" s="255"/>
      <c r="G15" s="256">
        <f>SUM(G12:G14)</f>
        <v>758468</v>
      </c>
      <c r="H15" s="255"/>
      <c r="I15" s="256">
        <f>SUM(I12:I14)</f>
        <v>718122</v>
      </c>
    </row>
    <row r="16" spans="1:9" ht="20" customHeight="1" x14ac:dyDescent="0.35">
      <c r="A16" s="53"/>
      <c r="B16" s="55"/>
      <c r="C16" s="153"/>
      <c r="D16" s="255"/>
      <c r="E16" s="153"/>
      <c r="F16" s="153"/>
      <c r="G16" s="153"/>
      <c r="H16" s="153"/>
      <c r="I16" s="153"/>
    </row>
    <row r="17" spans="1:13" ht="20" customHeight="1" x14ac:dyDescent="0.3">
      <c r="A17" s="71" t="s">
        <v>177</v>
      </c>
      <c r="B17" s="215"/>
      <c r="C17" s="221">
        <v>12958</v>
      </c>
      <c r="D17" s="253"/>
      <c r="E17" s="162">
        <v>12886</v>
      </c>
      <c r="F17" s="162"/>
      <c r="G17" s="162">
        <v>12784</v>
      </c>
      <c r="H17" s="162"/>
      <c r="I17" s="162">
        <v>12886</v>
      </c>
    </row>
    <row r="18" spans="1:13" ht="20" customHeight="1" x14ac:dyDescent="0.3">
      <c r="A18" s="52" t="s">
        <v>42</v>
      </c>
      <c r="B18" s="67"/>
      <c r="C18" s="233">
        <v>1575</v>
      </c>
      <c r="D18" s="253"/>
      <c r="E18" s="162">
        <v>542</v>
      </c>
      <c r="F18" s="162"/>
      <c r="G18" s="162">
        <v>1575</v>
      </c>
      <c r="H18" s="162"/>
      <c r="I18" s="162">
        <v>542</v>
      </c>
    </row>
    <row r="19" spans="1:13" ht="20" customHeight="1" x14ac:dyDescent="0.3">
      <c r="A19" s="52" t="s">
        <v>43</v>
      </c>
      <c r="B19" s="102"/>
      <c r="C19" s="222">
        <v>-15213</v>
      </c>
      <c r="D19" s="253"/>
      <c r="E19" s="115">
        <v>-8443</v>
      </c>
      <c r="F19" s="162"/>
      <c r="G19" s="115">
        <v>-15213</v>
      </c>
      <c r="H19" s="162"/>
      <c r="I19" s="115">
        <v>-8443</v>
      </c>
    </row>
    <row r="20" spans="1:13" ht="20" customHeight="1" x14ac:dyDescent="0.3">
      <c r="A20" s="52" t="s">
        <v>44</v>
      </c>
      <c r="B20" s="117">
        <v>2</v>
      </c>
      <c r="C20" s="234">
        <v>-112396</v>
      </c>
      <c r="D20" s="257"/>
      <c r="E20" s="81">
        <v>-109550</v>
      </c>
      <c r="F20" s="162"/>
      <c r="G20" s="81">
        <v>-110926</v>
      </c>
      <c r="H20" s="162"/>
      <c r="I20" s="81">
        <v>-108582</v>
      </c>
    </row>
    <row r="21" spans="1:13" ht="20" customHeight="1" x14ac:dyDescent="0.35">
      <c r="A21" s="53" t="s">
        <v>45</v>
      </c>
      <c r="B21" s="117"/>
      <c r="C21" s="85">
        <f>SUM(C15:C20)</f>
        <v>644588</v>
      </c>
      <c r="D21" s="258"/>
      <c r="E21" s="85">
        <f>SUM(E15:E20)</f>
        <v>613557</v>
      </c>
      <c r="F21" s="259"/>
      <c r="G21" s="85">
        <f>SUM(G15:G20)</f>
        <v>646688</v>
      </c>
      <c r="H21" s="259"/>
      <c r="I21" s="85">
        <f>SUM(I15:I20)</f>
        <v>614525</v>
      </c>
    </row>
    <row r="22" spans="1:13" ht="20" customHeight="1" x14ac:dyDescent="0.35">
      <c r="A22" s="53"/>
      <c r="B22" s="117"/>
      <c r="C22" s="168"/>
      <c r="D22" s="257"/>
      <c r="E22" s="85"/>
      <c r="F22" s="162"/>
      <c r="G22" s="85"/>
      <c r="H22" s="162"/>
      <c r="I22" s="85"/>
    </row>
    <row r="23" spans="1:13" ht="20" customHeight="1" x14ac:dyDescent="0.35">
      <c r="A23" s="120" t="s">
        <v>182</v>
      </c>
      <c r="B23" s="117"/>
      <c r="C23" s="168"/>
      <c r="D23" s="257"/>
      <c r="E23" s="85"/>
      <c r="F23" s="162"/>
      <c r="G23" s="85"/>
      <c r="H23" s="162"/>
      <c r="I23" s="85"/>
    </row>
    <row r="24" spans="1:13" ht="20" customHeight="1" x14ac:dyDescent="0.3">
      <c r="A24" s="120" t="s">
        <v>157</v>
      </c>
      <c r="B24" s="117"/>
      <c r="C24" s="236">
        <f>'[2]F-3'!$W$30</f>
        <v>1761</v>
      </c>
      <c r="D24" s="257"/>
      <c r="E24" s="85">
        <v>0</v>
      </c>
      <c r="F24" s="162"/>
      <c r="G24" s="168">
        <v>1761</v>
      </c>
      <c r="H24" s="162"/>
      <c r="I24" s="85">
        <v>0</v>
      </c>
    </row>
    <row r="25" spans="1:13" ht="20" customHeight="1" x14ac:dyDescent="0.3">
      <c r="A25" s="52" t="s">
        <v>46</v>
      </c>
      <c r="B25" s="215" t="s">
        <v>127</v>
      </c>
      <c r="C25" s="235">
        <f>-'[2]F-3'!$W$31</f>
        <v>-13497</v>
      </c>
      <c r="D25" s="253"/>
      <c r="E25" s="81">
        <v>-5845</v>
      </c>
      <c r="F25" s="162"/>
      <c r="G25" s="81">
        <v>-13354</v>
      </c>
      <c r="H25" s="162"/>
      <c r="I25" s="81">
        <v>-5845</v>
      </c>
    </row>
    <row r="26" spans="1:13" ht="20" customHeight="1" x14ac:dyDescent="0.35">
      <c r="A26" s="53" t="s">
        <v>47</v>
      </c>
      <c r="B26" s="215"/>
      <c r="C26" s="75">
        <f>SUM(C21:C25)</f>
        <v>632852</v>
      </c>
      <c r="D26" s="253"/>
      <c r="E26" s="75">
        <f>SUM(E21:E25)</f>
        <v>607712</v>
      </c>
      <c r="F26" s="162"/>
      <c r="G26" s="75">
        <f>SUM(G21:G25)</f>
        <v>635095</v>
      </c>
      <c r="H26" s="162"/>
      <c r="I26" s="75">
        <f>SUM(I21:I25)</f>
        <v>608680</v>
      </c>
    </row>
    <row r="27" spans="1:13" ht="20" customHeight="1" x14ac:dyDescent="0.35">
      <c r="A27" s="58" t="s">
        <v>48</v>
      </c>
      <c r="B27" s="67"/>
      <c r="C27" s="176">
        <v>-129409</v>
      </c>
      <c r="D27" s="253"/>
      <c r="E27" s="176">
        <v>-121964</v>
      </c>
      <c r="F27" s="162"/>
      <c r="G27" s="176">
        <v>-129409</v>
      </c>
      <c r="H27" s="162"/>
      <c r="I27" s="176">
        <v>-121964</v>
      </c>
      <c r="K27" s="91"/>
      <c r="M27" s="76"/>
    </row>
    <row r="28" spans="1:13" ht="20" customHeight="1" x14ac:dyDescent="0.35">
      <c r="A28" s="57" t="s">
        <v>49</v>
      </c>
      <c r="B28" s="55"/>
      <c r="C28" s="77">
        <f>C26+C27</f>
        <v>503443</v>
      </c>
      <c r="D28" s="255"/>
      <c r="E28" s="77">
        <f>E26+E27</f>
        <v>485748</v>
      </c>
      <c r="F28" s="73"/>
      <c r="G28" s="77">
        <f>G26+G27</f>
        <v>505686</v>
      </c>
      <c r="H28" s="73"/>
      <c r="I28" s="77">
        <f>I26+I27</f>
        <v>486716</v>
      </c>
    </row>
    <row r="29" spans="1:13" ht="20" customHeight="1" x14ac:dyDescent="0.35">
      <c r="A29" s="52"/>
      <c r="B29" s="215"/>
      <c r="C29" s="260"/>
      <c r="D29" s="253"/>
      <c r="E29" s="162"/>
      <c r="F29" s="162"/>
      <c r="G29" s="162"/>
      <c r="H29" s="162"/>
      <c r="I29" s="162"/>
    </row>
    <row r="30" spans="1:13" ht="20" customHeight="1" x14ac:dyDescent="0.35">
      <c r="A30" s="79" t="s">
        <v>85</v>
      </c>
      <c r="B30" s="215"/>
      <c r="C30" s="260"/>
      <c r="D30" s="253"/>
      <c r="E30" s="162"/>
      <c r="F30" s="162"/>
      <c r="G30" s="162"/>
      <c r="H30" s="162"/>
      <c r="I30" s="162"/>
    </row>
    <row r="31" spans="1:13" ht="20" customHeight="1" x14ac:dyDescent="0.35">
      <c r="A31" s="66" t="s">
        <v>151</v>
      </c>
      <c r="B31" s="67"/>
      <c r="C31" s="260"/>
      <c r="D31" s="253"/>
      <c r="E31" s="162"/>
      <c r="F31" s="162"/>
      <c r="G31" s="162"/>
      <c r="H31" s="162"/>
      <c r="I31" s="162"/>
    </row>
    <row r="32" spans="1:13" ht="20" customHeight="1" x14ac:dyDescent="0.35">
      <c r="A32" s="80" t="s">
        <v>161</v>
      </c>
      <c r="B32" s="67"/>
      <c r="C32" s="162">
        <v>-2342</v>
      </c>
      <c r="D32" s="253"/>
      <c r="E32" s="162">
        <v>-700</v>
      </c>
      <c r="F32" s="162"/>
      <c r="G32" s="162">
        <v>-2342</v>
      </c>
      <c r="H32" s="162"/>
      <c r="I32" s="162">
        <v>-700</v>
      </c>
    </row>
    <row r="33" spans="1:9" ht="20" customHeight="1" x14ac:dyDescent="0.35">
      <c r="A33" s="80" t="s">
        <v>162</v>
      </c>
      <c r="B33" s="67"/>
      <c r="C33" s="162"/>
      <c r="D33" s="253"/>
      <c r="E33" s="162"/>
      <c r="F33" s="162"/>
      <c r="G33" s="162"/>
      <c r="H33" s="162"/>
      <c r="I33" s="162"/>
    </row>
    <row r="34" spans="1:9" ht="20" customHeight="1" x14ac:dyDescent="0.35">
      <c r="A34" s="58" t="s">
        <v>163</v>
      </c>
      <c r="B34" s="67"/>
      <c r="C34" s="81">
        <v>468</v>
      </c>
      <c r="D34" s="174"/>
      <c r="E34" s="81">
        <v>140</v>
      </c>
      <c r="F34" s="92"/>
      <c r="G34" s="81">
        <v>468</v>
      </c>
      <c r="H34" s="92"/>
      <c r="I34" s="81">
        <v>140</v>
      </c>
    </row>
    <row r="35" spans="1:9" ht="20" customHeight="1" x14ac:dyDescent="0.35">
      <c r="A35" s="61" t="s">
        <v>164</v>
      </c>
      <c r="B35" s="67"/>
      <c r="C35" s="94"/>
      <c r="D35" s="228"/>
      <c r="E35" s="94"/>
      <c r="F35" s="251"/>
      <c r="G35" s="94"/>
      <c r="H35" s="251"/>
      <c r="I35" s="94"/>
    </row>
    <row r="36" spans="1:9" ht="20" customHeight="1" x14ac:dyDescent="0.35">
      <c r="A36" s="54" t="s">
        <v>96</v>
      </c>
      <c r="B36" s="55"/>
      <c r="C36" s="83">
        <f>SUM(C32:C34)</f>
        <v>-1874</v>
      </c>
      <c r="D36" s="175"/>
      <c r="E36" s="83">
        <f>SUM(E32:E34)</f>
        <v>-560</v>
      </c>
      <c r="F36" s="177"/>
      <c r="G36" s="83">
        <f>SUM(G32:G34)</f>
        <v>-1874</v>
      </c>
      <c r="H36" s="177"/>
      <c r="I36" s="83">
        <f>SUM(I32:I34)</f>
        <v>-560</v>
      </c>
    </row>
    <row r="37" spans="1:9" ht="20" customHeight="1" x14ac:dyDescent="0.35">
      <c r="A37" s="57" t="s">
        <v>175</v>
      </c>
      <c r="B37" s="55"/>
      <c r="C37" s="85"/>
      <c r="D37" s="229"/>
      <c r="E37" s="85"/>
      <c r="F37" s="239"/>
      <c r="G37" s="85"/>
      <c r="H37" s="239"/>
      <c r="I37" s="85"/>
    </row>
    <row r="38" spans="1:9" ht="20" customHeight="1" x14ac:dyDescent="0.35">
      <c r="A38" s="54" t="s">
        <v>165</v>
      </c>
      <c r="B38" s="67"/>
      <c r="C38" s="83">
        <f>C36</f>
        <v>-1874</v>
      </c>
      <c r="D38" s="175"/>
      <c r="E38" s="83">
        <f>E36</f>
        <v>-560</v>
      </c>
      <c r="F38" s="177"/>
      <c r="G38" s="83">
        <f>G36</f>
        <v>-1874</v>
      </c>
      <c r="H38" s="177"/>
      <c r="I38" s="83">
        <f>I36</f>
        <v>-560</v>
      </c>
    </row>
    <row r="39" spans="1:9" ht="20" customHeight="1" thickBot="1" x14ac:dyDescent="0.4">
      <c r="A39" s="54" t="s">
        <v>50</v>
      </c>
      <c r="B39" s="55"/>
      <c r="C39" s="56">
        <f>SUM(C28,C38)</f>
        <v>501569</v>
      </c>
      <c r="D39" s="175"/>
      <c r="E39" s="56">
        <f>SUM(E28,E38)</f>
        <v>485188</v>
      </c>
      <c r="F39" s="177"/>
      <c r="G39" s="56">
        <f>SUM(G28,G38)</f>
        <v>503812</v>
      </c>
      <c r="H39" s="177"/>
      <c r="I39" s="56">
        <f>SUM(I28,I38)</f>
        <v>486156</v>
      </c>
    </row>
    <row r="40" spans="1:9" ht="20" customHeight="1" thickTop="1" x14ac:dyDescent="0.35">
      <c r="A40" s="52"/>
      <c r="B40" s="215"/>
      <c r="C40" s="69"/>
      <c r="D40" s="215"/>
      <c r="E40" s="78"/>
      <c r="F40" s="78"/>
      <c r="G40" s="78"/>
      <c r="H40" s="78"/>
      <c r="I40" s="78"/>
    </row>
    <row r="41" spans="1:9" ht="20" customHeight="1" x14ac:dyDescent="0.35">
      <c r="A41" s="59" t="s">
        <v>132</v>
      </c>
      <c r="B41" s="60"/>
      <c r="C41" s="166"/>
      <c r="D41" s="60"/>
      <c r="E41" s="61"/>
      <c r="F41" s="61"/>
      <c r="G41" s="61"/>
      <c r="H41" s="61"/>
      <c r="I41" s="61"/>
    </row>
    <row r="42" spans="1:9" ht="20" customHeight="1" x14ac:dyDescent="0.35">
      <c r="A42" s="63" t="s">
        <v>133</v>
      </c>
      <c r="B42" s="64"/>
      <c r="C42" s="216"/>
      <c r="D42" s="64"/>
      <c r="E42" s="61"/>
      <c r="F42" s="61"/>
      <c r="G42" s="61"/>
      <c r="H42" s="61"/>
      <c r="I42" s="61"/>
    </row>
    <row r="43" spans="1:9" ht="19" customHeight="1" x14ac:dyDescent="0.35">
      <c r="A43" s="65"/>
      <c r="B43" s="66"/>
      <c r="C43" s="93"/>
      <c r="D43" s="66"/>
      <c r="E43" s="61"/>
      <c r="F43" s="61"/>
      <c r="G43" s="61"/>
      <c r="H43" s="61"/>
      <c r="I43" s="61"/>
    </row>
    <row r="44" spans="1:9" ht="19" customHeight="1" x14ac:dyDescent="0.35">
      <c r="A44" s="108"/>
      <c r="B44" s="112"/>
      <c r="C44" s="307" t="s">
        <v>129</v>
      </c>
      <c r="D44" s="307"/>
      <c r="E44" s="307"/>
      <c r="F44" s="61"/>
      <c r="G44" s="307" t="s">
        <v>130</v>
      </c>
      <c r="H44" s="307"/>
      <c r="I44" s="307"/>
    </row>
    <row r="45" spans="1:9" ht="19" customHeight="1" x14ac:dyDescent="0.35">
      <c r="A45" s="108"/>
      <c r="B45" s="112"/>
      <c r="C45" s="307" t="s">
        <v>128</v>
      </c>
      <c r="D45" s="307"/>
      <c r="E45" s="307"/>
      <c r="F45" s="61"/>
      <c r="G45" s="307" t="s">
        <v>128</v>
      </c>
      <c r="H45" s="307"/>
      <c r="I45" s="307"/>
    </row>
    <row r="46" spans="1:9" ht="20" customHeight="1" x14ac:dyDescent="0.35">
      <c r="A46" s="65"/>
      <c r="B46" s="66"/>
      <c r="C46" s="311" t="s">
        <v>167</v>
      </c>
      <c r="D46" s="311"/>
      <c r="E46" s="311"/>
      <c r="G46" s="311" t="s">
        <v>167</v>
      </c>
      <c r="H46" s="311"/>
      <c r="I46" s="311"/>
    </row>
    <row r="47" spans="1:9" ht="20" customHeight="1" x14ac:dyDescent="0.35">
      <c r="A47" s="52"/>
      <c r="B47" s="67"/>
      <c r="C47" s="312" t="s">
        <v>99</v>
      </c>
      <c r="D47" s="311"/>
      <c r="E47" s="311"/>
      <c r="G47" s="311" t="s">
        <v>99</v>
      </c>
      <c r="H47" s="311"/>
      <c r="I47" s="311"/>
    </row>
    <row r="48" spans="1:9" ht="20" customHeight="1" x14ac:dyDescent="0.35">
      <c r="A48" s="52"/>
      <c r="B48" s="67"/>
      <c r="C48" s="216">
        <v>2024</v>
      </c>
      <c r="D48" s="67"/>
      <c r="E48" s="68" t="s">
        <v>87</v>
      </c>
      <c r="F48" s="69"/>
      <c r="G48" s="68" t="s">
        <v>141</v>
      </c>
      <c r="H48" s="69"/>
      <c r="I48" s="68" t="s">
        <v>87</v>
      </c>
    </row>
    <row r="49" spans="1:9" ht="20" customHeight="1" x14ac:dyDescent="0.35">
      <c r="A49" s="52"/>
      <c r="B49" s="70"/>
      <c r="C49" s="309" t="s">
        <v>4</v>
      </c>
      <c r="D49" s="309"/>
      <c r="E49" s="309"/>
      <c r="F49" s="309"/>
      <c r="G49" s="309"/>
      <c r="H49" s="309"/>
      <c r="I49" s="309"/>
    </row>
    <row r="50" spans="1:9" ht="20" customHeight="1" x14ac:dyDescent="0.35">
      <c r="A50" s="57" t="s">
        <v>123</v>
      </c>
      <c r="B50" s="215"/>
      <c r="C50" s="69"/>
      <c r="D50" s="215"/>
      <c r="E50" s="78"/>
      <c r="F50" s="78"/>
      <c r="G50" s="78"/>
      <c r="H50" s="78"/>
      <c r="I50" s="78"/>
    </row>
    <row r="51" spans="1:9" ht="20" customHeight="1" x14ac:dyDescent="0.35">
      <c r="A51" s="93" t="s">
        <v>111</v>
      </c>
      <c r="B51" s="215"/>
      <c r="C51" s="92">
        <v>504150</v>
      </c>
      <c r="D51" s="174"/>
      <c r="E51" s="92">
        <v>486053</v>
      </c>
      <c r="F51" s="92"/>
      <c r="G51" s="92">
        <v>505686</v>
      </c>
      <c r="H51" s="92"/>
      <c r="I51" s="92">
        <v>486716</v>
      </c>
    </row>
    <row r="52" spans="1:9" ht="20" customHeight="1" x14ac:dyDescent="0.35">
      <c r="A52" s="118" t="s">
        <v>112</v>
      </c>
      <c r="B52" s="215"/>
      <c r="C52" s="178">
        <v>-707</v>
      </c>
      <c r="D52" s="174"/>
      <c r="E52" s="178">
        <v>-305</v>
      </c>
      <c r="F52" s="92"/>
      <c r="G52" s="178">
        <v>0</v>
      </c>
      <c r="H52" s="92"/>
      <c r="I52" s="178">
        <v>0</v>
      </c>
    </row>
    <row r="53" spans="1:9" ht="20" customHeight="1" thickBot="1" x14ac:dyDescent="0.4">
      <c r="A53" s="57"/>
      <c r="B53" s="215"/>
      <c r="C53" s="56">
        <f>C28</f>
        <v>503443</v>
      </c>
      <c r="D53" s="174"/>
      <c r="E53" s="56">
        <f>E28</f>
        <v>485748</v>
      </c>
      <c r="F53" s="177"/>
      <c r="G53" s="56">
        <f>G28</f>
        <v>505686</v>
      </c>
      <c r="H53" s="177"/>
      <c r="I53" s="56">
        <f>I28</f>
        <v>486716</v>
      </c>
    </row>
    <row r="54" spans="1:9" ht="20" customHeight="1" thickTop="1" x14ac:dyDescent="0.35">
      <c r="A54" s="57"/>
      <c r="B54" s="215"/>
      <c r="C54" s="78"/>
      <c r="D54" s="215"/>
      <c r="E54" s="78"/>
      <c r="F54" s="78"/>
      <c r="G54" s="78"/>
      <c r="H54" s="78"/>
      <c r="I54" s="78"/>
    </row>
    <row r="55" spans="1:9" ht="20" customHeight="1" x14ac:dyDescent="0.35">
      <c r="A55" s="57" t="s">
        <v>150</v>
      </c>
      <c r="B55" s="215"/>
      <c r="C55" s="78"/>
      <c r="D55" s="215"/>
      <c r="E55" s="78"/>
      <c r="F55" s="78"/>
      <c r="G55" s="78"/>
      <c r="H55" s="78"/>
      <c r="I55" s="78"/>
    </row>
    <row r="56" spans="1:9" ht="20" customHeight="1" x14ac:dyDescent="0.3">
      <c r="A56" s="93" t="s">
        <v>111</v>
      </c>
      <c r="B56" s="215"/>
      <c r="C56" s="237">
        <f>C58-C57</f>
        <v>502276</v>
      </c>
      <c r="D56" s="215"/>
      <c r="E56" s="78">
        <v>485493</v>
      </c>
      <c r="F56" s="78"/>
      <c r="G56" s="78">
        <v>503812</v>
      </c>
      <c r="H56" s="78"/>
      <c r="I56" s="78">
        <v>486156</v>
      </c>
    </row>
    <row r="57" spans="1:9" ht="20" customHeight="1" x14ac:dyDescent="0.3">
      <c r="A57" s="118" t="s">
        <v>112</v>
      </c>
      <c r="B57" s="215"/>
      <c r="C57" s="238">
        <v>-707</v>
      </c>
      <c r="D57" s="215"/>
      <c r="E57" s="87">
        <v>-305</v>
      </c>
      <c r="F57" s="78"/>
      <c r="G57" s="88">
        <v>0</v>
      </c>
      <c r="H57" s="78"/>
      <c r="I57" s="88">
        <v>0</v>
      </c>
    </row>
    <row r="58" spans="1:9" ht="20" customHeight="1" thickBot="1" x14ac:dyDescent="0.4">
      <c r="A58" s="57"/>
      <c r="B58" s="215"/>
      <c r="C58" s="56">
        <f>C39</f>
        <v>501569</v>
      </c>
      <c r="D58" s="215"/>
      <c r="E58" s="56">
        <f>E39</f>
        <v>485188</v>
      </c>
      <c r="F58" s="57"/>
      <c r="G58" s="56">
        <f>G39</f>
        <v>503812</v>
      </c>
      <c r="H58" s="57"/>
      <c r="I58" s="56">
        <f>I39</f>
        <v>486156</v>
      </c>
    </row>
    <row r="59" spans="1:9" ht="20" customHeight="1" thickTop="1" x14ac:dyDescent="0.35">
      <c r="A59" s="54"/>
      <c r="B59" s="215"/>
      <c r="C59" s="78"/>
      <c r="D59" s="215"/>
      <c r="E59" s="78"/>
      <c r="F59" s="78"/>
      <c r="G59" s="78"/>
      <c r="H59" s="78"/>
      <c r="I59" s="78"/>
    </row>
    <row r="60" spans="1:9" ht="20" customHeight="1" thickBot="1" x14ac:dyDescent="0.4">
      <c r="A60" s="57" t="s">
        <v>166</v>
      </c>
      <c r="B60" s="67"/>
      <c r="C60" s="89">
        <f>C51/1181232.8</f>
        <v>0.42679986536100251</v>
      </c>
      <c r="D60" s="67"/>
      <c r="E60" s="89">
        <f>E51/1181232.8</f>
        <v>0.41147943064229164</v>
      </c>
      <c r="F60" s="90"/>
      <c r="G60" s="89">
        <f>G51/1181232.8</f>
        <v>0.42810020175531865</v>
      </c>
      <c r="H60" s="90"/>
      <c r="I60" s="89">
        <f>I51/1181232.8</f>
        <v>0.41204070865624454</v>
      </c>
    </row>
    <row r="61" spans="1:9" ht="20" customHeight="1" thickTop="1" x14ac:dyDescent="0.35"/>
  </sheetData>
  <mergeCells count="18">
    <mergeCell ref="C9:I9"/>
    <mergeCell ref="G4:I4"/>
    <mergeCell ref="G5:I5"/>
    <mergeCell ref="G6:I6"/>
    <mergeCell ref="G7:I7"/>
    <mergeCell ref="C4:E4"/>
    <mergeCell ref="C5:E5"/>
    <mergeCell ref="C6:E6"/>
    <mergeCell ref="C7:E7"/>
    <mergeCell ref="C44:E44"/>
    <mergeCell ref="C45:E45"/>
    <mergeCell ref="C46:E46"/>
    <mergeCell ref="C47:E47"/>
    <mergeCell ref="C49:I49"/>
    <mergeCell ref="G47:I47"/>
    <mergeCell ref="G44:I44"/>
    <mergeCell ref="G45:I45"/>
    <mergeCell ref="G46:I46"/>
  </mergeCells>
  <pageMargins left="0.8" right="0.8" top="0.48" bottom="0.5" header="0.5" footer="0.5"/>
  <pageSetup paperSize="9" scale="74" firstPageNumber="8" fitToHeight="2" orientation="portrait" useFirstPageNumber="1" r:id="rId1"/>
  <headerFooter>
    <oddFooter>&amp;L&amp;"Times New Roman,Regular"  The accompanying notes are an integral part of the interim financial statements.
&amp;C&amp;"Times New Roman,Regular"&amp;P</oddFooter>
  </headerFooter>
  <rowBreaks count="1" manualBreakCount="1">
    <brk id="40" max="8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D1148D-FD05-426E-B301-6EC1B2722014}">
  <sheetPr>
    <tabColor rgb="FF00B050"/>
    <pageSetUpPr fitToPage="1"/>
  </sheetPr>
  <dimension ref="A1:R112"/>
  <sheetViews>
    <sheetView showGridLines="0" view="pageBreakPreview" topLeftCell="A16" zoomScale="80" zoomScaleNormal="70" zoomScaleSheetLayoutView="80" workbookViewId="0">
      <selection activeCell="A36" sqref="A36"/>
    </sheetView>
  </sheetViews>
  <sheetFormatPr defaultColWidth="9.81640625" defaultRowHeight="18.75" customHeight="1" x14ac:dyDescent="0.3"/>
  <cols>
    <col min="1" max="1" width="46.54296875" style="7" customWidth="1"/>
    <col min="2" max="2" width="5.36328125" style="7" bestFit="1" customWidth="1"/>
    <col min="3" max="3" width="12.1796875" style="16" customWidth="1"/>
    <col min="4" max="4" width="1.1796875" style="16" customWidth="1"/>
    <col min="5" max="5" width="11.81640625" style="16" customWidth="1"/>
    <col min="6" max="6" width="1.453125" style="7" customWidth="1"/>
    <col min="7" max="7" width="10.54296875" style="7" customWidth="1"/>
    <col min="8" max="8" width="1.453125" style="7" customWidth="1"/>
    <col min="9" max="9" width="14.08984375" style="7" customWidth="1"/>
    <col min="10" max="10" width="1.453125" style="7" customWidth="1"/>
    <col min="11" max="11" width="19.81640625" style="7" customWidth="1"/>
    <col min="12" max="12" width="1.453125" style="7" customWidth="1"/>
    <col min="13" max="13" width="15.81640625" style="7" customWidth="1"/>
    <col min="14" max="14" width="1.453125" style="7" customWidth="1"/>
    <col min="15" max="15" width="14.08984375" style="7" customWidth="1"/>
    <col min="16" max="16" width="1.453125" style="7" customWidth="1"/>
    <col min="17" max="17" width="12.08984375" style="7" customWidth="1"/>
    <col min="18" max="18" width="12.81640625" style="7" customWidth="1"/>
    <col min="19" max="19" width="2.81640625" style="7" customWidth="1"/>
    <col min="20" max="20" width="12.81640625" style="7" customWidth="1"/>
    <col min="21" max="16384" width="9.81640625" style="7"/>
  </cols>
  <sheetData>
    <row r="1" spans="1:18" ht="18.75" customHeight="1" x14ac:dyDescent="0.35">
      <c r="A1" s="2" t="s">
        <v>132</v>
      </c>
      <c r="B1" s="3"/>
      <c r="C1" s="4"/>
      <c r="D1" s="4"/>
      <c r="E1" s="4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6"/>
    </row>
    <row r="2" spans="1:18" ht="18.75" customHeight="1" x14ac:dyDescent="0.3">
      <c r="A2" s="8" t="s">
        <v>134</v>
      </c>
      <c r="B2" s="9"/>
      <c r="C2" s="10"/>
      <c r="D2" s="10"/>
      <c r="E2" s="10"/>
      <c r="F2" s="9"/>
      <c r="G2" s="9"/>
      <c r="H2" s="9"/>
      <c r="I2" s="9"/>
      <c r="J2" s="9"/>
      <c r="K2" s="9"/>
      <c r="L2" s="9"/>
      <c r="M2" s="9"/>
      <c r="N2" s="9"/>
      <c r="O2" s="9"/>
      <c r="P2" s="9"/>
      <c r="Q2" s="9"/>
    </row>
    <row r="3" spans="1:18" s="20" customFormat="1" ht="18.75" customHeight="1" x14ac:dyDescent="0.3">
      <c r="A3" s="11"/>
      <c r="B3" s="5"/>
      <c r="C3" s="12"/>
      <c r="D3" s="12"/>
      <c r="E3" s="12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</row>
    <row r="4" spans="1:18" s="20" customFormat="1" ht="18.75" customHeight="1" x14ac:dyDescent="0.3">
      <c r="A4" s="11"/>
      <c r="B4" s="5"/>
      <c r="C4" s="313" t="s">
        <v>91</v>
      </c>
      <c r="D4" s="313"/>
      <c r="E4" s="313"/>
      <c r="F4" s="313"/>
      <c r="G4" s="313"/>
      <c r="H4" s="313"/>
      <c r="I4" s="313"/>
      <c r="J4" s="313"/>
      <c r="K4" s="313"/>
      <c r="L4" s="313"/>
      <c r="M4" s="313"/>
      <c r="N4" s="313"/>
      <c r="O4" s="313"/>
      <c r="P4" s="313"/>
      <c r="Q4" s="313"/>
    </row>
    <row r="5" spans="1:18" s="20" customFormat="1" ht="18.75" customHeight="1" x14ac:dyDescent="0.3">
      <c r="A5" s="11"/>
      <c r="B5" s="5"/>
      <c r="C5" s="12"/>
      <c r="D5" s="12"/>
      <c r="E5" s="12"/>
      <c r="F5" s="5"/>
      <c r="G5" s="5"/>
      <c r="H5" s="5"/>
      <c r="I5" s="21"/>
      <c r="J5" s="5"/>
      <c r="K5" s="21" t="s">
        <v>51</v>
      </c>
      <c r="L5" s="5"/>
      <c r="M5" s="44"/>
      <c r="N5" s="5"/>
      <c r="O5" s="44"/>
      <c r="P5" s="5"/>
      <c r="Q5" s="5"/>
    </row>
    <row r="6" spans="1:18" s="20" customFormat="1" ht="18.75" customHeight="1" x14ac:dyDescent="0.3">
      <c r="A6" s="11"/>
      <c r="B6" s="5"/>
      <c r="C6" s="12"/>
      <c r="D6" s="12"/>
      <c r="E6" s="12"/>
      <c r="F6" s="5"/>
      <c r="G6" s="314" t="s">
        <v>34</v>
      </c>
      <c r="H6" s="315"/>
      <c r="I6" s="315"/>
      <c r="J6" s="22"/>
      <c r="K6" s="23" t="s">
        <v>168</v>
      </c>
      <c r="L6" s="22"/>
      <c r="M6" s="45"/>
      <c r="N6" s="22"/>
      <c r="O6" s="45"/>
      <c r="P6" s="5"/>
      <c r="Q6" s="5"/>
    </row>
    <row r="7" spans="1:18" s="20" customFormat="1" ht="18.75" customHeight="1" x14ac:dyDescent="0.3">
      <c r="C7" s="197" t="s">
        <v>52</v>
      </c>
      <c r="D7" s="197"/>
      <c r="E7" s="197" t="s">
        <v>84</v>
      </c>
      <c r="F7" s="198"/>
      <c r="G7" s="199"/>
      <c r="H7" s="199"/>
      <c r="I7" s="199"/>
      <c r="J7" s="199"/>
      <c r="K7" s="200"/>
      <c r="L7" s="199"/>
      <c r="M7" s="200" t="s">
        <v>126</v>
      </c>
      <c r="N7" s="199"/>
      <c r="O7" s="199"/>
      <c r="P7" s="198"/>
      <c r="Q7" s="199"/>
    </row>
    <row r="8" spans="1:18" s="20" customFormat="1" ht="18.75" customHeight="1" x14ac:dyDescent="0.3">
      <c r="C8" s="197" t="s">
        <v>54</v>
      </c>
      <c r="D8" s="197"/>
      <c r="E8" s="197" t="s">
        <v>152</v>
      </c>
      <c r="F8" s="201"/>
      <c r="G8" s="197" t="s">
        <v>55</v>
      </c>
      <c r="H8" s="201"/>
      <c r="I8" s="201"/>
      <c r="J8" s="201"/>
      <c r="K8" s="201" t="s">
        <v>56</v>
      </c>
      <c r="L8" s="201"/>
      <c r="M8" s="201" t="s">
        <v>125</v>
      </c>
      <c r="N8" s="201"/>
      <c r="O8" s="201" t="s">
        <v>116</v>
      </c>
      <c r="P8" s="201"/>
      <c r="Q8" s="197" t="s">
        <v>53</v>
      </c>
    </row>
    <row r="9" spans="1:18" s="20" customFormat="1" ht="18.75" customHeight="1" x14ac:dyDescent="0.3">
      <c r="B9" s="1" t="s">
        <v>2</v>
      </c>
      <c r="C9" s="197" t="s">
        <v>57</v>
      </c>
      <c r="D9" s="197"/>
      <c r="E9" s="202" t="s">
        <v>153</v>
      </c>
      <c r="F9" s="200"/>
      <c r="G9" s="197" t="s">
        <v>58</v>
      </c>
      <c r="H9" s="200"/>
      <c r="I9" s="197" t="s">
        <v>59</v>
      </c>
      <c r="J9" s="197"/>
      <c r="K9" s="197" t="s">
        <v>58</v>
      </c>
      <c r="L9" s="197"/>
      <c r="M9" s="197" t="s">
        <v>124</v>
      </c>
      <c r="N9" s="197"/>
      <c r="O9" s="197" t="s">
        <v>115</v>
      </c>
      <c r="P9" s="200"/>
      <c r="Q9" s="197" t="s">
        <v>60</v>
      </c>
    </row>
    <row r="10" spans="1:18" s="20" customFormat="1" ht="18.75" customHeight="1" x14ac:dyDescent="0.3">
      <c r="C10" s="316" t="s">
        <v>4</v>
      </c>
      <c r="D10" s="316"/>
      <c r="E10" s="316"/>
      <c r="F10" s="316"/>
      <c r="G10" s="316"/>
      <c r="H10" s="316"/>
      <c r="I10" s="316"/>
      <c r="J10" s="316"/>
      <c r="K10" s="316"/>
      <c r="L10" s="316"/>
      <c r="M10" s="316"/>
      <c r="N10" s="316"/>
      <c r="O10" s="316"/>
      <c r="P10" s="316"/>
      <c r="Q10" s="316"/>
    </row>
    <row r="11" spans="1:18" s="24" customFormat="1" ht="19" customHeight="1" x14ac:dyDescent="0.35">
      <c r="A11" s="18" t="s">
        <v>107</v>
      </c>
      <c r="C11" s="14"/>
      <c r="D11" s="14"/>
      <c r="E11" s="14"/>
      <c r="F11" s="14"/>
      <c r="G11" s="14"/>
      <c r="H11" s="14"/>
      <c r="I11" s="14"/>
      <c r="J11" s="14"/>
      <c r="K11" s="14"/>
      <c r="L11" s="14"/>
      <c r="M11" s="14"/>
      <c r="N11" s="14"/>
      <c r="O11" s="14"/>
      <c r="P11" s="14"/>
      <c r="Q11" s="14"/>
    </row>
    <row r="12" spans="1:18" s="24" customFormat="1" ht="19" customHeight="1" x14ac:dyDescent="0.35">
      <c r="A12" s="13" t="s">
        <v>88</v>
      </c>
      <c r="C12" s="27">
        <v>6142411</v>
      </c>
      <c r="D12" s="27"/>
      <c r="E12" s="27">
        <v>1448520</v>
      </c>
      <c r="F12" s="27"/>
      <c r="G12" s="27">
        <v>614241</v>
      </c>
      <c r="H12" s="27"/>
      <c r="I12" s="27">
        <v>1577518</v>
      </c>
      <c r="J12" s="27"/>
      <c r="K12" s="27">
        <v>-10990</v>
      </c>
      <c r="L12" s="27"/>
      <c r="M12" s="27">
        <f>SUM(C12:K12)</f>
        <v>9771700</v>
      </c>
      <c r="N12" s="27"/>
      <c r="O12" s="27">
        <v>0</v>
      </c>
      <c r="P12" s="27"/>
      <c r="Q12" s="27">
        <f t="shared" ref="Q12" si="0">M12+O12</f>
        <v>9771700</v>
      </c>
    </row>
    <row r="13" spans="1:18" s="24" customFormat="1" ht="19" customHeight="1" x14ac:dyDescent="0.35">
      <c r="C13" s="28"/>
      <c r="D13" s="28"/>
      <c r="E13" s="28"/>
    </row>
    <row r="14" spans="1:18" s="24" customFormat="1" ht="19" customHeight="1" x14ac:dyDescent="0.35">
      <c r="A14" s="13" t="s">
        <v>83</v>
      </c>
      <c r="C14" s="41"/>
      <c r="D14" s="41"/>
      <c r="E14" s="41"/>
      <c r="F14" s="28"/>
      <c r="G14" s="28"/>
      <c r="H14" s="28"/>
      <c r="I14" s="28"/>
      <c r="J14" s="28"/>
      <c r="K14" s="28"/>
      <c r="L14" s="28"/>
      <c r="M14" s="28"/>
      <c r="N14" s="28"/>
      <c r="O14" s="28"/>
      <c r="P14" s="28"/>
      <c r="Q14" s="28"/>
      <c r="R14" s="28"/>
    </row>
    <row r="15" spans="1:18" s="24" customFormat="1" ht="19" customHeight="1" x14ac:dyDescent="0.35">
      <c r="A15" s="25" t="s">
        <v>117</v>
      </c>
      <c r="B15" s="19">
        <v>7</v>
      </c>
      <c r="C15" s="180">
        <v>0</v>
      </c>
      <c r="D15" s="180"/>
      <c r="E15" s="180">
        <v>0</v>
      </c>
      <c r="F15" s="180"/>
      <c r="G15" s="180">
        <v>0</v>
      </c>
      <c r="H15" s="32"/>
      <c r="I15" s="48">
        <v>-1452916</v>
      </c>
      <c r="J15" s="48"/>
      <c r="K15" s="31">
        <v>0</v>
      </c>
      <c r="L15" s="48"/>
      <c r="M15" s="31">
        <f>SUM(C15:K15)</f>
        <v>-1452916</v>
      </c>
      <c r="N15" s="181"/>
      <c r="O15" s="31">
        <v>0</v>
      </c>
      <c r="P15" s="32"/>
      <c r="Q15" s="31">
        <f>M15+O15</f>
        <v>-1452916</v>
      </c>
      <c r="R15" s="32"/>
    </row>
    <row r="16" spans="1:18" ht="18.75" customHeight="1" x14ac:dyDescent="0.3">
      <c r="A16" s="7" t="s">
        <v>118</v>
      </c>
      <c r="C16" s="36">
        <v>0</v>
      </c>
      <c r="D16" s="31"/>
      <c r="E16" s="36">
        <v>0</v>
      </c>
      <c r="F16" s="32"/>
      <c r="G16" s="36">
        <v>0</v>
      </c>
      <c r="I16" s="36">
        <v>0</v>
      </c>
      <c r="K16" s="182">
        <v>0</v>
      </c>
      <c r="L16" s="179"/>
      <c r="M16" s="182">
        <f>SUM(C16:K16)</f>
        <v>0</v>
      </c>
      <c r="N16" s="179"/>
      <c r="O16" s="182">
        <v>12600</v>
      </c>
      <c r="P16" s="179"/>
      <c r="Q16" s="182">
        <f>M16+O16</f>
        <v>12600</v>
      </c>
    </row>
    <row r="17" spans="1:18" s="24" customFormat="1" ht="19" customHeight="1" x14ac:dyDescent="0.3">
      <c r="A17" s="13" t="s">
        <v>120</v>
      </c>
      <c r="C17" s="16"/>
      <c r="D17" s="16"/>
      <c r="E17" s="16"/>
      <c r="F17" s="7"/>
      <c r="G17" s="7"/>
      <c r="H17" s="7"/>
      <c r="I17" s="7"/>
      <c r="J17" s="7"/>
      <c r="K17" s="7"/>
      <c r="L17" s="7"/>
      <c r="M17" s="7"/>
      <c r="N17" s="7"/>
      <c r="O17" s="7"/>
      <c r="P17" s="7"/>
      <c r="Q17" s="7"/>
      <c r="R17" s="32"/>
    </row>
    <row r="18" spans="1:18" s="24" customFormat="1" ht="19" customHeight="1" x14ac:dyDescent="0.35">
      <c r="A18" s="15" t="s">
        <v>119</v>
      </c>
      <c r="C18" s="43">
        <f>SUM(C15:C16)</f>
        <v>0</v>
      </c>
      <c r="D18" s="31"/>
      <c r="E18" s="43">
        <f>SUM(E15:E16)</f>
        <v>0</v>
      </c>
      <c r="F18" s="32"/>
      <c r="G18" s="43">
        <f>SUM(G15:G16)</f>
        <v>0</v>
      </c>
      <c r="H18" s="32"/>
      <c r="I18" s="43">
        <f>SUM(I15:I16)</f>
        <v>-1452916</v>
      </c>
      <c r="J18" s="32"/>
      <c r="K18" s="43">
        <f>SUM(K15:K16)</f>
        <v>0</v>
      </c>
      <c r="L18" s="32"/>
      <c r="M18" s="43">
        <f>SUM(M15:M16)</f>
        <v>-1452916</v>
      </c>
      <c r="N18" s="30"/>
      <c r="O18" s="43">
        <f>SUM(O15:O16)</f>
        <v>12600</v>
      </c>
      <c r="P18" s="32"/>
      <c r="Q18" s="43">
        <f>M18+O18</f>
        <v>-1440316</v>
      </c>
      <c r="R18" s="32"/>
    </row>
    <row r="19" spans="1:18" s="24" customFormat="1" ht="19" customHeight="1" x14ac:dyDescent="0.35">
      <c r="A19" s="25"/>
      <c r="C19" s="31"/>
      <c r="D19" s="31"/>
      <c r="E19" s="31"/>
      <c r="F19" s="32"/>
      <c r="G19" s="31"/>
      <c r="H19" s="32"/>
      <c r="I19" s="32"/>
      <c r="J19" s="32"/>
      <c r="K19" s="31"/>
      <c r="L19" s="32"/>
      <c r="M19" s="31"/>
      <c r="N19" s="33"/>
      <c r="O19" s="32"/>
      <c r="P19" s="32"/>
      <c r="Q19" s="32"/>
    </row>
    <row r="20" spans="1:18" s="24" customFormat="1" ht="19" customHeight="1" x14ac:dyDescent="0.35">
      <c r="A20" s="210" t="s">
        <v>155</v>
      </c>
      <c r="B20" s="15"/>
      <c r="C20" s="29"/>
      <c r="D20" s="29"/>
      <c r="E20" s="29"/>
      <c r="F20" s="30"/>
      <c r="G20" s="29"/>
      <c r="H20" s="30"/>
      <c r="I20" s="49"/>
      <c r="J20" s="49"/>
      <c r="K20" s="50"/>
      <c r="L20" s="49"/>
      <c r="M20" s="50"/>
      <c r="N20" s="48"/>
      <c r="O20" s="49"/>
      <c r="P20" s="30"/>
      <c r="Q20" s="30"/>
    </row>
    <row r="21" spans="1:18" s="24" customFormat="1" ht="19" customHeight="1" x14ac:dyDescent="0.35">
      <c r="A21" s="209" t="s">
        <v>154</v>
      </c>
      <c r="C21" s="31">
        <v>0</v>
      </c>
      <c r="D21" s="31"/>
      <c r="E21" s="31">
        <v>0</v>
      </c>
      <c r="F21" s="32"/>
      <c r="G21" s="31">
        <v>0</v>
      </c>
      <c r="H21" s="32"/>
      <c r="I21" s="46">
        <v>486053</v>
      </c>
      <c r="J21" s="33"/>
      <c r="K21" s="34">
        <v>0</v>
      </c>
      <c r="L21" s="33"/>
      <c r="M21" s="34">
        <f t="shared" ref="M21:M22" si="1">SUM(C21:K21)</f>
        <v>486053</v>
      </c>
      <c r="N21" s="51"/>
      <c r="O21" s="46">
        <f>'PL6M 10-11'!E57</f>
        <v>-305</v>
      </c>
      <c r="P21" s="32"/>
      <c r="Q21" s="35">
        <f t="shared" ref="Q21:Q23" si="2">M21+O21</f>
        <v>485748</v>
      </c>
    </row>
    <row r="22" spans="1:18" s="24" customFormat="1" ht="19" customHeight="1" x14ac:dyDescent="0.35">
      <c r="A22" s="25" t="s">
        <v>176</v>
      </c>
      <c r="C22" s="36">
        <v>0</v>
      </c>
      <c r="D22" s="31"/>
      <c r="E22" s="31">
        <v>0</v>
      </c>
      <c r="F22" s="32"/>
      <c r="G22" s="36">
        <v>0</v>
      </c>
      <c r="H22" s="32"/>
      <c r="I22" s="47">
        <v>0</v>
      </c>
      <c r="J22" s="48"/>
      <c r="K22" s="46">
        <v>-560</v>
      </c>
      <c r="L22" s="48"/>
      <c r="M22" s="46">
        <f t="shared" si="1"/>
        <v>-560</v>
      </c>
      <c r="N22" s="37"/>
      <c r="O22" s="35">
        <v>0</v>
      </c>
      <c r="P22" s="32"/>
      <c r="Q22" s="35">
        <f t="shared" si="2"/>
        <v>-560</v>
      </c>
    </row>
    <row r="23" spans="1:18" s="24" customFormat="1" ht="19" customHeight="1" x14ac:dyDescent="0.35">
      <c r="A23" s="210" t="s">
        <v>156</v>
      </c>
      <c r="B23" s="15"/>
      <c r="C23" s="42">
        <f>SUM(C21:C22)</f>
        <v>0</v>
      </c>
      <c r="D23" s="29"/>
      <c r="E23" s="42">
        <f>SUM(E21:E22)</f>
        <v>0</v>
      </c>
      <c r="F23" s="30"/>
      <c r="G23" s="42">
        <f>SUM(G21:G22)</f>
        <v>0</v>
      </c>
      <c r="H23" s="37"/>
      <c r="I23" s="42">
        <f>SUM(I21:I22)</f>
        <v>486053</v>
      </c>
      <c r="J23" s="37"/>
      <c r="K23" s="42">
        <f>SUM(K21:K22)</f>
        <v>-560</v>
      </c>
      <c r="L23" s="37"/>
      <c r="M23" s="42">
        <f>SUM(M21:M22)</f>
        <v>485493</v>
      </c>
      <c r="N23" s="37"/>
      <c r="O23" s="42">
        <f>SUM(O21:O22)</f>
        <v>-305</v>
      </c>
      <c r="P23" s="37"/>
      <c r="Q23" s="42">
        <f t="shared" si="2"/>
        <v>485188</v>
      </c>
    </row>
    <row r="24" spans="1:18" s="20" customFormat="1" ht="19" customHeight="1" x14ac:dyDescent="0.3">
      <c r="A24" s="13"/>
      <c r="B24" s="15"/>
      <c r="C24" s="29"/>
      <c r="D24" s="29"/>
      <c r="E24" s="29"/>
      <c r="F24" s="32"/>
      <c r="G24" s="29"/>
      <c r="H24" s="37"/>
      <c r="I24" s="38"/>
      <c r="J24" s="37"/>
      <c r="K24" s="38"/>
      <c r="L24" s="37"/>
      <c r="M24" s="38"/>
      <c r="N24" s="37"/>
      <c r="O24" s="38"/>
      <c r="P24" s="37"/>
      <c r="Q24" s="38"/>
    </row>
    <row r="25" spans="1:18" s="20" customFormat="1" ht="19" customHeight="1" thickBot="1" x14ac:dyDescent="0.35">
      <c r="A25" s="13" t="s">
        <v>97</v>
      </c>
      <c r="B25" s="24"/>
      <c r="C25" s="39">
        <f>+C12+C18+C23</f>
        <v>6142411</v>
      </c>
      <c r="D25" s="38"/>
      <c r="E25" s="39">
        <f>+E12+E18+E23</f>
        <v>1448520</v>
      </c>
      <c r="F25" s="24"/>
      <c r="G25" s="39">
        <f>+G12+G18+G23</f>
        <v>614241</v>
      </c>
      <c r="H25" s="40"/>
      <c r="I25" s="39">
        <f>+I12+I18+I23</f>
        <v>610655</v>
      </c>
      <c r="J25" s="37"/>
      <c r="K25" s="39">
        <f>+K12+K18+K23</f>
        <v>-11550</v>
      </c>
      <c r="L25" s="37"/>
      <c r="M25" s="39">
        <f>SUM(C25:K25)</f>
        <v>8804277</v>
      </c>
      <c r="O25" s="39">
        <f>+O12+O18+O23</f>
        <v>12295</v>
      </c>
      <c r="P25" s="24"/>
      <c r="Q25" s="39">
        <f t="shared" ref="Q25" si="3">M25+O25</f>
        <v>8816572</v>
      </c>
    </row>
    <row r="26" spans="1:18" s="20" customFormat="1" ht="18.75" customHeight="1" thickTop="1" x14ac:dyDescent="0.3">
      <c r="C26" s="26"/>
      <c r="D26" s="26"/>
      <c r="E26" s="26"/>
    </row>
    <row r="27" spans="1:18" s="20" customFormat="1" ht="18.75" customHeight="1" x14ac:dyDescent="0.3">
      <c r="C27" s="26"/>
      <c r="D27" s="26"/>
      <c r="E27" s="26"/>
      <c r="Q27" s="142"/>
    </row>
    <row r="28" spans="1:18" s="20" customFormat="1" ht="18.75" customHeight="1" x14ac:dyDescent="0.3">
      <c r="C28" s="26"/>
      <c r="D28" s="26"/>
      <c r="E28" s="26"/>
      <c r="G28" s="17"/>
    </row>
    <row r="29" spans="1:18" s="20" customFormat="1" ht="18.75" customHeight="1" x14ac:dyDescent="0.3">
      <c r="C29" s="26"/>
      <c r="D29" s="26"/>
      <c r="E29" s="26"/>
    </row>
    <row r="30" spans="1:18" s="20" customFormat="1" ht="18.75" customHeight="1" x14ac:dyDescent="0.3">
      <c r="C30" s="26"/>
      <c r="D30" s="26"/>
      <c r="E30" s="26"/>
    </row>
    <row r="31" spans="1:18" s="20" customFormat="1" ht="18.75" customHeight="1" x14ac:dyDescent="0.3">
      <c r="C31" s="26"/>
      <c r="D31" s="26"/>
      <c r="E31" s="26"/>
    </row>
    <row r="32" spans="1:18" s="20" customFormat="1" ht="18.75" customHeight="1" x14ac:dyDescent="0.3">
      <c r="C32" s="26"/>
      <c r="D32" s="26"/>
      <c r="E32" s="26"/>
    </row>
    <row r="33" spans="3:5" s="20" customFormat="1" ht="18.75" customHeight="1" x14ac:dyDescent="0.3">
      <c r="C33" s="26"/>
      <c r="D33" s="26"/>
      <c r="E33" s="26"/>
    </row>
    <row r="34" spans="3:5" s="20" customFormat="1" ht="18.75" customHeight="1" x14ac:dyDescent="0.3">
      <c r="C34" s="26"/>
      <c r="D34" s="26"/>
      <c r="E34" s="26"/>
    </row>
    <row r="35" spans="3:5" s="20" customFormat="1" ht="18.75" customHeight="1" x14ac:dyDescent="0.3">
      <c r="C35" s="26"/>
      <c r="D35" s="26"/>
      <c r="E35" s="26"/>
    </row>
    <row r="36" spans="3:5" s="20" customFormat="1" ht="18.75" customHeight="1" x14ac:dyDescent="0.3">
      <c r="C36" s="26"/>
      <c r="D36" s="26"/>
      <c r="E36" s="26"/>
    </row>
    <row r="37" spans="3:5" s="20" customFormat="1" ht="18.75" customHeight="1" x14ac:dyDescent="0.3">
      <c r="C37" s="26"/>
      <c r="D37" s="26"/>
      <c r="E37" s="26"/>
    </row>
    <row r="38" spans="3:5" s="20" customFormat="1" ht="18.75" customHeight="1" x14ac:dyDescent="0.3">
      <c r="C38" s="26"/>
      <c r="D38" s="26"/>
      <c r="E38" s="26"/>
    </row>
    <row r="39" spans="3:5" s="20" customFormat="1" ht="18.75" customHeight="1" x14ac:dyDescent="0.3">
      <c r="C39" s="26"/>
      <c r="D39" s="26"/>
      <c r="E39" s="26"/>
    </row>
    <row r="40" spans="3:5" s="20" customFormat="1" ht="18.75" customHeight="1" x14ac:dyDescent="0.3">
      <c r="C40" s="26"/>
      <c r="D40" s="26"/>
      <c r="E40" s="26"/>
    </row>
    <row r="41" spans="3:5" s="20" customFormat="1" ht="18.75" customHeight="1" x14ac:dyDescent="0.3">
      <c r="C41" s="26"/>
      <c r="D41" s="26"/>
      <c r="E41" s="26"/>
    </row>
    <row r="42" spans="3:5" s="20" customFormat="1" ht="18.75" customHeight="1" x14ac:dyDescent="0.3">
      <c r="C42" s="26"/>
      <c r="D42" s="26"/>
      <c r="E42" s="26"/>
    </row>
    <row r="43" spans="3:5" s="20" customFormat="1" ht="18.75" customHeight="1" x14ac:dyDescent="0.3">
      <c r="C43" s="26"/>
      <c r="D43" s="26"/>
      <c r="E43" s="26"/>
    </row>
    <row r="44" spans="3:5" s="20" customFormat="1" ht="18.75" customHeight="1" x14ac:dyDescent="0.3">
      <c r="C44" s="26"/>
      <c r="D44" s="26"/>
      <c r="E44" s="26"/>
    </row>
    <row r="45" spans="3:5" s="20" customFormat="1" ht="18.75" customHeight="1" x14ac:dyDescent="0.3">
      <c r="C45" s="26"/>
      <c r="D45" s="26"/>
      <c r="E45" s="26"/>
    </row>
    <row r="46" spans="3:5" s="20" customFormat="1" ht="18.75" customHeight="1" x14ac:dyDescent="0.3">
      <c r="C46" s="26"/>
      <c r="D46" s="26"/>
      <c r="E46" s="26"/>
    </row>
    <row r="47" spans="3:5" s="20" customFormat="1" ht="18.75" customHeight="1" x14ac:dyDescent="0.3">
      <c r="C47" s="26"/>
      <c r="D47" s="26"/>
      <c r="E47" s="26"/>
    </row>
    <row r="48" spans="3:5" s="20" customFormat="1" ht="18.75" customHeight="1" x14ac:dyDescent="0.3">
      <c r="C48" s="26"/>
      <c r="D48" s="26"/>
      <c r="E48" s="26"/>
    </row>
    <row r="49" spans="3:5" s="20" customFormat="1" ht="18.75" customHeight="1" x14ac:dyDescent="0.3">
      <c r="C49" s="26"/>
      <c r="D49" s="26"/>
      <c r="E49" s="26"/>
    </row>
    <row r="50" spans="3:5" s="20" customFormat="1" ht="18.75" customHeight="1" x14ac:dyDescent="0.3">
      <c r="C50" s="26"/>
      <c r="D50" s="26"/>
      <c r="E50" s="26"/>
    </row>
    <row r="51" spans="3:5" s="20" customFormat="1" ht="18.75" customHeight="1" x14ac:dyDescent="0.3">
      <c r="C51" s="26"/>
      <c r="D51" s="26"/>
      <c r="E51" s="26"/>
    </row>
    <row r="52" spans="3:5" s="20" customFormat="1" ht="18.75" customHeight="1" x14ac:dyDescent="0.3">
      <c r="C52" s="26"/>
      <c r="D52" s="26"/>
      <c r="E52" s="26"/>
    </row>
    <row r="53" spans="3:5" s="20" customFormat="1" ht="18.75" customHeight="1" x14ac:dyDescent="0.3">
      <c r="C53" s="26"/>
      <c r="D53" s="26"/>
      <c r="E53" s="26"/>
    </row>
    <row r="54" spans="3:5" s="20" customFormat="1" ht="18.75" customHeight="1" x14ac:dyDescent="0.3">
      <c r="C54" s="26"/>
      <c r="D54" s="26"/>
      <c r="E54" s="26"/>
    </row>
    <row r="55" spans="3:5" s="20" customFormat="1" ht="18.75" customHeight="1" x14ac:dyDescent="0.3">
      <c r="C55" s="26"/>
      <c r="D55" s="26"/>
      <c r="E55" s="26"/>
    </row>
    <row r="56" spans="3:5" s="20" customFormat="1" ht="18.75" customHeight="1" x14ac:dyDescent="0.3">
      <c r="C56" s="26"/>
      <c r="D56" s="26"/>
      <c r="E56" s="26"/>
    </row>
    <row r="57" spans="3:5" s="20" customFormat="1" ht="18.75" customHeight="1" x14ac:dyDescent="0.3">
      <c r="C57" s="26"/>
      <c r="D57" s="26"/>
      <c r="E57" s="26"/>
    </row>
    <row r="58" spans="3:5" s="20" customFormat="1" ht="18.75" customHeight="1" x14ac:dyDescent="0.3">
      <c r="C58" s="26"/>
      <c r="D58" s="26"/>
      <c r="E58" s="26"/>
    </row>
    <row r="59" spans="3:5" s="20" customFormat="1" ht="18.75" customHeight="1" x14ac:dyDescent="0.3">
      <c r="C59" s="26"/>
      <c r="D59" s="26"/>
      <c r="E59" s="26"/>
    </row>
    <row r="60" spans="3:5" s="20" customFormat="1" ht="18.75" customHeight="1" x14ac:dyDescent="0.3">
      <c r="C60" s="26"/>
      <c r="D60" s="26"/>
      <c r="E60" s="26"/>
    </row>
    <row r="61" spans="3:5" s="20" customFormat="1" ht="18.75" customHeight="1" x14ac:dyDescent="0.3">
      <c r="C61" s="26"/>
      <c r="D61" s="26"/>
      <c r="E61" s="26"/>
    </row>
    <row r="62" spans="3:5" s="20" customFormat="1" ht="18.75" customHeight="1" x14ac:dyDescent="0.3">
      <c r="C62" s="26"/>
      <c r="D62" s="26"/>
      <c r="E62" s="26"/>
    </row>
    <row r="63" spans="3:5" s="20" customFormat="1" ht="18.75" customHeight="1" x14ac:dyDescent="0.3">
      <c r="C63" s="26"/>
      <c r="D63" s="26"/>
      <c r="E63" s="26"/>
    </row>
    <row r="64" spans="3:5" s="20" customFormat="1" ht="18.75" customHeight="1" x14ac:dyDescent="0.3">
      <c r="C64" s="26"/>
      <c r="D64" s="26"/>
      <c r="E64" s="26"/>
    </row>
    <row r="65" spans="3:5" s="20" customFormat="1" ht="18.75" customHeight="1" x14ac:dyDescent="0.3">
      <c r="C65" s="26"/>
      <c r="D65" s="26"/>
      <c r="E65" s="26"/>
    </row>
    <row r="66" spans="3:5" s="20" customFormat="1" ht="18.75" customHeight="1" x14ac:dyDescent="0.3">
      <c r="C66" s="26"/>
      <c r="D66" s="26"/>
      <c r="E66" s="26"/>
    </row>
    <row r="67" spans="3:5" s="20" customFormat="1" ht="18.75" customHeight="1" x14ac:dyDescent="0.3">
      <c r="C67" s="26"/>
      <c r="D67" s="26"/>
      <c r="E67" s="26"/>
    </row>
    <row r="68" spans="3:5" s="20" customFormat="1" ht="18.75" customHeight="1" x14ac:dyDescent="0.3">
      <c r="C68" s="26"/>
      <c r="D68" s="26"/>
      <c r="E68" s="26"/>
    </row>
    <row r="69" spans="3:5" s="20" customFormat="1" ht="18.75" customHeight="1" x14ac:dyDescent="0.3">
      <c r="C69" s="26"/>
      <c r="D69" s="26"/>
      <c r="E69" s="26"/>
    </row>
    <row r="70" spans="3:5" s="20" customFormat="1" ht="18.75" customHeight="1" x14ac:dyDescent="0.3">
      <c r="C70" s="26"/>
      <c r="D70" s="26"/>
      <c r="E70" s="26"/>
    </row>
    <row r="71" spans="3:5" s="20" customFormat="1" ht="18.75" customHeight="1" x14ac:dyDescent="0.3">
      <c r="C71" s="26"/>
      <c r="D71" s="26"/>
      <c r="E71" s="26"/>
    </row>
    <row r="72" spans="3:5" s="20" customFormat="1" ht="18.75" customHeight="1" x14ac:dyDescent="0.3">
      <c r="C72" s="26"/>
      <c r="D72" s="26"/>
      <c r="E72" s="26"/>
    </row>
    <row r="73" spans="3:5" s="20" customFormat="1" ht="18.75" customHeight="1" x14ac:dyDescent="0.3">
      <c r="C73" s="26"/>
      <c r="D73" s="26"/>
      <c r="E73" s="26"/>
    </row>
    <row r="74" spans="3:5" s="20" customFormat="1" ht="18.75" customHeight="1" x14ac:dyDescent="0.3">
      <c r="C74" s="26"/>
      <c r="D74" s="26"/>
      <c r="E74" s="26"/>
    </row>
    <row r="75" spans="3:5" s="20" customFormat="1" ht="18.75" customHeight="1" x14ac:dyDescent="0.3">
      <c r="C75" s="26"/>
      <c r="D75" s="26"/>
      <c r="E75" s="26"/>
    </row>
    <row r="76" spans="3:5" s="20" customFormat="1" ht="18.75" customHeight="1" x14ac:dyDescent="0.3">
      <c r="C76" s="26"/>
      <c r="D76" s="26"/>
      <c r="E76" s="26"/>
    </row>
    <row r="77" spans="3:5" s="20" customFormat="1" ht="18.75" customHeight="1" x14ac:dyDescent="0.3">
      <c r="C77" s="26"/>
      <c r="D77" s="26"/>
      <c r="E77" s="26"/>
    </row>
    <row r="78" spans="3:5" s="20" customFormat="1" ht="18.75" customHeight="1" x14ac:dyDescent="0.3">
      <c r="C78" s="26"/>
      <c r="D78" s="26"/>
      <c r="E78" s="26"/>
    </row>
    <row r="79" spans="3:5" s="20" customFormat="1" ht="18.75" customHeight="1" x14ac:dyDescent="0.3">
      <c r="C79" s="26"/>
      <c r="D79" s="26"/>
      <c r="E79" s="26"/>
    </row>
    <row r="80" spans="3:5" s="20" customFormat="1" ht="18.75" customHeight="1" x14ac:dyDescent="0.3">
      <c r="C80" s="26"/>
      <c r="D80" s="26"/>
      <c r="E80" s="26"/>
    </row>
    <row r="81" spans="3:5" s="20" customFormat="1" ht="18.75" customHeight="1" x14ac:dyDescent="0.3">
      <c r="C81" s="26"/>
      <c r="D81" s="26"/>
      <c r="E81" s="26"/>
    </row>
    <row r="82" spans="3:5" s="20" customFormat="1" ht="18.75" customHeight="1" x14ac:dyDescent="0.3">
      <c r="C82" s="26"/>
      <c r="D82" s="26"/>
      <c r="E82" s="26"/>
    </row>
    <row r="83" spans="3:5" s="20" customFormat="1" ht="18.75" customHeight="1" x14ac:dyDescent="0.3">
      <c r="C83" s="26"/>
      <c r="D83" s="26"/>
      <c r="E83" s="26"/>
    </row>
    <row r="84" spans="3:5" s="20" customFormat="1" ht="18.75" customHeight="1" x14ac:dyDescent="0.3">
      <c r="C84" s="26"/>
      <c r="D84" s="26"/>
      <c r="E84" s="26"/>
    </row>
    <row r="85" spans="3:5" s="20" customFormat="1" ht="18.75" customHeight="1" x14ac:dyDescent="0.3">
      <c r="C85" s="26"/>
      <c r="D85" s="26"/>
      <c r="E85" s="26"/>
    </row>
    <row r="86" spans="3:5" s="20" customFormat="1" ht="18.75" customHeight="1" x14ac:dyDescent="0.3">
      <c r="C86" s="26"/>
      <c r="D86" s="26"/>
      <c r="E86" s="26"/>
    </row>
    <row r="87" spans="3:5" s="20" customFormat="1" ht="18.75" customHeight="1" x14ac:dyDescent="0.3">
      <c r="C87" s="26"/>
      <c r="D87" s="26"/>
      <c r="E87" s="26"/>
    </row>
    <row r="88" spans="3:5" s="20" customFormat="1" ht="18.75" customHeight="1" x14ac:dyDescent="0.3">
      <c r="C88" s="26"/>
      <c r="D88" s="26"/>
      <c r="E88" s="26"/>
    </row>
    <row r="89" spans="3:5" s="20" customFormat="1" ht="18.75" customHeight="1" x14ac:dyDescent="0.3">
      <c r="C89" s="26"/>
      <c r="D89" s="26"/>
      <c r="E89" s="26"/>
    </row>
    <row r="90" spans="3:5" s="20" customFormat="1" ht="18.75" customHeight="1" x14ac:dyDescent="0.3">
      <c r="C90" s="26"/>
      <c r="D90" s="26"/>
      <c r="E90" s="26"/>
    </row>
    <row r="91" spans="3:5" s="20" customFormat="1" ht="18.75" customHeight="1" x14ac:dyDescent="0.3">
      <c r="C91" s="26"/>
      <c r="D91" s="26"/>
      <c r="E91" s="26"/>
    </row>
    <row r="92" spans="3:5" s="20" customFormat="1" ht="18.75" customHeight="1" x14ac:dyDescent="0.3">
      <c r="C92" s="26"/>
      <c r="D92" s="26"/>
      <c r="E92" s="26"/>
    </row>
    <row r="93" spans="3:5" s="20" customFormat="1" ht="18.75" customHeight="1" x14ac:dyDescent="0.3">
      <c r="C93" s="26"/>
      <c r="D93" s="26"/>
      <c r="E93" s="26"/>
    </row>
    <row r="94" spans="3:5" s="20" customFormat="1" ht="18.75" customHeight="1" x14ac:dyDescent="0.3">
      <c r="C94" s="26"/>
      <c r="D94" s="26"/>
      <c r="E94" s="26"/>
    </row>
    <row r="95" spans="3:5" s="20" customFormat="1" ht="18.75" customHeight="1" x14ac:dyDescent="0.3">
      <c r="C95" s="26"/>
      <c r="D95" s="26"/>
      <c r="E95" s="26"/>
    </row>
    <row r="96" spans="3:5" s="20" customFormat="1" ht="18.75" customHeight="1" x14ac:dyDescent="0.3">
      <c r="C96" s="26"/>
      <c r="D96" s="26"/>
      <c r="E96" s="26"/>
    </row>
    <row r="97" spans="3:15" s="20" customFormat="1" ht="18.75" customHeight="1" x14ac:dyDescent="0.3">
      <c r="C97" s="26"/>
      <c r="D97" s="26"/>
      <c r="E97" s="26"/>
    </row>
    <row r="98" spans="3:15" s="20" customFormat="1" ht="18.75" customHeight="1" x14ac:dyDescent="0.3">
      <c r="C98" s="26"/>
      <c r="D98" s="26"/>
      <c r="E98" s="26"/>
    </row>
    <row r="99" spans="3:15" s="20" customFormat="1" ht="18.75" customHeight="1" x14ac:dyDescent="0.3">
      <c r="C99" s="26"/>
      <c r="D99" s="26"/>
      <c r="E99" s="26"/>
    </row>
    <row r="100" spans="3:15" s="20" customFormat="1" ht="18.75" customHeight="1" x14ac:dyDescent="0.3">
      <c r="C100" s="26"/>
      <c r="D100" s="26"/>
      <c r="E100" s="26"/>
    </row>
    <row r="101" spans="3:15" s="20" customFormat="1" ht="18.75" customHeight="1" x14ac:dyDescent="0.3">
      <c r="C101" s="26"/>
      <c r="D101" s="26"/>
      <c r="E101" s="26"/>
    </row>
    <row r="102" spans="3:15" s="20" customFormat="1" ht="18.75" customHeight="1" x14ac:dyDescent="0.3">
      <c r="C102" s="26"/>
      <c r="D102" s="26"/>
      <c r="E102" s="26"/>
    </row>
    <row r="103" spans="3:15" s="20" customFormat="1" ht="18.75" customHeight="1" x14ac:dyDescent="0.3">
      <c r="C103" s="26"/>
      <c r="D103" s="26"/>
      <c r="E103" s="26"/>
    </row>
    <row r="104" spans="3:15" s="20" customFormat="1" ht="18.75" customHeight="1" x14ac:dyDescent="0.3">
      <c r="C104" s="26"/>
      <c r="D104" s="26"/>
      <c r="E104" s="26"/>
    </row>
    <row r="105" spans="3:15" s="20" customFormat="1" ht="18.75" customHeight="1" x14ac:dyDescent="0.3">
      <c r="C105" s="26"/>
      <c r="D105" s="26"/>
      <c r="E105" s="26"/>
    </row>
    <row r="106" spans="3:15" s="20" customFormat="1" ht="18.75" customHeight="1" x14ac:dyDescent="0.3">
      <c r="C106" s="26"/>
      <c r="D106" s="26"/>
      <c r="E106" s="26"/>
    </row>
    <row r="107" spans="3:15" s="20" customFormat="1" ht="18.75" customHeight="1" x14ac:dyDescent="0.3">
      <c r="C107" s="26"/>
      <c r="D107" s="26"/>
      <c r="E107" s="26"/>
    </row>
    <row r="108" spans="3:15" s="20" customFormat="1" ht="18.75" customHeight="1" x14ac:dyDescent="0.3">
      <c r="C108" s="26"/>
      <c r="D108" s="26"/>
      <c r="E108" s="26"/>
    </row>
    <row r="109" spans="3:15" s="20" customFormat="1" ht="18.75" customHeight="1" x14ac:dyDescent="0.3">
      <c r="C109" s="26"/>
      <c r="D109" s="26"/>
      <c r="E109" s="26"/>
    </row>
    <row r="110" spans="3:15" s="20" customFormat="1" ht="18.75" customHeight="1" x14ac:dyDescent="0.3">
      <c r="C110" s="26"/>
      <c r="D110" s="26"/>
      <c r="E110" s="26"/>
    </row>
    <row r="111" spans="3:15" s="20" customFormat="1" ht="18.75" customHeight="1" x14ac:dyDescent="0.3">
      <c r="C111" s="26"/>
      <c r="D111" s="26"/>
      <c r="E111" s="26"/>
    </row>
    <row r="112" spans="3:15" s="20" customFormat="1" ht="18.75" customHeight="1" x14ac:dyDescent="0.3">
      <c r="C112" s="26"/>
      <c r="D112" s="26"/>
      <c r="E112" s="26"/>
      <c r="N112" s="7"/>
      <c r="O112" s="7"/>
    </row>
  </sheetData>
  <mergeCells count="3">
    <mergeCell ref="C4:Q4"/>
    <mergeCell ref="G6:I6"/>
    <mergeCell ref="C10:Q10"/>
  </mergeCells>
  <pageMargins left="0.8" right="0.8" top="0.48" bottom="0.5" header="0.5" footer="0.5"/>
  <pageSetup paperSize="9" scale="74" firstPageNumber="10" orientation="landscape" useFirstPageNumber="1" r:id="rId1"/>
  <headerFooter>
    <oddFooter>&amp;L&amp;"Times New Roman,Regular"  The accompanying notes are an integral part of the interim financial statements.
&amp;C&amp;"Times New Roman,Regular"&amp;P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084135-A4DF-47FD-9263-313F74633F3C}">
  <sheetPr>
    <tabColor rgb="FF00B050"/>
  </sheetPr>
  <dimension ref="A1:R114"/>
  <sheetViews>
    <sheetView showGridLines="0" view="pageBreakPreview" zoomScale="70" zoomScaleNormal="55" zoomScaleSheetLayoutView="70" workbookViewId="0">
      <selection activeCell="A24" sqref="A24:A25"/>
    </sheetView>
  </sheetViews>
  <sheetFormatPr defaultColWidth="9.81640625" defaultRowHeight="14" x14ac:dyDescent="0.3"/>
  <cols>
    <col min="1" max="1" width="46.54296875" style="7" customWidth="1"/>
    <col min="2" max="2" width="5.90625" style="7" bestFit="1" customWidth="1"/>
    <col min="3" max="3" width="12.1796875" style="16" customWidth="1"/>
    <col min="4" max="4" width="1.1796875" style="16" customWidth="1"/>
    <col min="5" max="5" width="11.81640625" style="16" customWidth="1"/>
    <col min="6" max="6" width="1.453125" style="7" customWidth="1"/>
    <col min="7" max="7" width="10.54296875" style="7" customWidth="1"/>
    <col min="8" max="8" width="1.453125" style="7" customWidth="1"/>
    <col min="9" max="9" width="14.08984375" style="7" customWidth="1"/>
    <col min="10" max="10" width="1.453125" style="7" customWidth="1"/>
    <col min="11" max="11" width="19.81640625" style="7" customWidth="1"/>
    <col min="12" max="12" width="1.453125" style="7" customWidth="1"/>
    <col min="13" max="13" width="15.81640625" style="7" customWidth="1"/>
    <col min="14" max="14" width="1.453125" style="7" customWidth="1"/>
    <col min="15" max="15" width="14.08984375" style="7" customWidth="1"/>
    <col min="16" max="16" width="1.453125" style="7" customWidth="1"/>
    <col min="17" max="17" width="12.08984375" style="7" customWidth="1"/>
    <col min="18" max="18" width="12.81640625" style="7" customWidth="1"/>
    <col min="19" max="19" width="2.81640625" style="7" customWidth="1"/>
    <col min="20" max="20" width="12.81640625" style="7" customWidth="1"/>
    <col min="21" max="16384" width="9.81640625" style="7"/>
  </cols>
  <sheetData>
    <row r="1" spans="1:18" ht="20" customHeight="1" x14ac:dyDescent="0.35">
      <c r="A1" s="2" t="s">
        <v>132</v>
      </c>
      <c r="B1" s="3"/>
      <c r="C1" s="4"/>
      <c r="D1" s="4"/>
      <c r="E1" s="4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6"/>
    </row>
    <row r="2" spans="1:18" ht="20" customHeight="1" x14ac:dyDescent="0.3">
      <c r="A2" s="8" t="s">
        <v>134</v>
      </c>
      <c r="B2" s="9"/>
      <c r="C2" s="10"/>
      <c r="D2" s="10"/>
      <c r="E2" s="10"/>
      <c r="F2" s="9"/>
      <c r="G2" s="9"/>
      <c r="H2" s="9"/>
      <c r="I2" s="9"/>
      <c r="J2" s="9"/>
      <c r="K2" s="9"/>
      <c r="L2" s="9"/>
      <c r="M2" s="9"/>
      <c r="N2" s="9"/>
      <c r="O2" s="9"/>
      <c r="P2" s="9"/>
      <c r="Q2" s="9"/>
    </row>
    <row r="3" spans="1:18" s="20" customFormat="1" ht="18.75" customHeight="1" x14ac:dyDescent="0.3">
      <c r="A3" s="11"/>
      <c r="B3" s="5"/>
      <c r="C3" s="12"/>
      <c r="D3" s="12"/>
      <c r="E3" s="12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</row>
    <row r="4" spans="1:18" s="20" customFormat="1" ht="18.75" customHeight="1" x14ac:dyDescent="0.3">
      <c r="A4" s="11"/>
      <c r="B4" s="5"/>
      <c r="C4" s="313" t="s">
        <v>91</v>
      </c>
      <c r="D4" s="313"/>
      <c r="E4" s="313"/>
      <c r="F4" s="313"/>
      <c r="G4" s="313"/>
      <c r="H4" s="313"/>
      <c r="I4" s="313"/>
      <c r="J4" s="313"/>
      <c r="K4" s="313"/>
      <c r="L4" s="313"/>
      <c r="M4" s="313"/>
      <c r="N4" s="313"/>
      <c r="O4" s="313"/>
      <c r="P4" s="313"/>
      <c r="Q4" s="313"/>
    </row>
    <row r="5" spans="1:18" s="20" customFormat="1" ht="18.75" customHeight="1" x14ac:dyDescent="0.3">
      <c r="A5" s="11"/>
      <c r="B5" s="5"/>
      <c r="C5" s="12"/>
      <c r="D5" s="12"/>
      <c r="E5" s="12"/>
      <c r="F5" s="5"/>
      <c r="G5" s="5"/>
      <c r="H5" s="5"/>
      <c r="I5" s="21"/>
      <c r="J5" s="5"/>
      <c r="K5" s="21" t="s">
        <v>51</v>
      </c>
      <c r="L5" s="5"/>
      <c r="M5" s="44"/>
      <c r="N5" s="5"/>
      <c r="O5" s="44"/>
      <c r="P5" s="5"/>
      <c r="Q5" s="5"/>
    </row>
    <row r="6" spans="1:18" s="20" customFormat="1" ht="18.75" customHeight="1" x14ac:dyDescent="0.3">
      <c r="A6" s="11"/>
      <c r="B6" s="5"/>
      <c r="C6" s="12"/>
      <c r="D6" s="12"/>
      <c r="E6" s="12"/>
      <c r="F6" s="5"/>
      <c r="G6" s="314" t="s">
        <v>34</v>
      </c>
      <c r="H6" s="315"/>
      <c r="I6" s="315"/>
      <c r="J6" s="22"/>
      <c r="K6" s="145" t="s">
        <v>168</v>
      </c>
      <c r="L6" s="22"/>
      <c r="M6" s="45"/>
      <c r="N6" s="22"/>
      <c r="O6" s="45"/>
      <c r="P6" s="5"/>
      <c r="Q6" s="5"/>
    </row>
    <row r="7" spans="1:18" s="20" customFormat="1" ht="18.75" customHeight="1" x14ac:dyDescent="0.3">
      <c r="C7" s="203" t="s">
        <v>52</v>
      </c>
      <c r="D7" s="203"/>
      <c r="E7" s="203" t="s">
        <v>84</v>
      </c>
      <c r="F7" s="204"/>
      <c r="G7" s="205"/>
      <c r="H7" s="205"/>
      <c r="I7" s="205"/>
      <c r="J7" s="205"/>
      <c r="K7" s="206"/>
      <c r="L7" s="205"/>
      <c r="M7" s="206" t="s">
        <v>126</v>
      </c>
      <c r="N7" s="205"/>
      <c r="O7" s="205"/>
      <c r="P7" s="204"/>
      <c r="Q7" s="205"/>
    </row>
    <row r="8" spans="1:18" s="20" customFormat="1" ht="18.75" customHeight="1" x14ac:dyDescent="0.3">
      <c r="C8" s="203" t="s">
        <v>54</v>
      </c>
      <c r="D8" s="203"/>
      <c r="E8" s="203" t="s">
        <v>152</v>
      </c>
      <c r="F8" s="207"/>
      <c r="G8" s="203" t="s">
        <v>55</v>
      </c>
      <c r="H8" s="207"/>
      <c r="I8" s="207"/>
      <c r="J8" s="207"/>
      <c r="K8" s="207" t="s">
        <v>56</v>
      </c>
      <c r="L8" s="207"/>
      <c r="M8" s="207" t="s">
        <v>125</v>
      </c>
      <c r="N8" s="207"/>
      <c r="O8" s="207" t="s">
        <v>116</v>
      </c>
      <c r="P8" s="207"/>
      <c r="Q8" s="203" t="s">
        <v>53</v>
      </c>
    </row>
    <row r="9" spans="1:18" s="20" customFormat="1" ht="18.75" customHeight="1" x14ac:dyDescent="0.3">
      <c r="B9" s="1" t="s">
        <v>2</v>
      </c>
      <c r="C9" s="203" t="s">
        <v>57</v>
      </c>
      <c r="D9" s="203"/>
      <c r="E9" s="208" t="s">
        <v>153</v>
      </c>
      <c r="F9" s="206"/>
      <c r="G9" s="203" t="s">
        <v>58</v>
      </c>
      <c r="H9" s="206"/>
      <c r="I9" s="203" t="s">
        <v>59</v>
      </c>
      <c r="J9" s="203"/>
      <c r="K9" s="203" t="s">
        <v>58</v>
      </c>
      <c r="L9" s="203"/>
      <c r="M9" s="203" t="s">
        <v>124</v>
      </c>
      <c r="N9" s="203"/>
      <c r="O9" s="203" t="s">
        <v>115</v>
      </c>
      <c r="P9" s="206"/>
      <c r="Q9" s="203" t="s">
        <v>60</v>
      </c>
    </row>
    <row r="10" spans="1:18" s="20" customFormat="1" ht="18.75" customHeight="1" x14ac:dyDescent="0.3">
      <c r="C10" s="317" t="s">
        <v>4</v>
      </c>
      <c r="D10" s="317"/>
      <c r="E10" s="317"/>
      <c r="F10" s="317"/>
      <c r="G10" s="317"/>
      <c r="H10" s="317"/>
      <c r="I10" s="317"/>
      <c r="J10" s="317"/>
      <c r="K10" s="317"/>
      <c r="L10" s="317"/>
      <c r="M10" s="317"/>
      <c r="N10" s="317"/>
      <c r="O10" s="317"/>
      <c r="P10" s="317"/>
      <c r="Q10" s="317"/>
    </row>
    <row r="11" spans="1:18" s="24" customFormat="1" ht="19" customHeight="1" x14ac:dyDescent="0.35">
      <c r="A11" s="18" t="s">
        <v>144</v>
      </c>
      <c r="C11" s="14"/>
      <c r="D11" s="14"/>
      <c r="E11" s="14"/>
      <c r="F11" s="14"/>
      <c r="G11" s="14"/>
      <c r="H11" s="14"/>
      <c r="I11" s="14"/>
      <c r="J11" s="14"/>
      <c r="K11" s="14"/>
      <c r="L11" s="14"/>
      <c r="M11" s="14"/>
      <c r="N11" s="14"/>
      <c r="O11" s="14"/>
      <c r="P11" s="14"/>
      <c r="Q11" s="14"/>
    </row>
    <row r="12" spans="1:18" s="24" customFormat="1" ht="19" customHeight="1" x14ac:dyDescent="0.35">
      <c r="A12" s="13" t="s">
        <v>145</v>
      </c>
      <c r="C12" s="75">
        <v>6142411</v>
      </c>
      <c r="D12" s="75"/>
      <c r="E12" s="75">
        <v>1448520</v>
      </c>
      <c r="F12" s="75"/>
      <c r="G12" s="75">
        <v>614241</v>
      </c>
      <c r="H12" s="75"/>
      <c r="I12" s="75">
        <v>302693</v>
      </c>
      <c r="J12" s="75"/>
      <c r="K12" s="75">
        <v>-17150</v>
      </c>
      <c r="L12" s="75"/>
      <c r="M12" s="75">
        <f>SUM(C12:K12)</f>
        <v>8490715</v>
      </c>
      <c r="N12" s="75"/>
      <c r="O12" s="75">
        <v>11666</v>
      </c>
      <c r="P12" s="75"/>
      <c r="Q12" s="75">
        <f t="shared" ref="Q12" si="0">M12+O12</f>
        <v>8502381</v>
      </c>
    </row>
    <row r="13" spans="1:18" s="24" customFormat="1" ht="19" customHeight="1" x14ac:dyDescent="0.3">
      <c r="B13" s="20"/>
      <c r="C13" s="179"/>
      <c r="D13" s="179"/>
      <c r="E13" s="179"/>
      <c r="F13" s="179"/>
      <c r="G13" s="179"/>
      <c r="H13" s="179"/>
      <c r="I13" s="179"/>
      <c r="J13" s="179"/>
      <c r="K13" s="179"/>
      <c r="L13" s="179"/>
      <c r="M13" s="179"/>
      <c r="N13" s="179"/>
      <c r="O13" s="179"/>
      <c r="P13" s="179"/>
      <c r="Q13" s="179"/>
    </row>
    <row r="14" spans="1:18" s="24" customFormat="1" ht="19" customHeight="1" x14ac:dyDescent="0.3">
      <c r="A14" s="13" t="s">
        <v>83</v>
      </c>
      <c r="B14" s="20"/>
      <c r="C14" s="179"/>
      <c r="D14" s="179"/>
      <c r="E14" s="179"/>
      <c r="F14" s="179"/>
      <c r="G14" s="179"/>
      <c r="H14" s="179"/>
      <c r="I14" s="179"/>
      <c r="J14" s="179"/>
      <c r="K14" s="179"/>
      <c r="L14" s="179"/>
      <c r="M14" s="179"/>
      <c r="N14" s="179"/>
      <c r="O14" s="179"/>
      <c r="P14" s="179"/>
      <c r="Q14" s="179"/>
      <c r="R14" s="28"/>
    </row>
    <row r="15" spans="1:18" s="24" customFormat="1" ht="19" customHeight="1" x14ac:dyDescent="0.3">
      <c r="A15" s="25" t="s">
        <v>117</v>
      </c>
      <c r="B15" s="19">
        <v>7</v>
      </c>
      <c r="C15" s="182">
        <v>0</v>
      </c>
      <c r="D15" s="179"/>
      <c r="E15" s="182">
        <v>0</v>
      </c>
      <c r="F15" s="179"/>
      <c r="G15" s="182">
        <v>0</v>
      </c>
      <c r="H15" s="179"/>
      <c r="I15" s="247">
        <v>-425244</v>
      </c>
      <c r="J15" s="179"/>
      <c r="K15" s="182">
        <v>0</v>
      </c>
      <c r="L15" s="179"/>
      <c r="M15" s="182">
        <f t="shared" ref="M15" si="1">SUM(C15:K15)</f>
        <v>-425244</v>
      </c>
      <c r="N15" s="179"/>
      <c r="O15" s="182">
        <v>0</v>
      </c>
      <c r="P15" s="179"/>
      <c r="Q15" s="182">
        <f t="shared" ref="Q15:Q17" si="2">M15+O15</f>
        <v>-425244</v>
      </c>
      <c r="R15" s="32"/>
    </row>
    <row r="16" spans="1:18" s="24" customFormat="1" ht="19" customHeight="1" x14ac:dyDescent="0.3">
      <c r="A16" s="13" t="s">
        <v>120</v>
      </c>
      <c r="C16" s="190"/>
      <c r="D16" s="186"/>
      <c r="E16" s="190"/>
      <c r="F16" s="168"/>
      <c r="G16" s="190"/>
      <c r="H16" s="168"/>
      <c r="I16" s="190"/>
      <c r="J16" s="168"/>
      <c r="K16" s="190"/>
      <c r="L16" s="168"/>
      <c r="M16" s="190"/>
      <c r="N16" s="179"/>
      <c r="O16" s="190"/>
      <c r="P16" s="168"/>
      <c r="Q16" s="190"/>
      <c r="R16" s="32"/>
    </row>
    <row r="17" spans="1:18" s="24" customFormat="1" ht="19" customHeight="1" x14ac:dyDescent="0.3">
      <c r="A17" s="211" t="s">
        <v>119</v>
      </c>
      <c r="C17" s="189">
        <f>SUM(C15:C15)</f>
        <v>0</v>
      </c>
      <c r="D17" s="186"/>
      <c r="E17" s="189">
        <f>SUM(E15:E15)</f>
        <v>0</v>
      </c>
      <c r="F17" s="168"/>
      <c r="G17" s="189">
        <f>SUM(G15:G15)</f>
        <v>0</v>
      </c>
      <c r="H17" s="168"/>
      <c r="I17" s="189">
        <f>SUM(I15:I15)</f>
        <v>-425244</v>
      </c>
      <c r="J17" s="168"/>
      <c r="K17" s="189">
        <f>SUM(K15:K15)</f>
        <v>0</v>
      </c>
      <c r="L17" s="168"/>
      <c r="M17" s="189">
        <f>SUM(M15:M15)</f>
        <v>-425244</v>
      </c>
      <c r="N17" s="179"/>
      <c r="O17" s="189">
        <f>SUM(O15:O15)</f>
        <v>0</v>
      </c>
      <c r="P17" s="168"/>
      <c r="Q17" s="189">
        <f t="shared" si="2"/>
        <v>-425244</v>
      </c>
      <c r="R17" s="32"/>
    </row>
    <row r="18" spans="1:18" s="24" customFormat="1" ht="19" customHeight="1" x14ac:dyDescent="0.3">
      <c r="A18" s="212"/>
      <c r="C18" s="186"/>
      <c r="D18" s="186"/>
      <c r="E18" s="186"/>
      <c r="F18" s="168"/>
      <c r="G18" s="186"/>
      <c r="H18" s="168"/>
      <c r="I18" s="186"/>
      <c r="J18" s="179"/>
      <c r="K18" s="186"/>
      <c r="L18" s="179"/>
      <c r="M18" s="186"/>
      <c r="N18" s="179"/>
      <c r="O18" s="186"/>
      <c r="P18" s="168"/>
      <c r="Q18" s="168"/>
    </row>
    <row r="19" spans="1:18" s="24" customFormat="1" ht="19" customHeight="1" x14ac:dyDescent="0.3">
      <c r="A19" s="213" t="s">
        <v>155</v>
      </c>
      <c r="B19" s="15"/>
      <c r="C19" s="190"/>
      <c r="D19" s="190"/>
      <c r="E19" s="190"/>
      <c r="F19" s="85"/>
      <c r="G19" s="190"/>
      <c r="H19" s="85"/>
      <c r="I19" s="190"/>
      <c r="J19" s="179"/>
      <c r="K19" s="190"/>
      <c r="L19" s="179"/>
      <c r="M19" s="190"/>
      <c r="N19" s="179"/>
      <c r="O19" s="190"/>
      <c r="P19" s="85"/>
      <c r="Q19" s="85"/>
    </row>
    <row r="20" spans="1:18" s="24" customFormat="1" ht="19" customHeight="1" x14ac:dyDescent="0.3">
      <c r="A20" s="214" t="s">
        <v>154</v>
      </c>
      <c r="C20" s="186">
        <v>0</v>
      </c>
      <c r="D20" s="186"/>
      <c r="E20" s="186">
        <v>0</v>
      </c>
      <c r="F20" s="168"/>
      <c r="G20" s="186">
        <v>0</v>
      </c>
      <c r="H20" s="168"/>
      <c r="I20" s="241">
        <v>504150</v>
      </c>
      <c r="J20" s="179"/>
      <c r="K20" s="186">
        <v>0</v>
      </c>
      <c r="L20" s="179"/>
      <c r="M20" s="186">
        <f t="shared" ref="M20:M21" si="3">SUM(C20:K20)</f>
        <v>504150</v>
      </c>
      <c r="N20" s="179"/>
      <c r="O20" s="241">
        <v>-707</v>
      </c>
      <c r="P20" s="168"/>
      <c r="Q20" s="193">
        <f t="shared" ref="Q20:Q22" si="4">M20+O20</f>
        <v>503443</v>
      </c>
    </row>
    <row r="21" spans="1:18" s="24" customFormat="1" ht="19" customHeight="1" x14ac:dyDescent="0.3">
      <c r="A21" s="214" t="s">
        <v>176</v>
      </c>
      <c r="C21" s="185">
        <v>0</v>
      </c>
      <c r="D21" s="186"/>
      <c r="E21" s="186">
        <v>0</v>
      </c>
      <c r="F21" s="168"/>
      <c r="G21" s="185">
        <v>0</v>
      </c>
      <c r="H21" s="168"/>
      <c r="I21" s="185">
        <v>0</v>
      </c>
      <c r="J21" s="179"/>
      <c r="K21" s="241">
        <v>-1874</v>
      </c>
      <c r="L21" s="179"/>
      <c r="M21" s="185">
        <f t="shared" si="3"/>
        <v>-1874</v>
      </c>
      <c r="N21" s="179"/>
      <c r="O21" s="185">
        <v>0</v>
      </c>
      <c r="P21" s="168"/>
      <c r="Q21" s="193">
        <f t="shared" si="4"/>
        <v>-1874</v>
      </c>
    </row>
    <row r="22" spans="1:18" s="24" customFormat="1" ht="19" customHeight="1" x14ac:dyDescent="0.3">
      <c r="A22" s="213" t="s">
        <v>156</v>
      </c>
      <c r="B22" s="15"/>
      <c r="C22" s="196">
        <f>SUM(C20:C21)</f>
        <v>0</v>
      </c>
      <c r="D22" s="190"/>
      <c r="E22" s="196">
        <f>SUM(E20:E21)</f>
        <v>0</v>
      </c>
      <c r="F22" s="168"/>
      <c r="G22" s="196">
        <f>SUM(G20:G21)</f>
        <v>0</v>
      </c>
      <c r="H22" s="177"/>
      <c r="I22" s="196">
        <f>SUM(I20:I21)</f>
        <v>504150</v>
      </c>
      <c r="J22" s="177"/>
      <c r="K22" s="196">
        <f>SUM(K20:K21)</f>
        <v>-1874</v>
      </c>
      <c r="L22" s="179"/>
      <c r="M22" s="196">
        <f>SUM(M20:M21)</f>
        <v>502276</v>
      </c>
      <c r="N22" s="179"/>
      <c r="O22" s="196">
        <f>SUM(O20:O21)</f>
        <v>-707</v>
      </c>
      <c r="P22" s="177"/>
      <c r="Q22" s="196">
        <f t="shared" si="4"/>
        <v>501569</v>
      </c>
    </row>
    <row r="23" spans="1:18" s="20" customFormat="1" ht="19" customHeight="1" x14ac:dyDescent="0.3">
      <c r="A23" s="213"/>
      <c r="B23" s="15"/>
      <c r="C23" s="190"/>
      <c r="D23" s="190"/>
      <c r="E23" s="190"/>
      <c r="F23" s="168"/>
      <c r="G23" s="190"/>
      <c r="H23" s="177"/>
      <c r="I23" s="75"/>
      <c r="J23" s="177"/>
      <c r="K23" s="75"/>
      <c r="L23" s="177"/>
      <c r="M23" s="75"/>
      <c r="N23" s="177"/>
      <c r="O23" s="75"/>
      <c r="P23" s="177"/>
      <c r="Q23" s="75"/>
    </row>
    <row r="24" spans="1:18" s="20" customFormat="1" ht="19" customHeight="1" x14ac:dyDescent="0.3">
      <c r="A24" s="212" t="s">
        <v>183</v>
      </c>
      <c r="B24" s="15"/>
      <c r="C24" s="190"/>
      <c r="D24" s="190"/>
      <c r="E24" s="190"/>
      <c r="F24" s="168"/>
      <c r="G24" s="190"/>
      <c r="H24" s="177"/>
      <c r="I24" s="75"/>
      <c r="J24" s="177"/>
      <c r="K24" s="75"/>
      <c r="L24" s="177"/>
      <c r="M24" s="75"/>
      <c r="N24" s="177"/>
      <c r="O24" s="75"/>
      <c r="P24" s="177"/>
      <c r="Q24" s="75"/>
    </row>
    <row r="25" spans="1:18" s="20" customFormat="1" ht="19" customHeight="1" x14ac:dyDescent="0.3">
      <c r="A25" s="20" t="s">
        <v>184</v>
      </c>
      <c r="B25" s="15"/>
      <c r="C25" s="185">
        <v>0</v>
      </c>
      <c r="D25" s="186"/>
      <c r="E25" s="185">
        <v>0</v>
      </c>
      <c r="F25" s="168"/>
      <c r="G25" s="185">
        <v>0</v>
      </c>
      <c r="H25" s="304"/>
      <c r="I25" s="305">
        <v>-5950</v>
      </c>
      <c r="J25" s="304"/>
      <c r="K25" s="305">
        <v>5950</v>
      </c>
      <c r="L25" s="304"/>
      <c r="M25" s="250">
        <v>0</v>
      </c>
      <c r="N25" s="304"/>
      <c r="O25" s="250">
        <v>0</v>
      </c>
      <c r="P25" s="304"/>
      <c r="Q25" s="250">
        <v>0</v>
      </c>
    </row>
    <row r="26" spans="1:18" s="20" customFormat="1" ht="19" customHeight="1" x14ac:dyDescent="0.3">
      <c r="A26" s="213"/>
      <c r="B26" s="15"/>
      <c r="C26" s="190"/>
      <c r="D26" s="190"/>
      <c r="E26" s="190"/>
      <c r="F26" s="168"/>
      <c r="G26" s="190"/>
      <c r="H26" s="177"/>
      <c r="I26" s="75"/>
      <c r="J26" s="177"/>
      <c r="K26" s="75"/>
      <c r="L26" s="177"/>
      <c r="M26" s="75"/>
      <c r="N26" s="177"/>
      <c r="O26" s="75"/>
      <c r="P26" s="177"/>
      <c r="Q26" s="75"/>
    </row>
    <row r="27" spans="1:18" s="20" customFormat="1" ht="19" customHeight="1" thickBot="1" x14ac:dyDescent="0.35">
      <c r="A27" s="213" t="s">
        <v>146</v>
      </c>
      <c r="B27" s="24"/>
      <c r="C27" s="160">
        <f>+C12+C17+C22+C25</f>
        <v>6142411</v>
      </c>
      <c r="D27" s="75"/>
      <c r="E27" s="160">
        <f>+E12+E17+E22+E25</f>
        <v>1448520</v>
      </c>
      <c r="F27" s="183"/>
      <c r="G27" s="160">
        <f>+G12+G17+G22+G25</f>
        <v>614241</v>
      </c>
      <c r="H27" s="183"/>
      <c r="I27" s="160">
        <f>+I12+I17+I22+I25</f>
        <v>375649</v>
      </c>
      <c r="J27" s="177"/>
      <c r="K27" s="160">
        <f>+K12+K17+K22+K25</f>
        <v>-13074</v>
      </c>
      <c r="L27" s="177"/>
      <c r="M27" s="160">
        <f>+M12+M17+M22+M25</f>
        <v>8567747</v>
      </c>
      <c r="N27" s="179"/>
      <c r="O27" s="160">
        <f>+O12+O17+O22+O25</f>
        <v>10959</v>
      </c>
      <c r="P27" s="183"/>
      <c r="Q27" s="160">
        <f>+Q12+Q17+Q22+Q25</f>
        <v>8578706</v>
      </c>
    </row>
    <row r="28" spans="1:18" s="20" customFormat="1" ht="18.75" customHeight="1" thickTop="1" x14ac:dyDescent="0.3">
      <c r="C28" s="26"/>
      <c r="D28" s="26"/>
      <c r="E28" s="26"/>
    </row>
    <row r="29" spans="1:18" s="20" customFormat="1" ht="18.75" customHeight="1" x14ac:dyDescent="0.3">
      <c r="C29" s="26"/>
      <c r="D29" s="26"/>
      <c r="E29" s="26"/>
      <c r="Q29" s="142"/>
    </row>
    <row r="30" spans="1:18" s="20" customFormat="1" ht="18.75" customHeight="1" x14ac:dyDescent="0.3">
      <c r="C30" s="26"/>
      <c r="D30" s="26"/>
      <c r="E30" s="26"/>
      <c r="G30" s="17"/>
    </row>
    <row r="31" spans="1:18" s="20" customFormat="1" ht="18.75" customHeight="1" x14ac:dyDescent="0.3">
      <c r="C31" s="26"/>
      <c r="D31" s="26"/>
      <c r="E31" s="26"/>
    </row>
    <row r="32" spans="1:18" s="20" customFormat="1" ht="18.75" customHeight="1" x14ac:dyDescent="0.3">
      <c r="C32" s="26"/>
      <c r="D32" s="26"/>
      <c r="E32" s="26"/>
    </row>
    <row r="33" spans="3:5" s="20" customFormat="1" ht="18.75" customHeight="1" x14ac:dyDescent="0.3">
      <c r="C33" s="26"/>
      <c r="D33" s="26"/>
      <c r="E33" s="26"/>
    </row>
    <row r="34" spans="3:5" s="20" customFormat="1" ht="18.75" customHeight="1" x14ac:dyDescent="0.3">
      <c r="C34" s="26"/>
      <c r="D34" s="26"/>
      <c r="E34" s="26"/>
    </row>
    <row r="35" spans="3:5" s="20" customFormat="1" ht="18.75" customHeight="1" x14ac:dyDescent="0.3">
      <c r="C35" s="26"/>
      <c r="D35" s="26"/>
      <c r="E35" s="26"/>
    </row>
    <row r="36" spans="3:5" s="20" customFormat="1" ht="18.75" customHeight="1" x14ac:dyDescent="0.3">
      <c r="C36" s="26"/>
      <c r="D36" s="26"/>
      <c r="E36" s="26"/>
    </row>
    <row r="37" spans="3:5" s="20" customFormat="1" ht="18.75" customHeight="1" x14ac:dyDescent="0.3">
      <c r="C37" s="26"/>
      <c r="D37" s="26"/>
      <c r="E37" s="26"/>
    </row>
    <row r="38" spans="3:5" s="20" customFormat="1" ht="18.75" customHeight="1" x14ac:dyDescent="0.3">
      <c r="C38" s="26"/>
      <c r="D38" s="26"/>
      <c r="E38" s="26"/>
    </row>
    <row r="39" spans="3:5" s="20" customFormat="1" ht="18.75" customHeight="1" x14ac:dyDescent="0.3">
      <c r="C39" s="26"/>
      <c r="D39" s="26"/>
      <c r="E39" s="26"/>
    </row>
    <row r="40" spans="3:5" s="20" customFormat="1" ht="18.75" customHeight="1" x14ac:dyDescent="0.3">
      <c r="C40" s="26"/>
      <c r="D40" s="26"/>
      <c r="E40" s="26"/>
    </row>
    <row r="41" spans="3:5" s="20" customFormat="1" ht="18.75" customHeight="1" x14ac:dyDescent="0.3">
      <c r="C41" s="26"/>
      <c r="D41" s="26"/>
      <c r="E41" s="26"/>
    </row>
    <row r="42" spans="3:5" s="20" customFormat="1" ht="18.75" customHeight="1" x14ac:dyDescent="0.3">
      <c r="C42" s="26"/>
      <c r="D42" s="26"/>
      <c r="E42" s="26"/>
    </row>
    <row r="43" spans="3:5" s="20" customFormat="1" ht="18.75" customHeight="1" x14ac:dyDescent="0.3">
      <c r="C43" s="26"/>
      <c r="D43" s="26"/>
      <c r="E43" s="26"/>
    </row>
    <row r="44" spans="3:5" s="20" customFormat="1" ht="18.75" customHeight="1" x14ac:dyDescent="0.3">
      <c r="C44" s="26"/>
      <c r="D44" s="26"/>
      <c r="E44" s="26"/>
    </row>
    <row r="45" spans="3:5" s="20" customFormat="1" ht="18.75" customHeight="1" x14ac:dyDescent="0.3">
      <c r="C45" s="26"/>
      <c r="D45" s="26"/>
      <c r="E45" s="26"/>
    </row>
    <row r="46" spans="3:5" s="20" customFormat="1" ht="18.75" customHeight="1" x14ac:dyDescent="0.3">
      <c r="C46" s="26"/>
      <c r="D46" s="26"/>
      <c r="E46" s="26"/>
    </row>
    <row r="47" spans="3:5" s="20" customFormat="1" ht="18.75" customHeight="1" x14ac:dyDescent="0.3">
      <c r="C47" s="26"/>
      <c r="D47" s="26"/>
      <c r="E47" s="26"/>
    </row>
    <row r="48" spans="3:5" s="20" customFormat="1" ht="18.75" customHeight="1" x14ac:dyDescent="0.3">
      <c r="C48" s="26"/>
      <c r="D48" s="26"/>
      <c r="E48" s="26"/>
    </row>
    <row r="49" spans="3:5" s="20" customFormat="1" ht="18.75" customHeight="1" x14ac:dyDescent="0.3">
      <c r="C49" s="26"/>
      <c r="D49" s="26"/>
      <c r="E49" s="26"/>
    </row>
    <row r="50" spans="3:5" s="20" customFormat="1" ht="18.75" customHeight="1" x14ac:dyDescent="0.3">
      <c r="C50" s="26"/>
      <c r="D50" s="26"/>
      <c r="E50" s="26"/>
    </row>
    <row r="51" spans="3:5" s="20" customFormat="1" ht="18.75" customHeight="1" x14ac:dyDescent="0.3">
      <c r="C51" s="26"/>
      <c r="D51" s="26"/>
      <c r="E51" s="26"/>
    </row>
    <row r="52" spans="3:5" s="20" customFormat="1" ht="18.75" customHeight="1" x14ac:dyDescent="0.3">
      <c r="C52" s="26"/>
      <c r="D52" s="26"/>
      <c r="E52" s="26"/>
    </row>
    <row r="53" spans="3:5" s="20" customFormat="1" ht="18.75" customHeight="1" x14ac:dyDescent="0.3">
      <c r="C53" s="26"/>
      <c r="D53" s="26"/>
      <c r="E53" s="26"/>
    </row>
    <row r="54" spans="3:5" s="20" customFormat="1" ht="18.75" customHeight="1" x14ac:dyDescent="0.3">
      <c r="C54" s="26"/>
      <c r="D54" s="26"/>
      <c r="E54" s="26"/>
    </row>
    <row r="55" spans="3:5" s="20" customFormat="1" ht="18.75" customHeight="1" x14ac:dyDescent="0.3">
      <c r="C55" s="26"/>
      <c r="D55" s="26"/>
      <c r="E55" s="26"/>
    </row>
    <row r="56" spans="3:5" s="20" customFormat="1" ht="18.75" customHeight="1" x14ac:dyDescent="0.3">
      <c r="C56" s="26"/>
      <c r="D56" s="26"/>
      <c r="E56" s="26"/>
    </row>
    <row r="57" spans="3:5" s="20" customFormat="1" ht="18.75" customHeight="1" x14ac:dyDescent="0.3">
      <c r="C57" s="26"/>
      <c r="D57" s="26"/>
      <c r="E57" s="26"/>
    </row>
    <row r="58" spans="3:5" s="20" customFormat="1" ht="18.75" customHeight="1" x14ac:dyDescent="0.3">
      <c r="C58" s="26"/>
      <c r="D58" s="26"/>
      <c r="E58" s="26"/>
    </row>
    <row r="59" spans="3:5" s="20" customFormat="1" ht="18.75" customHeight="1" x14ac:dyDescent="0.3">
      <c r="C59" s="26"/>
      <c r="D59" s="26"/>
      <c r="E59" s="26"/>
    </row>
    <row r="60" spans="3:5" s="20" customFormat="1" ht="18.75" customHeight="1" x14ac:dyDescent="0.3">
      <c r="C60" s="26"/>
      <c r="D60" s="26"/>
      <c r="E60" s="26"/>
    </row>
    <row r="61" spans="3:5" s="20" customFormat="1" ht="18.75" customHeight="1" x14ac:dyDescent="0.3">
      <c r="C61" s="26"/>
      <c r="D61" s="26"/>
      <c r="E61" s="26"/>
    </row>
    <row r="62" spans="3:5" s="20" customFormat="1" ht="18.75" customHeight="1" x14ac:dyDescent="0.3">
      <c r="C62" s="26"/>
      <c r="D62" s="26"/>
      <c r="E62" s="26"/>
    </row>
    <row r="63" spans="3:5" s="20" customFormat="1" ht="18.75" customHeight="1" x14ac:dyDescent="0.3">
      <c r="C63" s="26"/>
      <c r="D63" s="26"/>
      <c r="E63" s="26"/>
    </row>
    <row r="64" spans="3:5" s="20" customFormat="1" ht="18.75" customHeight="1" x14ac:dyDescent="0.3">
      <c r="C64" s="26"/>
      <c r="D64" s="26"/>
      <c r="E64" s="26"/>
    </row>
    <row r="65" spans="3:5" s="20" customFormat="1" ht="18.75" customHeight="1" x14ac:dyDescent="0.3">
      <c r="C65" s="26"/>
      <c r="D65" s="26"/>
      <c r="E65" s="26"/>
    </row>
    <row r="66" spans="3:5" s="20" customFormat="1" ht="18.75" customHeight="1" x14ac:dyDescent="0.3">
      <c r="C66" s="26"/>
      <c r="D66" s="26"/>
      <c r="E66" s="26"/>
    </row>
    <row r="67" spans="3:5" s="20" customFormat="1" ht="18.75" customHeight="1" x14ac:dyDescent="0.3">
      <c r="C67" s="26"/>
      <c r="D67" s="26"/>
      <c r="E67" s="26"/>
    </row>
    <row r="68" spans="3:5" s="20" customFormat="1" ht="18.75" customHeight="1" x14ac:dyDescent="0.3">
      <c r="C68" s="26"/>
      <c r="D68" s="26"/>
      <c r="E68" s="26"/>
    </row>
    <row r="69" spans="3:5" s="20" customFormat="1" ht="18.75" customHeight="1" x14ac:dyDescent="0.3">
      <c r="C69" s="26"/>
      <c r="D69" s="26"/>
      <c r="E69" s="26"/>
    </row>
    <row r="70" spans="3:5" s="20" customFormat="1" ht="18.75" customHeight="1" x14ac:dyDescent="0.3">
      <c r="C70" s="26"/>
      <c r="D70" s="26"/>
      <c r="E70" s="26"/>
    </row>
    <row r="71" spans="3:5" s="20" customFormat="1" ht="18.75" customHeight="1" x14ac:dyDescent="0.3">
      <c r="C71" s="26"/>
      <c r="D71" s="26"/>
      <c r="E71" s="26"/>
    </row>
    <row r="72" spans="3:5" s="20" customFormat="1" ht="18.75" customHeight="1" x14ac:dyDescent="0.3">
      <c r="C72" s="26"/>
      <c r="D72" s="26"/>
      <c r="E72" s="26"/>
    </row>
    <row r="73" spans="3:5" s="20" customFormat="1" ht="18.75" customHeight="1" x14ac:dyDescent="0.3">
      <c r="C73" s="26"/>
      <c r="D73" s="26"/>
      <c r="E73" s="26"/>
    </row>
    <row r="74" spans="3:5" s="20" customFormat="1" ht="18.75" customHeight="1" x14ac:dyDescent="0.3">
      <c r="C74" s="26"/>
      <c r="D74" s="26"/>
      <c r="E74" s="26"/>
    </row>
    <row r="75" spans="3:5" s="20" customFormat="1" ht="18.75" customHeight="1" x14ac:dyDescent="0.3">
      <c r="C75" s="26"/>
      <c r="D75" s="26"/>
      <c r="E75" s="26"/>
    </row>
    <row r="76" spans="3:5" s="20" customFormat="1" ht="18.75" customHeight="1" x14ac:dyDescent="0.3">
      <c r="C76" s="26"/>
      <c r="D76" s="26"/>
      <c r="E76" s="26"/>
    </row>
    <row r="77" spans="3:5" s="20" customFormat="1" ht="18.75" customHeight="1" x14ac:dyDescent="0.3">
      <c r="C77" s="26"/>
      <c r="D77" s="26"/>
      <c r="E77" s="26"/>
    </row>
    <row r="78" spans="3:5" s="20" customFormat="1" ht="18.75" customHeight="1" x14ac:dyDescent="0.3">
      <c r="C78" s="26"/>
      <c r="D78" s="26"/>
      <c r="E78" s="26"/>
    </row>
    <row r="79" spans="3:5" s="20" customFormat="1" ht="18.75" customHeight="1" x14ac:dyDescent="0.3">
      <c r="C79" s="26"/>
      <c r="D79" s="26"/>
      <c r="E79" s="26"/>
    </row>
    <row r="80" spans="3:5" s="20" customFormat="1" ht="18.75" customHeight="1" x14ac:dyDescent="0.3">
      <c r="C80" s="26"/>
      <c r="D80" s="26"/>
      <c r="E80" s="26"/>
    </row>
    <row r="81" spans="3:5" s="20" customFormat="1" ht="18.75" customHeight="1" x14ac:dyDescent="0.3">
      <c r="C81" s="26"/>
      <c r="D81" s="26"/>
      <c r="E81" s="26"/>
    </row>
    <row r="82" spans="3:5" s="20" customFormat="1" ht="18.75" customHeight="1" x14ac:dyDescent="0.3">
      <c r="C82" s="26"/>
      <c r="D82" s="26"/>
      <c r="E82" s="26"/>
    </row>
    <row r="83" spans="3:5" s="20" customFormat="1" ht="18.75" customHeight="1" x14ac:dyDescent="0.3">
      <c r="C83" s="26"/>
      <c r="D83" s="26"/>
      <c r="E83" s="26"/>
    </row>
    <row r="84" spans="3:5" s="20" customFormat="1" ht="18.75" customHeight="1" x14ac:dyDescent="0.3">
      <c r="C84" s="26"/>
      <c r="D84" s="26"/>
      <c r="E84" s="26"/>
    </row>
    <row r="85" spans="3:5" s="20" customFormat="1" ht="18.75" customHeight="1" x14ac:dyDescent="0.3">
      <c r="C85" s="26"/>
      <c r="D85" s="26"/>
      <c r="E85" s="26"/>
    </row>
    <row r="86" spans="3:5" s="20" customFormat="1" ht="18.75" customHeight="1" x14ac:dyDescent="0.3">
      <c r="C86" s="26"/>
      <c r="D86" s="26"/>
      <c r="E86" s="26"/>
    </row>
    <row r="87" spans="3:5" s="20" customFormat="1" ht="18.75" customHeight="1" x14ac:dyDescent="0.3">
      <c r="C87" s="26"/>
      <c r="D87" s="26"/>
      <c r="E87" s="26"/>
    </row>
    <row r="88" spans="3:5" s="20" customFormat="1" ht="18.75" customHeight="1" x14ac:dyDescent="0.3">
      <c r="C88" s="26"/>
      <c r="D88" s="26"/>
      <c r="E88" s="26"/>
    </row>
    <row r="89" spans="3:5" s="20" customFormat="1" ht="18.75" customHeight="1" x14ac:dyDescent="0.3">
      <c r="C89" s="26"/>
      <c r="D89" s="26"/>
      <c r="E89" s="26"/>
    </row>
    <row r="90" spans="3:5" s="20" customFormat="1" ht="18.75" customHeight="1" x14ac:dyDescent="0.3">
      <c r="C90" s="26"/>
      <c r="D90" s="26"/>
      <c r="E90" s="26"/>
    </row>
    <row r="91" spans="3:5" s="20" customFormat="1" ht="18.75" customHeight="1" x14ac:dyDescent="0.3">
      <c r="C91" s="26"/>
      <c r="D91" s="26"/>
      <c r="E91" s="26"/>
    </row>
    <row r="92" spans="3:5" s="20" customFormat="1" ht="18.75" customHeight="1" x14ac:dyDescent="0.3">
      <c r="C92" s="26"/>
      <c r="D92" s="26"/>
      <c r="E92" s="26"/>
    </row>
    <row r="93" spans="3:5" s="20" customFormat="1" ht="18.75" customHeight="1" x14ac:dyDescent="0.3">
      <c r="C93" s="26"/>
      <c r="D93" s="26"/>
      <c r="E93" s="26"/>
    </row>
    <row r="94" spans="3:5" s="20" customFormat="1" ht="18.75" customHeight="1" x14ac:dyDescent="0.3">
      <c r="C94" s="26"/>
      <c r="D94" s="26"/>
      <c r="E94" s="26"/>
    </row>
    <row r="95" spans="3:5" s="20" customFormat="1" ht="18.75" customHeight="1" x14ac:dyDescent="0.3">
      <c r="C95" s="26"/>
      <c r="D95" s="26"/>
      <c r="E95" s="26"/>
    </row>
    <row r="96" spans="3:5" s="20" customFormat="1" ht="18.75" customHeight="1" x14ac:dyDescent="0.3">
      <c r="C96" s="26"/>
      <c r="D96" s="26"/>
      <c r="E96" s="26"/>
    </row>
    <row r="97" spans="3:5" s="20" customFormat="1" ht="18.75" customHeight="1" x14ac:dyDescent="0.3">
      <c r="C97" s="26"/>
      <c r="D97" s="26"/>
      <c r="E97" s="26"/>
    </row>
    <row r="98" spans="3:5" s="20" customFormat="1" ht="18.75" customHeight="1" x14ac:dyDescent="0.3">
      <c r="C98" s="26"/>
      <c r="D98" s="26"/>
      <c r="E98" s="26"/>
    </row>
    <row r="99" spans="3:5" s="20" customFormat="1" ht="18.75" customHeight="1" x14ac:dyDescent="0.3">
      <c r="C99" s="26"/>
      <c r="D99" s="26"/>
      <c r="E99" s="26"/>
    </row>
    <row r="100" spans="3:5" s="20" customFormat="1" ht="18.75" customHeight="1" x14ac:dyDescent="0.3">
      <c r="C100" s="26"/>
      <c r="D100" s="26"/>
      <c r="E100" s="26"/>
    </row>
    <row r="101" spans="3:5" s="20" customFormat="1" ht="18.75" customHeight="1" x14ac:dyDescent="0.3">
      <c r="C101" s="26"/>
      <c r="D101" s="26"/>
      <c r="E101" s="26"/>
    </row>
    <row r="102" spans="3:5" s="20" customFormat="1" ht="18.75" customHeight="1" x14ac:dyDescent="0.3">
      <c r="C102" s="26"/>
      <c r="D102" s="26"/>
      <c r="E102" s="26"/>
    </row>
    <row r="103" spans="3:5" s="20" customFormat="1" ht="18.75" customHeight="1" x14ac:dyDescent="0.3">
      <c r="C103" s="26"/>
      <c r="D103" s="26"/>
      <c r="E103" s="26"/>
    </row>
    <row r="104" spans="3:5" s="20" customFormat="1" ht="18.75" customHeight="1" x14ac:dyDescent="0.3">
      <c r="C104" s="26"/>
      <c r="D104" s="26"/>
      <c r="E104" s="26"/>
    </row>
    <row r="105" spans="3:5" s="20" customFormat="1" ht="18.75" customHeight="1" x14ac:dyDescent="0.3">
      <c r="C105" s="26"/>
      <c r="D105" s="26"/>
      <c r="E105" s="26"/>
    </row>
    <row r="106" spans="3:5" s="20" customFormat="1" ht="18.75" customHeight="1" x14ac:dyDescent="0.3">
      <c r="C106" s="26"/>
      <c r="D106" s="26"/>
      <c r="E106" s="26"/>
    </row>
    <row r="107" spans="3:5" s="20" customFormat="1" ht="18.75" customHeight="1" x14ac:dyDescent="0.3">
      <c r="C107" s="26"/>
      <c r="D107" s="26"/>
      <c r="E107" s="26"/>
    </row>
    <row r="108" spans="3:5" s="20" customFormat="1" ht="18.75" customHeight="1" x14ac:dyDescent="0.3">
      <c r="C108" s="26"/>
      <c r="D108" s="26"/>
      <c r="E108" s="26"/>
    </row>
    <row r="109" spans="3:5" s="20" customFormat="1" ht="18.75" customHeight="1" x14ac:dyDescent="0.3">
      <c r="C109" s="26"/>
      <c r="D109" s="26"/>
      <c r="E109" s="26"/>
    </row>
    <row r="110" spans="3:5" s="20" customFormat="1" ht="18.75" customHeight="1" x14ac:dyDescent="0.3">
      <c r="C110" s="26"/>
      <c r="D110" s="26"/>
      <c r="E110" s="26"/>
    </row>
    <row r="111" spans="3:5" s="20" customFormat="1" ht="18.75" customHeight="1" x14ac:dyDescent="0.3">
      <c r="C111" s="26"/>
      <c r="D111" s="26"/>
      <c r="E111" s="26"/>
    </row>
    <row r="112" spans="3:5" s="20" customFormat="1" ht="18.75" customHeight="1" x14ac:dyDescent="0.3">
      <c r="C112" s="26"/>
      <c r="D112" s="26"/>
      <c r="E112" s="26"/>
    </row>
    <row r="113" spans="3:15" s="20" customFormat="1" ht="18.75" customHeight="1" x14ac:dyDescent="0.3">
      <c r="C113" s="26"/>
      <c r="D113" s="26"/>
      <c r="E113" s="26"/>
    </row>
    <row r="114" spans="3:15" s="20" customFormat="1" ht="18.75" customHeight="1" x14ac:dyDescent="0.3">
      <c r="C114" s="26"/>
      <c r="D114" s="26"/>
      <c r="E114" s="26"/>
      <c r="N114" s="7"/>
      <c r="O114" s="7"/>
    </row>
  </sheetData>
  <mergeCells count="3">
    <mergeCell ref="C4:Q4"/>
    <mergeCell ref="G6:I6"/>
    <mergeCell ref="C10:Q10"/>
  </mergeCells>
  <pageMargins left="0.8" right="0.8" top="0.48" bottom="0.5" header="0.5" footer="0.5"/>
  <pageSetup paperSize="9" scale="74" firstPageNumber="11" orientation="landscape" useFirstPageNumber="1" r:id="rId1"/>
  <headerFooter>
    <oddFooter>&amp;L&amp;"Times New Roman,Regular"  The accompanying notes are an integral part of the interim financial statements.
&amp;C&amp;"Times New Roman,Regular"&amp;P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E7ADF8-0BBD-4676-A30C-4CA63C1E8535}">
  <sheetPr>
    <tabColor rgb="FF00B050"/>
    <pageSetUpPr fitToPage="1"/>
  </sheetPr>
  <dimension ref="A1:O110"/>
  <sheetViews>
    <sheetView showGridLines="0" view="pageBreakPreview" topLeftCell="A24" zoomScaleNormal="70" zoomScaleSheetLayoutView="100" workbookViewId="0">
      <selection activeCell="A36" sqref="A36"/>
    </sheetView>
  </sheetViews>
  <sheetFormatPr defaultColWidth="9.81640625" defaultRowHeight="18.75" customHeight="1" x14ac:dyDescent="0.3"/>
  <cols>
    <col min="1" max="1" width="51.81640625" style="7" customWidth="1"/>
    <col min="2" max="2" width="5.36328125" style="7" customWidth="1"/>
    <col min="3" max="3" width="12.1796875" style="16" customWidth="1"/>
    <col min="4" max="4" width="1.1796875" style="16" customWidth="1"/>
    <col min="5" max="5" width="11.81640625" style="16" customWidth="1"/>
    <col min="6" max="6" width="1.453125" style="7" customWidth="1"/>
    <col min="7" max="7" width="10.54296875" style="7" customWidth="1"/>
    <col min="8" max="8" width="1.453125" style="7" customWidth="1"/>
    <col min="9" max="9" width="14.08984375" style="7" customWidth="1"/>
    <col min="10" max="10" width="1.453125" style="7" customWidth="1"/>
    <col min="11" max="11" width="19.81640625" style="7" customWidth="1"/>
    <col min="12" max="12" width="1.453125" style="7" customWidth="1"/>
    <col min="13" max="13" width="12.08984375" style="7" customWidth="1"/>
    <col min="14" max="14" width="12.81640625" style="7" customWidth="1"/>
    <col min="15" max="15" width="2.81640625" style="7" customWidth="1"/>
    <col min="16" max="16" width="12.81640625" style="7" customWidth="1"/>
    <col min="17" max="16384" width="9.81640625" style="7"/>
  </cols>
  <sheetData>
    <row r="1" spans="1:15" ht="18.75" customHeight="1" x14ac:dyDescent="0.35">
      <c r="A1" s="2" t="s">
        <v>132</v>
      </c>
      <c r="B1" s="3"/>
      <c r="C1" s="4"/>
      <c r="D1" s="4"/>
      <c r="E1" s="4"/>
      <c r="F1" s="5"/>
      <c r="G1" s="5"/>
      <c r="H1" s="5"/>
      <c r="I1" s="5"/>
      <c r="J1" s="5"/>
      <c r="K1" s="5"/>
      <c r="L1" s="5"/>
      <c r="M1" s="6"/>
    </row>
    <row r="2" spans="1:15" ht="18.75" customHeight="1" x14ac:dyDescent="0.3">
      <c r="A2" s="8" t="s">
        <v>134</v>
      </c>
      <c r="B2" s="9"/>
      <c r="C2" s="10"/>
      <c r="D2" s="10"/>
      <c r="E2" s="10"/>
      <c r="F2" s="9"/>
      <c r="G2" s="9"/>
      <c r="H2" s="9"/>
      <c r="I2" s="9"/>
      <c r="J2" s="9"/>
      <c r="K2" s="9"/>
      <c r="L2" s="9"/>
      <c r="M2" s="9"/>
    </row>
    <row r="3" spans="1:15" s="20" customFormat="1" ht="18.75" customHeight="1" x14ac:dyDescent="0.3">
      <c r="A3" s="11"/>
      <c r="B3" s="5"/>
      <c r="C3" s="12"/>
      <c r="D3" s="12"/>
      <c r="E3" s="12"/>
      <c r="F3" s="5"/>
      <c r="G3" s="5"/>
      <c r="H3" s="5"/>
      <c r="I3" s="5"/>
      <c r="J3" s="5"/>
      <c r="K3" s="5"/>
      <c r="L3" s="5"/>
      <c r="M3" s="5"/>
    </row>
    <row r="4" spans="1:15" s="20" customFormat="1" ht="18.75" customHeight="1" x14ac:dyDescent="0.3">
      <c r="A4" s="11"/>
      <c r="B4" s="5"/>
      <c r="C4" s="313" t="s">
        <v>92</v>
      </c>
      <c r="D4" s="313"/>
      <c r="E4" s="313"/>
      <c r="F4" s="313"/>
      <c r="G4" s="313"/>
      <c r="H4" s="313"/>
      <c r="I4" s="313"/>
      <c r="J4" s="313"/>
      <c r="K4" s="313"/>
      <c r="L4" s="313"/>
      <c r="M4" s="313"/>
    </row>
    <row r="5" spans="1:15" s="20" customFormat="1" ht="18.75" customHeight="1" x14ac:dyDescent="0.3">
      <c r="A5" s="11"/>
      <c r="B5" s="5"/>
      <c r="C5" s="12"/>
      <c r="D5" s="12"/>
      <c r="E5" s="12"/>
      <c r="F5" s="5"/>
      <c r="G5" s="5"/>
      <c r="H5" s="5"/>
      <c r="I5" s="21"/>
      <c r="J5" s="5"/>
      <c r="K5" s="21" t="s">
        <v>51</v>
      </c>
      <c r="L5" s="5"/>
      <c r="M5" s="5"/>
    </row>
    <row r="6" spans="1:15" s="20" customFormat="1" ht="18.75" customHeight="1" x14ac:dyDescent="0.3">
      <c r="A6" s="11"/>
      <c r="B6" s="5"/>
      <c r="C6" s="12"/>
      <c r="D6" s="12"/>
      <c r="E6" s="12"/>
      <c r="F6" s="5"/>
      <c r="G6" s="314" t="s">
        <v>34</v>
      </c>
      <c r="H6" s="315"/>
      <c r="I6" s="315"/>
      <c r="J6" s="22"/>
      <c r="K6" s="23" t="s">
        <v>168</v>
      </c>
      <c r="L6" s="5"/>
      <c r="M6" s="5"/>
    </row>
    <row r="7" spans="1:15" s="20" customFormat="1" ht="18.75" customHeight="1" x14ac:dyDescent="0.3">
      <c r="C7" s="197" t="s">
        <v>52</v>
      </c>
      <c r="D7" s="197"/>
      <c r="E7" s="197" t="s">
        <v>84</v>
      </c>
      <c r="F7" s="198"/>
      <c r="G7" s="199"/>
      <c r="H7" s="199"/>
      <c r="I7" s="199"/>
      <c r="J7" s="199"/>
      <c r="K7" s="200"/>
      <c r="L7" s="198"/>
      <c r="M7" s="197"/>
    </row>
    <row r="8" spans="1:15" s="20" customFormat="1" ht="18.75" customHeight="1" x14ac:dyDescent="0.3">
      <c r="C8" s="197" t="s">
        <v>54</v>
      </c>
      <c r="D8" s="197"/>
      <c r="E8" s="197" t="s">
        <v>152</v>
      </c>
      <c r="F8" s="201"/>
      <c r="G8" s="197" t="s">
        <v>55</v>
      </c>
      <c r="H8" s="201"/>
      <c r="I8" s="201"/>
      <c r="J8" s="201"/>
      <c r="K8" s="201" t="s">
        <v>56</v>
      </c>
      <c r="L8" s="201"/>
      <c r="M8" s="197"/>
    </row>
    <row r="9" spans="1:15" s="20" customFormat="1" ht="18.75" customHeight="1" x14ac:dyDescent="0.3">
      <c r="B9" s="1" t="s">
        <v>2</v>
      </c>
      <c r="C9" s="197" t="s">
        <v>57</v>
      </c>
      <c r="D9" s="197"/>
      <c r="E9" s="202" t="s">
        <v>153</v>
      </c>
      <c r="F9" s="200"/>
      <c r="G9" s="197" t="s">
        <v>58</v>
      </c>
      <c r="H9" s="200"/>
      <c r="I9" s="197" t="s">
        <v>59</v>
      </c>
      <c r="J9" s="197"/>
      <c r="K9" s="197" t="s">
        <v>58</v>
      </c>
      <c r="L9" s="200"/>
      <c r="M9" s="197" t="s">
        <v>36</v>
      </c>
    </row>
    <row r="10" spans="1:15" s="20" customFormat="1" ht="18.75" customHeight="1" x14ac:dyDescent="0.3">
      <c r="C10" s="316" t="s">
        <v>4</v>
      </c>
      <c r="D10" s="316"/>
      <c r="E10" s="316"/>
      <c r="F10" s="316"/>
      <c r="G10" s="316"/>
      <c r="H10" s="316"/>
      <c r="I10" s="316"/>
      <c r="J10" s="316"/>
      <c r="K10" s="316"/>
      <c r="L10" s="316"/>
      <c r="M10" s="316"/>
    </row>
    <row r="11" spans="1:15" s="24" customFormat="1" ht="19" customHeight="1" x14ac:dyDescent="0.35">
      <c r="A11" s="18" t="s">
        <v>107</v>
      </c>
      <c r="C11" s="14"/>
      <c r="D11" s="14"/>
      <c r="E11" s="14"/>
      <c r="F11" s="14"/>
      <c r="G11" s="14"/>
      <c r="H11" s="14"/>
      <c r="I11" s="14"/>
      <c r="J11" s="14"/>
      <c r="K11" s="14"/>
      <c r="L11" s="14"/>
      <c r="M11" s="14"/>
    </row>
    <row r="12" spans="1:15" s="24" customFormat="1" ht="19" customHeight="1" x14ac:dyDescent="0.35">
      <c r="A12" s="13" t="s">
        <v>88</v>
      </c>
      <c r="C12" s="75">
        <v>6142411</v>
      </c>
      <c r="D12" s="75"/>
      <c r="E12" s="75">
        <v>1448520</v>
      </c>
      <c r="F12" s="75"/>
      <c r="G12" s="75">
        <v>614241</v>
      </c>
      <c r="H12" s="75"/>
      <c r="I12" s="75">
        <v>1577518</v>
      </c>
      <c r="J12" s="75"/>
      <c r="K12" s="75">
        <v>-10990</v>
      </c>
      <c r="L12" s="75"/>
      <c r="M12" s="75">
        <f>SUM(C12:K12)</f>
        <v>9771700</v>
      </c>
    </row>
    <row r="13" spans="1:15" s="24" customFormat="1" ht="19" customHeight="1" x14ac:dyDescent="0.35">
      <c r="C13" s="183"/>
      <c r="D13" s="183"/>
      <c r="E13" s="183"/>
      <c r="F13" s="183"/>
      <c r="G13" s="183"/>
      <c r="H13" s="183"/>
      <c r="I13" s="183"/>
      <c r="J13" s="183"/>
      <c r="K13" s="183"/>
      <c r="L13" s="183"/>
      <c r="M13" s="183"/>
    </row>
    <row r="14" spans="1:15" s="24" customFormat="1" ht="19" customHeight="1" x14ac:dyDescent="0.35">
      <c r="A14" s="13" t="s">
        <v>83</v>
      </c>
      <c r="C14" s="184"/>
      <c r="D14" s="184"/>
      <c r="E14" s="184"/>
      <c r="F14" s="183"/>
      <c r="G14" s="183"/>
      <c r="H14" s="183"/>
      <c r="I14" s="183"/>
      <c r="J14" s="183"/>
      <c r="K14" s="183"/>
      <c r="L14" s="183"/>
      <c r="M14" s="183"/>
      <c r="N14" s="28"/>
      <c r="O14" s="28"/>
    </row>
    <row r="15" spans="1:15" s="24" customFormat="1" ht="19" customHeight="1" x14ac:dyDescent="0.35">
      <c r="A15" s="25" t="s">
        <v>117</v>
      </c>
      <c r="B15" s="19">
        <v>7</v>
      </c>
      <c r="C15" s="185">
        <v>0</v>
      </c>
      <c r="D15" s="186"/>
      <c r="E15" s="185">
        <v>0</v>
      </c>
      <c r="F15" s="168"/>
      <c r="G15" s="185">
        <v>0</v>
      </c>
      <c r="H15" s="168"/>
      <c r="I15" s="187">
        <f>'SH23 10(Consol)'!I15</f>
        <v>-1452916</v>
      </c>
      <c r="J15" s="168"/>
      <c r="K15" s="185">
        <v>0</v>
      </c>
      <c r="L15" s="168"/>
      <c r="M15" s="185">
        <f>SUM(C15:K15)</f>
        <v>-1452916</v>
      </c>
      <c r="N15" s="32"/>
    </row>
    <row r="16" spans="1:15" s="24" customFormat="1" ht="19" customHeight="1" x14ac:dyDescent="0.35">
      <c r="A16" s="13" t="s">
        <v>169</v>
      </c>
      <c r="C16" s="189">
        <f>SUM(C15:C15)</f>
        <v>0</v>
      </c>
      <c r="D16" s="186"/>
      <c r="E16" s="189">
        <f>SUM(E15:E15)</f>
        <v>0</v>
      </c>
      <c r="F16" s="168"/>
      <c r="G16" s="189">
        <f>SUM(G15:G15)</f>
        <v>0</v>
      </c>
      <c r="H16" s="168"/>
      <c r="I16" s="189">
        <f>SUM(I15:I15)</f>
        <v>-1452916</v>
      </c>
      <c r="J16" s="168"/>
      <c r="K16" s="189">
        <f>SUM(K15:K15)</f>
        <v>0</v>
      </c>
      <c r="L16" s="168"/>
      <c r="M16" s="189">
        <f>SUM(M15:M15)</f>
        <v>-1452916</v>
      </c>
      <c r="N16" s="32"/>
    </row>
    <row r="17" spans="1:13" s="24" customFormat="1" ht="19" customHeight="1" x14ac:dyDescent="0.35">
      <c r="A17" s="25"/>
      <c r="C17" s="186"/>
      <c r="D17" s="186"/>
      <c r="E17" s="186"/>
      <c r="F17" s="168"/>
      <c r="G17" s="186"/>
      <c r="H17" s="168"/>
      <c r="I17" s="168"/>
      <c r="J17" s="168"/>
      <c r="K17" s="186"/>
      <c r="L17" s="168"/>
      <c r="M17" s="168"/>
    </row>
    <row r="18" spans="1:13" s="24" customFormat="1" ht="19" customHeight="1" x14ac:dyDescent="0.35">
      <c r="A18" s="213" t="s">
        <v>155</v>
      </c>
      <c r="B18" s="15"/>
      <c r="C18" s="190"/>
      <c r="D18" s="190"/>
      <c r="E18" s="190"/>
      <c r="F18" s="85"/>
      <c r="G18" s="190"/>
      <c r="H18" s="85"/>
      <c r="I18" s="85"/>
      <c r="J18" s="85"/>
      <c r="K18" s="190"/>
      <c r="L18" s="85"/>
      <c r="M18" s="85"/>
    </row>
    <row r="19" spans="1:13" s="24" customFormat="1" ht="19" customHeight="1" x14ac:dyDescent="0.35">
      <c r="A19" s="25" t="s">
        <v>121</v>
      </c>
      <c r="C19" s="186">
        <v>0</v>
      </c>
      <c r="D19" s="186"/>
      <c r="E19" s="186">
        <v>0</v>
      </c>
      <c r="F19" s="168"/>
      <c r="G19" s="186">
        <v>0</v>
      </c>
      <c r="H19" s="168"/>
      <c r="I19" s="191">
        <v>486716</v>
      </c>
      <c r="J19" s="188"/>
      <c r="K19" s="192">
        <v>0</v>
      </c>
      <c r="L19" s="168"/>
      <c r="M19" s="193">
        <f t="shared" ref="M19:M20" si="0">SUM(C19:K19)</f>
        <v>486716</v>
      </c>
    </row>
    <row r="20" spans="1:13" s="24" customFormat="1" ht="19" customHeight="1" x14ac:dyDescent="0.35">
      <c r="A20" s="25" t="s">
        <v>176</v>
      </c>
      <c r="C20" s="185">
        <v>0</v>
      </c>
      <c r="D20" s="186"/>
      <c r="E20" s="186">
        <v>0</v>
      </c>
      <c r="F20" s="168"/>
      <c r="G20" s="185">
        <v>0</v>
      </c>
      <c r="H20" s="168"/>
      <c r="I20" s="194">
        <v>0</v>
      </c>
      <c r="J20" s="195"/>
      <c r="K20" s="191">
        <v>-560</v>
      </c>
      <c r="L20" s="168"/>
      <c r="M20" s="193">
        <f t="shared" si="0"/>
        <v>-560</v>
      </c>
    </row>
    <row r="21" spans="1:13" s="24" customFormat="1" ht="19" customHeight="1" x14ac:dyDescent="0.35">
      <c r="A21" s="213" t="s">
        <v>156</v>
      </c>
      <c r="B21" s="15"/>
      <c r="C21" s="196">
        <f>SUM(C19:C20)</f>
        <v>0</v>
      </c>
      <c r="D21" s="190"/>
      <c r="E21" s="196">
        <f>SUM(E19:E20)</f>
        <v>0</v>
      </c>
      <c r="F21" s="168"/>
      <c r="G21" s="196">
        <f>SUM(G19:G20)</f>
        <v>0</v>
      </c>
      <c r="H21" s="177"/>
      <c r="I21" s="196">
        <f>SUM(I19:I20)</f>
        <v>486716</v>
      </c>
      <c r="J21" s="177"/>
      <c r="K21" s="196">
        <f>SUM(K19:K20)</f>
        <v>-560</v>
      </c>
      <c r="L21" s="177"/>
      <c r="M21" s="196">
        <f>SUM(M19:M20)</f>
        <v>486156</v>
      </c>
    </row>
    <row r="22" spans="1:13" s="20" customFormat="1" ht="19" customHeight="1" x14ac:dyDescent="0.3">
      <c r="A22" s="13"/>
      <c r="B22" s="15"/>
      <c r="C22" s="190"/>
      <c r="D22" s="190"/>
      <c r="E22" s="190"/>
      <c r="F22" s="168"/>
      <c r="G22" s="190"/>
      <c r="H22" s="177"/>
      <c r="I22" s="75"/>
      <c r="J22" s="177"/>
      <c r="K22" s="75"/>
      <c r="L22" s="177"/>
      <c r="M22" s="75"/>
    </row>
    <row r="23" spans="1:13" s="20" customFormat="1" ht="19" customHeight="1" thickBot="1" x14ac:dyDescent="0.35">
      <c r="A23" s="13" t="s">
        <v>97</v>
      </c>
      <c r="B23" s="24"/>
      <c r="C23" s="160">
        <f>+C12+C16+C21</f>
        <v>6142411</v>
      </c>
      <c r="D23" s="75"/>
      <c r="E23" s="160">
        <f>+E12+E16+E21</f>
        <v>1448520</v>
      </c>
      <c r="F23" s="183"/>
      <c r="G23" s="160">
        <f>+G12+G16+G21</f>
        <v>614241</v>
      </c>
      <c r="H23" s="183"/>
      <c r="I23" s="160">
        <f>+I12+I16+I21</f>
        <v>611318</v>
      </c>
      <c r="J23" s="177"/>
      <c r="K23" s="160">
        <f>+K12+K16+K21</f>
        <v>-11550</v>
      </c>
      <c r="L23" s="183"/>
      <c r="M23" s="160">
        <f>+M12+M16+M21</f>
        <v>8804940</v>
      </c>
    </row>
    <row r="24" spans="1:13" s="20" customFormat="1" ht="18.75" customHeight="1" thickTop="1" x14ac:dyDescent="0.3">
      <c r="C24" s="26"/>
      <c r="D24" s="26"/>
      <c r="E24" s="26"/>
    </row>
    <row r="25" spans="1:13" s="20" customFormat="1" ht="18.75" customHeight="1" x14ac:dyDescent="0.3">
      <c r="C25" s="26"/>
      <c r="D25" s="26"/>
      <c r="E25" s="26"/>
      <c r="M25" s="142" t="s">
        <v>147</v>
      </c>
    </row>
    <row r="26" spans="1:13" s="20" customFormat="1" ht="18.75" customHeight="1" x14ac:dyDescent="0.3">
      <c r="C26" s="26"/>
      <c r="D26" s="26"/>
      <c r="E26" s="26"/>
      <c r="G26" s="17"/>
    </row>
    <row r="27" spans="1:13" s="20" customFormat="1" ht="18.75" customHeight="1" x14ac:dyDescent="0.3">
      <c r="C27" s="26"/>
      <c r="D27" s="26"/>
      <c r="E27" s="26"/>
    </row>
    <row r="28" spans="1:13" s="20" customFormat="1" ht="18.75" customHeight="1" x14ac:dyDescent="0.3">
      <c r="C28" s="26"/>
      <c r="D28" s="26"/>
      <c r="E28" s="26"/>
    </row>
    <row r="29" spans="1:13" s="20" customFormat="1" ht="18.75" customHeight="1" x14ac:dyDescent="0.3">
      <c r="C29" s="26"/>
      <c r="D29" s="26"/>
      <c r="E29" s="26"/>
    </row>
    <row r="30" spans="1:13" s="20" customFormat="1" ht="18.75" customHeight="1" x14ac:dyDescent="0.3">
      <c r="C30" s="26"/>
      <c r="D30" s="26"/>
      <c r="E30" s="26"/>
    </row>
    <row r="31" spans="1:13" s="20" customFormat="1" ht="18.75" customHeight="1" x14ac:dyDescent="0.3">
      <c r="C31" s="26"/>
      <c r="D31" s="26"/>
      <c r="E31" s="26"/>
    </row>
    <row r="32" spans="1:13" s="20" customFormat="1" ht="18.75" customHeight="1" x14ac:dyDescent="0.3">
      <c r="C32" s="26"/>
      <c r="D32" s="26"/>
      <c r="E32" s="26"/>
    </row>
    <row r="33" spans="3:5" s="20" customFormat="1" ht="18.75" customHeight="1" x14ac:dyDescent="0.3">
      <c r="C33" s="26"/>
      <c r="D33" s="26"/>
      <c r="E33" s="26"/>
    </row>
    <row r="34" spans="3:5" s="20" customFormat="1" ht="18.75" customHeight="1" x14ac:dyDescent="0.3">
      <c r="C34" s="26"/>
      <c r="D34" s="26"/>
      <c r="E34" s="26"/>
    </row>
    <row r="35" spans="3:5" s="20" customFormat="1" ht="18.75" customHeight="1" x14ac:dyDescent="0.3">
      <c r="C35" s="26"/>
      <c r="D35" s="26"/>
      <c r="E35" s="26"/>
    </row>
    <row r="36" spans="3:5" s="20" customFormat="1" ht="18.75" customHeight="1" x14ac:dyDescent="0.3">
      <c r="C36" s="26"/>
      <c r="D36" s="26"/>
      <c r="E36" s="26"/>
    </row>
    <row r="37" spans="3:5" s="20" customFormat="1" ht="18.75" customHeight="1" x14ac:dyDescent="0.3">
      <c r="C37" s="26"/>
      <c r="D37" s="26"/>
      <c r="E37" s="26"/>
    </row>
    <row r="38" spans="3:5" s="20" customFormat="1" ht="18.75" customHeight="1" x14ac:dyDescent="0.3">
      <c r="C38" s="26"/>
      <c r="D38" s="26"/>
      <c r="E38" s="26"/>
    </row>
    <row r="39" spans="3:5" s="20" customFormat="1" ht="18.75" customHeight="1" x14ac:dyDescent="0.3">
      <c r="C39" s="26"/>
      <c r="D39" s="26"/>
      <c r="E39" s="26"/>
    </row>
    <row r="40" spans="3:5" s="20" customFormat="1" ht="18.75" customHeight="1" x14ac:dyDescent="0.3">
      <c r="C40" s="26"/>
      <c r="D40" s="26"/>
      <c r="E40" s="26"/>
    </row>
    <row r="41" spans="3:5" s="20" customFormat="1" ht="18.75" customHeight="1" x14ac:dyDescent="0.3">
      <c r="C41" s="26"/>
      <c r="D41" s="26"/>
      <c r="E41" s="26"/>
    </row>
    <row r="42" spans="3:5" s="20" customFormat="1" ht="18.75" customHeight="1" x14ac:dyDescent="0.3">
      <c r="C42" s="26"/>
      <c r="D42" s="26"/>
      <c r="E42" s="26"/>
    </row>
    <row r="43" spans="3:5" s="20" customFormat="1" ht="18.75" customHeight="1" x14ac:dyDescent="0.3">
      <c r="C43" s="26"/>
      <c r="D43" s="26"/>
      <c r="E43" s="26"/>
    </row>
    <row r="44" spans="3:5" s="20" customFormat="1" ht="18.75" customHeight="1" x14ac:dyDescent="0.3">
      <c r="C44" s="26"/>
      <c r="D44" s="26"/>
      <c r="E44" s="26"/>
    </row>
    <row r="45" spans="3:5" s="20" customFormat="1" ht="18.75" customHeight="1" x14ac:dyDescent="0.3">
      <c r="C45" s="26"/>
      <c r="D45" s="26"/>
      <c r="E45" s="26"/>
    </row>
    <row r="46" spans="3:5" s="20" customFormat="1" ht="18.75" customHeight="1" x14ac:dyDescent="0.3">
      <c r="C46" s="26"/>
      <c r="D46" s="26"/>
      <c r="E46" s="26"/>
    </row>
    <row r="47" spans="3:5" s="20" customFormat="1" ht="18.75" customHeight="1" x14ac:dyDescent="0.3">
      <c r="C47" s="26"/>
      <c r="D47" s="26"/>
      <c r="E47" s="26"/>
    </row>
    <row r="48" spans="3:5" s="20" customFormat="1" ht="18.75" customHeight="1" x14ac:dyDescent="0.3">
      <c r="C48" s="26"/>
      <c r="D48" s="26"/>
      <c r="E48" s="26"/>
    </row>
    <row r="49" spans="3:5" s="20" customFormat="1" ht="18.75" customHeight="1" x14ac:dyDescent="0.3">
      <c r="C49" s="26"/>
      <c r="D49" s="26"/>
      <c r="E49" s="26"/>
    </row>
    <row r="50" spans="3:5" s="20" customFormat="1" ht="18.75" customHeight="1" x14ac:dyDescent="0.3">
      <c r="C50" s="26"/>
      <c r="D50" s="26"/>
      <c r="E50" s="26"/>
    </row>
    <row r="51" spans="3:5" s="20" customFormat="1" ht="18.75" customHeight="1" x14ac:dyDescent="0.3">
      <c r="C51" s="26"/>
      <c r="D51" s="26"/>
      <c r="E51" s="26"/>
    </row>
    <row r="52" spans="3:5" s="20" customFormat="1" ht="18.75" customHeight="1" x14ac:dyDescent="0.3">
      <c r="C52" s="26"/>
      <c r="D52" s="26"/>
      <c r="E52" s="26"/>
    </row>
    <row r="53" spans="3:5" s="20" customFormat="1" ht="18.75" customHeight="1" x14ac:dyDescent="0.3">
      <c r="C53" s="26"/>
      <c r="D53" s="26"/>
      <c r="E53" s="26"/>
    </row>
    <row r="54" spans="3:5" s="20" customFormat="1" ht="18.75" customHeight="1" x14ac:dyDescent="0.3">
      <c r="C54" s="26"/>
      <c r="D54" s="26"/>
      <c r="E54" s="26"/>
    </row>
    <row r="55" spans="3:5" s="20" customFormat="1" ht="18.75" customHeight="1" x14ac:dyDescent="0.3">
      <c r="C55" s="26"/>
      <c r="D55" s="26"/>
      <c r="E55" s="26"/>
    </row>
    <row r="56" spans="3:5" s="20" customFormat="1" ht="18.75" customHeight="1" x14ac:dyDescent="0.3">
      <c r="C56" s="26"/>
      <c r="D56" s="26"/>
      <c r="E56" s="26"/>
    </row>
    <row r="57" spans="3:5" s="20" customFormat="1" ht="18.75" customHeight="1" x14ac:dyDescent="0.3">
      <c r="C57" s="26"/>
      <c r="D57" s="26"/>
      <c r="E57" s="26"/>
    </row>
    <row r="58" spans="3:5" s="20" customFormat="1" ht="18.75" customHeight="1" x14ac:dyDescent="0.3">
      <c r="C58" s="26"/>
      <c r="D58" s="26"/>
      <c r="E58" s="26"/>
    </row>
    <row r="59" spans="3:5" s="20" customFormat="1" ht="18.75" customHeight="1" x14ac:dyDescent="0.3">
      <c r="C59" s="26"/>
      <c r="D59" s="26"/>
      <c r="E59" s="26"/>
    </row>
    <row r="60" spans="3:5" s="20" customFormat="1" ht="18.75" customHeight="1" x14ac:dyDescent="0.3">
      <c r="C60" s="26"/>
      <c r="D60" s="26"/>
      <c r="E60" s="26"/>
    </row>
    <row r="61" spans="3:5" s="20" customFormat="1" ht="18.75" customHeight="1" x14ac:dyDescent="0.3">
      <c r="C61" s="26"/>
      <c r="D61" s="26"/>
      <c r="E61" s="26"/>
    </row>
    <row r="62" spans="3:5" s="20" customFormat="1" ht="18.75" customHeight="1" x14ac:dyDescent="0.3">
      <c r="C62" s="26"/>
      <c r="D62" s="26"/>
      <c r="E62" s="26"/>
    </row>
    <row r="63" spans="3:5" s="20" customFormat="1" ht="18.75" customHeight="1" x14ac:dyDescent="0.3">
      <c r="C63" s="26"/>
      <c r="D63" s="26"/>
      <c r="E63" s="26"/>
    </row>
    <row r="64" spans="3:5" s="20" customFormat="1" ht="18.75" customHeight="1" x14ac:dyDescent="0.3">
      <c r="C64" s="26"/>
      <c r="D64" s="26"/>
      <c r="E64" s="26"/>
    </row>
    <row r="65" spans="3:5" s="20" customFormat="1" ht="18.75" customHeight="1" x14ac:dyDescent="0.3">
      <c r="C65" s="26"/>
      <c r="D65" s="26"/>
      <c r="E65" s="26"/>
    </row>
    <row r="66" spans="3:5" s="20" customFormat="1" ht="18.75" customHeight="1" x14ac:dyDescent="0.3">
      <c r="C66" s="26"/>
      <c r="D66" s="26"/>
      <c r="E66" s="26"/>
    </row>
    <row r="67" spans="3:5" s="20" customFormat="1" ht="18.75" customHeight="1" x14ac:dyDescent="0.3">
      <c r="C67" s="26"/>
      <c r="D67" s="26"/>
      <c r="E67" s="26"/>
    </row>
    <row r="68" spans="3:5" s="20" customFormat="1" ht="18.75" customHeight="1" x14ac:dyDescent="0.3">
      <c r="C68" s="26"/>
      <c r="D68" s="26"/>
      <c r="E68" s="26"/>
    </row>
    <row r="69" spans="3:5" s="20" customFormat="1" ht="18.75" customHeight="1" x14ac:dyDescent="0.3">
      <c r="C69" s="26"/>
      <c r="D69" s="26"/>
      <c r="E69" s="26"/>
    </row>
    <row r="70" spans="3:5" s="20" customFormat="1" ht="18.75" customHeight="1" x14ac:dyDescent="0.3">
      <c r="C70" s="26"/>
      <c r="D70" s="26"/>
      <c r="E70" s="26"/>
    </row>
    <row r="71" spans="3:5" s="20" customFormat="1" ht="18.75" customHeight="1" x14ac:dyDescent="0.3">
      <c r="C71" s="26"/>
      <c r="D71" s="26"/>
      <c r="E71" s="26"/>
    </row>
    <row r="72" spans="3:5" s="20" customFormat="1" ht="18.75" customHeight="1" x14ac:dyDescent="0.3">
      <c r="C72" s="26"/>
      <c r="D72" s="26"/>
      <c r="E72" s="26"/>
    </row>
    <row r="73" spans="3:5" s="20" customFormat="1" ht="18.75" customHeight="1" x14ac:dyDescent="0.3">
      <c r="C73" s="26"/>
      <c r="D73" s="26"/>
      <c r="E73" s="26"/>
    </row>
    <row r="74" spans="3:5" s="20" customFormat="1" ht="18.75" customHeight="1" x14ac:dyDescent="0.3">
      <c r="C74" s="26"/>
      <c r="D74" s="26"/>
      <c r="E74" s="26"/>
    </row>
    <row r="75" spans="3:5" s="20" customFormat="1" ht="18.75" customHeight="1" x14ac:dyDescent="0.3">
      <c r="C75" s="26"/>
      <c r="D75" s="26"/>
      <c r="E75" s="26"/>
    </row>
    <row r="76" spans="3:5" s="20" customFormat="1" ht="18.75" customHeight="1" x14ac:dyDescent="0.3">
      <c r="C76" s="26"/>
      <c r="D76" s="26"/>
      <c r="E76" s="26"/>
    </row>
    <row r="77" spans="3:5" s="20" customFormat="1" ht="18.75" customHeight="1" x14ac:dyDescent="0.3">
      <c r="C77" s="26"/>
      <c r="D77" s="26"/>
      <c r="E77" s="26"/>
    </row>
    <row r="78" spans="3:5" s="20" customFormat="1" ht="18.75" customHeight="1" x14ac:dyDescent="0.3">
      <c r="C78" s="26"/>
      <c r="D78" s="26"/>
      <c r="E78" s="26"/>
    </row>
    <row r="79" spans="3:5" s="20" customFormat="1" ht="18.75" customHeight="1" x14ac:dyDescent="0.3">
      <c r="C79" s="26"/>
      <c r="D79" s="26"/>
      <c r="E79" s="26"/>
    </row>
    <row r="80" spans="3:5" s="20" customFormat="1" ht="18.75" customHeight="1" x14ac:dyDescent="0.3">
      <c r="C80" s="26"/>
      <c r="D80" s="26"/>
      <c r="E80" s="26"/>
    </row>
    <row r="81" spans="3:5" s="20" customFormat="1" ht="18.75" customHeight="1" x14ac:dyDescent="0.3">
      <c r="C81" s="26"/>
      <c r="D81" s="26"/>
      <c r="E81" s="26"/>
    </row>
    <row r="82" spans="3:5" s="20" customFormat="1" ht="18.75" customHeight="1" x14ac:dyDescent="0.3">
      <c r="C82" s="26"/>
      <c r="D82" s="26"/>
      <c r="E82" s="26"/>
    </row>
    <row r="83" spans="3:5" s="20" customFormat="1" ht="18.75" customHeight="1" x14ac:dyDescent="0.3">
      <c r="C83" s="26"/>
      <c r="D83" s="26"/>
      <c r="E83" s="26"/>
    </row>
    <row r="84" spans="3:5" s="20" customFormat="1" ht="18.75" customHeight="1" x14ac:dyDescent="0.3">
      <c r="C84" s="26"/>
      <c r="D84" s="26"/>
      <c r="E84" s="26"/>
    </row>
    <row r="85" spans="3:5" s="20" customFormat="1" ht="18.75" customHeight="1" x14ac:dyDescent="0.3">
      <c r="C85" s="26"/>
      <c r="D85" s="26"/>
      <c r="E85" s="26"/>
    </row>
    <row r="86" spans="3:5" s="20" customFormat="1" ht="18.75" customHeight="1" x14ac:dyDescent="0.3">
      <c r="C86" s="26"/>
      <c r="D86" s="26"/>
      <c r="E86" s="26"/>
    </row>
    <row r="87" spans="3:5" s="20" customFormat="1" ht="18.75" customHeight="1" x14ac:dyDescent="0.3">
      <c r="C87" s="26"/>
      <c r="D87" s="26"/>
      <c r="E87" s="26"/>
    </row>
    <row r="88" spans="3:5" s="20" customFormat="1" ht="18.75" customHeight="1" x14ac:dyDescent="0.3">
      <c r="C88" s="26"/>
      <c r="D88" s="26"/>
      <c r="E88" s="26"/>
    </row>
    <row r="89" spans="3:5" s="20" customFormat="1" ht="18.75" customHeight="1" x14ac:dyDescent="0.3">
      <c r="C89" s="26"/>
      <c r="D89" s="26"/>
      <c r="E89" s="26"/>
    </row>
    <row r="90" spans="3:5" s="20" customFormat="1" ht="18.75" customHeight="1" x14ac:dyDescent="0.3">
      <c r="C90" s="26"/>
      <c r="D90" s="26"/>
      <c r="E90" s="26"/>
    </row>
    <row r="91" spans="3:5" s="20" customFormat="1" ht="18.75" customHeight="1" x14ac:dyDescent="0.3">
      <c r="C91" s="26"/>
      <c r="D91" s="26"/>
      <c r="E91" s="26"/>
    </row>
    <row r="92" spans="3:5" s="20" customFormat="1" ht="18.75" customHeight="1" x14ac:dyDescent="0.3">
      <c r="C92" s="26"/>
      <c r="D92" s="26"/>
      <c r="E92" s="26"/>
    </row>
    <row r="93" spans="3:5" s="20" customFormat="1" ht="18.75" customHeight="1" x14ac:dyDescent="0.3">
      <c r="C93" s="26"/>
      <c r="D93" s="26"/>
      <c r="E93" s="26"/>
    </row>
    <row r="94" spans="3:5" s="20" customFormat="1" ht="18.75" customHeight="1" x14ac:dyDescent="0.3">
      <c r="C94" s="26"/>
      <c r="D94" s="26"/>
      <c r="E94" s="26"/>
    </row>
    <row r="95" spans="3:5" s="20" customFormat="1" ht="18.75" customHeight="1" x14ac:dyDescent="0.3">
      <c r="C95" s="26"/>
      <c r="D95" s="26"/>
      <c r="E95" s="26"/>
    </row>
    <row r="96" spans="3:5" s="20" customFormat="1" ht="18.75" customHeight="1" x14ac:dyDescent="0.3">
      <c r="C96" s="26"/>
      <c r="D96" s="26"/>
      <c r="E96" s="26"/>
    </row>
    <row r="97" spans="3:5" s="20" customFormat="1" ht="18.75" customHeight="1" x14ac:dyDescent="0.3">
      <c r="C97" s="26"/>
      <c r="D97" s="26"/>
      <c r="E97" s="26"/>
    </row>
    <row r="98" spans="3:5" s="20" customFormat="1" ht="18.75" customHeight="1" x14ac:dyDescent="0.3">
      <c r="C98" s="26"/>
      <c r="D98" s="26"/>
      <c r="E98" s="26"/>
    </row>
    <row r="99" spans="3:5" s="20" customFormat="1" ht="18.75" customHeight="1" x14ac:dyDescent="0.3">
      <c r="C99" s="26"/>
      <c r="D99" s="26"/>
      <c r="E99" s="26"/>
    </row>
    <row r="100" spans="3:5" s="20" customFormat="1" ht="18.75" customHeight="1" x14ac:dyDescent="0.3">
      <c r="C100" s="26"/>
      <c r="D100" s="26"/>
      <c r="E100" s="26"/>
    </row>
    <row r="101" spans="3:5" s="20" customFormat="1" ht="18.75" customHeight="1" x14ac:dyDescent="0.3">
      <c r="C101" s="26"/>
      <c r="D101" s="26"/>
      <c r="E101" s="26"/>
    </row>
    <row r="102" spans="3:5" s="20" customFormat="1" ht="18.75" customHeight="1" x14ac:dyDescent="0.3">
      <c r="C102" s="26"/>
      <c r="D102" s="26"/>
      <c r="E102" s="26"/>
    </row>
    <row r="103" spans="3:5" s="20" customFormat="1" ht="18.75" customHeight="1" x14ac:dyDescent="0.3">
      <c r="C103" s="26"/>
      <c r="D103" s="26"/>
      <c r="E103" s="26"/>
    </row>
    <row r="104" spans="3:5" s="20" customFormat="1" ht="18.75" customHeight="1" x14ac:dyDescent="0.3">
      <c r="C104" s="26"/>
      <c r="D104" s="26"/>
      <c r="E104" s="26"/>
    </row>
    <row r="105" spans="3:5" s="20" customFormat="1" ht="18.75" customHeight="1" x14ac:dyDescent="0.3">
      <c r="C105" s="26"/>
      <c r="D105" s="26"/>
      <c r="E105" s="26"/>
    </row>
    <row r="106" spans="3:5" s="20" customFormat="1" ht="18.75" customHeight="1" x14ac:dyDescent="0.3">
      <c r="C106" s="26"/>
      <c r="D106" s="26"/>
      <c r="E106" s="26"/>
    </row>
    <row r="107" spans="3:5" s="20" customFormat="1" ht="18.75" customHeight="1" x14ac:dyDescent="0.3">
      <c r="C107" s="26"/>
      <c r="D107" s="26"/>
      <c r="E107" s="26"/>
    </row>
    <row r="108" spans="3:5" s="20" customFormat="1" ht="18.75" customHeight="1" x14ac:dyDescent="0.3">
      <c r="C108" s="26"/>
      <c r="D108" s="26"/>
      <c r="E108" s="26"/>
    </row>
    <row r="109" spans="3:5" s="20" customFormat="1" ht="18.75" customHeight="1" x14ac:dyDescent="0.3">
      <c r="C109" s="26"/>
      <c r="D109" s="26"/>
      <c r="E109" s="26"/>
    </row>
    <row r="110" spans="3:5" s="20" customFormat="1" ht="18.75" customHeight="1" x14ac:dyDescent="0.3">
      <c r="C110" s="26"/>
      <c r="D110" s="26"/>
      <c r="E110" s="26"/>
    </row>
  </sheetData>
  <mergeCells count="3">
    <mergeCell ref="C4:M4"/>
    <mergeCell ref="G6:I6"/>
    <mergeCell ref="C10:M10"/>
  </mergeCells>
  <pageMargins left="0.8" right="0.8" top="0.48" bottom="0.5" header="0.5" footer="0.5"/>
  <pageSetup paperSize="9" scale="88" firstPageNumber="12" orientation="landscape" useFirstPageNumber="1" r:id="rId1"/>
  <headerFooter>
    <oddFooter>&amp;L&amp;"Times New Roman,Regular"  The accompanying notes are an integral part of the interim financial statements.
&amp;C&amp;"Times New Roman,Regular"&amp;P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F9E787-BE2F-4953-83E4-DF0726AAECAF}">
  <sheetPr>
    <tabColor rgb="FF00B050"/>
    <pageSetUpPr fitToPage="1"/>
  </sheetPr>
  <dimension ref="A1:M114"/>
  <sheetViews>
    <sheetView showGridLines="0" view="pageBreakPreview" topLeftCell="A31" zoomScaleNormal="85" zoomScaleSheetLayoutView="100" workbookViewId="0">
      <selection activeCell="P24" sqref="P24"/>
    </sheetView>
  </sheetViews>
  <sheetFormatPr defaultColWidth="9.81640625" defaultRowHeight="18.75" customHeight="1" x14ac:dyDescent="0.3"/>
  <cols>
    <col min="1" max="1" width="51.81640625" style="7" customWidth="1"/>
    <col min="2" max="2" width="5.36328125" style="7" bestFit="1" customWidth="1"/>
    <col min="3" max="3" width="12.1796875" style="16" customWidth="1"/>
    <col min="4" max="4" width="1.1796875" style="16" customWidth="1"/>
    <col min="5" max="5" width="11.81640625" style="16" customWidth="1"/>
    <col min="6" max="6" width="1.453125" style="7" customWidth="1"/>
    <col min="7" max="7" width="10.54296875" style="7" customWidth="1"/>
    <col min="8" max="8" width="1.453125" style="7" customWidth="1"/>
    <col min="9" max="9" width="14.08984375" style="7" customWidth="1"/>
    <col min="10" max="10" width="1.453125" style="7" customWidth="1"/>
    <col min="11" max="11" width="19.81640625" style="7" customWidth="1"/>
    <col min="12" max="12" width="1.453125" style="7" customWidth="1"/>
    <col min="13" max="13" width="12.08984375" style="7" customWidth="1"/>
    <col min="14" max="14" width="12.81640625" style="7" customWidth="1"/>
    <col min="15" max="15" width="2.81640625" style="7" customWidth="1"/>
    <col min="16" max="16" width="12.81640625" style="7" customWidth="1"/>
    <col min="17" max="16384" width="9.81640625" style="7"/>
  </cols>
  <sheetData>
    <row r="1" spans="1:13" ht="18.75" customHeight="1" x14ac:dyDescent="0.35">
      <c r="A1" s="2" t="s">
        <v>132</v>
      </c>
      <c r="B1" s="3"/>
      <c r="C1" s="4"/>
      <c r="D1" s="4"/>
      <c r="E1" s="4"/>
      <c r="F1" s="5"/>
      <c r="G1" s="5"/>
      <c r="H1" s="5"/>
      <c r="I1" s="5"/>
      <c r="J1" s="5"/>
      <c r="K1" s="5"/>
      <c r="L1" s="5"/>
      <c r="M1" s="6"/>
    </row>
    <row r="2" spans="1:13" ht="18.75" customHeight="1" x14ac:dyDescent="0.3">
      <c r="A2" s="8" t="s">
        <v>134</v>
      </c>
      <c r="B2" s="9"/>
      <c r="C2" s="10"/>
      <c r="D2" s="10"/>
      <c r="E2" s="10"/>
      <c r="F2" s="9"/>
      <c r="G2" s="9"/>
      <c r="H2" s="9"/>
      <c r="I2" s="9"/>
      <c r="J2" s="9"/>
      <c r="K2" s="9"/>
      <c r="L2" s="9"/>
      <c r="M2" s="9"/>
    </row>
    <row r="3" spans="1:13" s="20" customFormat="1" ht="18.75" customHeight="1" x14ac:dyDescent="0.3">
      <c r="A3" s="11"/>
      <c r="B3" s="5"/>
      <c r="C3" s="12"/>
      <c r="D3" s="12"/>
      <c r="E3" s="12"/>
      <c r="F3" s="5"/>
      <c r="G3" s="5"/>
      <c r="H3" s="5"/>
      <c r="I3" s="5"/>
      <c r="J3" s="5"/>
      <c r="K3" s="5"/>
      <c r="L3" s="5"/>
      <c r="M3" s="5"/>
    </row>
    <row r="4" spans="1:13" s="20" customFormat="1" ht="18.75" customHeight="1" x14ac:dyDescent="0.3">
      <c r="A4" s="11"/>
      <c r="B4" s="5"/>
      <c r="C4" s="313" t="s">
        <v>92</v>
      </c>
      <c r="D4" s="313"/>
      <c r="E4" s="313"/>
      <c r="F4" s="313"/>
      <c r="G4" s="313"/>
      <c r="H4" s="313"/>
      <c r="I4" s="313"/>
      <c r="J4" s="313"/>
      <c r="K4" s="313"/>
      <c r="L4" s="313"/>
      <c r="M4" s="313"/>
    </row>
    <row r="5" spans="1:13" s="20" customFormat="1" ht="18.75" customHeight="1" x14ac:dyDescent="0.3">
      <c r="A5" s="11"/>
      <c r="B5" s="5"/>
      <c r="C5" s="12"/>
      <c r="D5" s="12"/>
      <c r="E5" s="12"/>
      <c r="F5" s="5"/>
      <c r="G5" s="5"/>
      <c r="H5" s="5"/>
      <c r="I5" s="21"/>
      <c r="J5" s="5"/>
      <c r="K5" s="21" t="s">
        <v>51</v>
      </c>
      <c r="L5" s="5"/>
      <c r="M5" s="5"/>
    </row>
    <row r="6" spans="1:13" s="20" customFormat="1" ht="18.75" customHeight="1" x14ac:dyDescent="0.3">
      <c r="A6" s="11"/>
      <c r="B6" s="5"/>
      <c r="C6" s="12"/>
      <c r="D6" s="12"/>
      <c r="E6" s="12"/>
      <c r="F6" s="5"/>
      <c r="G6" s="314" t="s">
        <v>34</v>
      </c>
      <c r="H6" s="315"/>
      <c r="I6" s="315"/>
      <c r="J6" s="22"/>
      <c r="K6" s="23" t="s">
        <v>168</v>
      </c>
      <c r="L6" s="5"/>
      <c r="M6" s="5"/>
    </row>
    <row r="7" spans="1:13" s="20" customFormat="1" ht="18.75" customHeight="1" x14ac:dyDescent="0.3">
      <c r="C7" s="197" t="s">
        <v>52</v>
      </c>
      <c r="D7" s="197"/>
      <c r="E7" s="197" t="s">
        <v>84</v>
      </c>
      <c r="F7" s="198"/>
      <c r="G7" s="199"/>
      <c r="H7" s="199"/>
      <c r="I7" s="199"/>
      <c r="J7" s="199"/>
      <c r="K7" s="200"/>
      <c r="L7" s="198"/>
      <c r="M7" s="197"/>
    </row>
    <row r="8" spans="1:13" s="20" customFormat="1" ht="18.75" customHeight="1" x14ac:dyDescent="0.3">
      <c r="C8" s="197" t="s">
        <v>54</v>
      </c>
      <c r="D8" s="197"/>
      <c r="E8" s="197" t="s">
        <v>152</v>
      </c>
      <c r="F8" s="201"/>
      <c r="G8" s="197" t="s">
        <v>55</v>
      </c>
      <c r="H8" s="201"/>
      <c r="I8" s="201"/>
      <c r="J8" s="201"/>
      <c r="K8" s="201" t="s">
        <v>56</v>
      </c>
      <c r="L8" s="201"/>
      <c r="M8" s="197"/>
    </row>
    <row r="9" spans="1:13" s="20" customFormat="1" ht="18.75" customHeight="1" x14ac:dyDescent="0.3">
      <c r="B9" s="1" t="s">
        <v>2</v>
      </c>
      <c r="C9" s="197" t="s">
        <v>57</v>
      </c>
      <c r="D9" s="197"/>
      <c r="E9" s="202" t="s">
        <v>153</v>
      </c>
      <c r="F9" s="200"/>
      <c r="G9" s="197" t="s">
        <v>58</v>
      </c>
      <c r="H9" s="200"/>
      <c r="I9" s="197" t="s">
        <v>59</v>
      </c>
      <c r="J9" s="197"/>
      <c r="K9" s="197" t="s">
        <v>58</v>
      </c>
      <c r="L9" s="200"/>
      <c r="M9" s="197" t="s">
        <v>36</v>
      </c>
    </row>
    <row r="10" spans="1:13" s="20" customFormat="1" ht="18.75" customHeight="1" x14ac:dyDescent="0.3">
      <c r="C10" s="316" t="s">
        <v>4</v>
      </c>
      <c r="D10" s="316"/>
      <c r="E10" s="316"/>
      <c r="F10" s="316"/>
      <c r="G10" s="316"/>
      <c r="H10" s="316"/>
      <c r="I10" s="316"/>
      <c r="J10" s="316"/>
      <c r="K10" s="316"/>
      <c r="L10" s="316"/>
      <c r="M10" s="316"/>
    </row>
    <row r="11" spans="1:13" s="24" customFormat="1" ht="19" customHeight="1" x14ac:dyDescent="0.35">
      <c r="A11" s="18" t="s">
        <v>144</v>
      </c>
      <c r="C11" s="14"/>
      <c r="D11" s="14"/>
      <c r="E11" s="14"/>
      <c r="F11" s="14"/>
      <c r="G11" s="14"/>
      <c r="H11" s="14"/>
      <c r="I11" s="14"/>
      <c r="J11" s="14"/>
      <c r="K11" s="14"/>
      <c r="L11" s="14"/>
      <c r="M11" s="14"/>
    </row>
    <row r="12" spans="1:13" s="24" customFormat="1" ht="19" customHeight="1" x14ac:dyDescent="0.35">
      <c r="A12" s="13" t="s">
        <v>145</v>
      </c>
      <c r="C12" s="75">
        <v>6142411</v>
      </c>
      <c r="D12" s="75"/>
      <c r="E12" s="75">
        <v>1448520</v>
      </c>
      <c r="F12" s="75"/>
      <c r="G12" s="75">
        <v>614241</v>
      </c>
      <c r="H12" s="75"/>
      <c r="I12" s="75">
        <v>304725</v>
      </c>
      <c r="J12" s="75"/>
      <c r="K12" s="75">
        <v>-17150</v>
      </c>
      <c r="L12" s="75"/>
      <c r="M12" s="75">
        <f>SUM(C12:K12)</f>
        <v>8492747</v>
      </c>
    </row>
    <row r="13" spans="1:13" s="24" customFormat="1" ht="19" customHeight="1" x14ac:dyDescent="0.35">
      <c r="C13" s="183"/>
      <c r="D13" s="183"/>
      <c r="E13" s="183"/>
      <c r="F13" s="183"/>
      <c r="G13" s="183"/>
      <c r="H13" s="183"/>
      <c r="I13" s="183"/>
      <c r="J13" s="183"/>
      <c r="K13" s="183"/>
      <c r="L13" s="183"/>
      <c r="M13" s="183"/>
    </row>
    <row r="14" spans="1:13" s="24" customFormat="1" ht="19" customHeight="1" x14ac:dyDescent="0.35">
      <c r="A14" s="13" t="s">
        <v>83</v>
      </c>
      <c r="C14" s="184"/>
      <c r="D14" s="184"/>
      <c r="E14" s="184"/>
      <c r="F14" s="183"/>
      <c r="G14" s="183"/>
      <c r="H14" s="183"/>
      <c r="I14" s="183"/>
      <c r="J14" s="183"/>
      <c r="K14" s="183"/>
      <c r="L14" s="183"/>
      <c r="M14" s="183"/>
    </row>
    <row r="15" spans="1:13" s="24" customFormat="1" ht="19" customHeight="1" x14ac:dyDescent="0.3">
      <c r="A15" s="25" t="s">
        <v>117</v>
      </c>
      <c r="B15" s="19">
        <v>7</v>
      </c>
      <c r="C15" s="185">
        <v>0</v>
      </c>
      <c r="D15" s="186"/>
      <c r="E15" s="185">
        <v>0</v>
      </c>
      <c r="F15" s="168"/>
      <c r="G15" s="185">
        <v>0</v>
      </c>
      <c r="H15" s="168"/>
      <c r="I15" s="247">
        <v>-425244</v>
      </c>
      <c r="J15" s="168"/>
      <c r="K15" s="185">
        <v>0</v>
      </c>
      <c r="L15" s="168"/>
      <c r="M15" s="167">
        <f>SUM(C15:K15)</f>
        <v>-425244</v>
      </c>
    </row>
    <row r="16" spans="1:13" s="24" customFormat="1" ht="19" customHeight="1" x14ac:dyDescent="0.35">
      <c r="A16" s="13" t="s">
        <v>169</v>
      </c>
      <c r="C16" s="189">
        <f>SUM(C15:C15)</f>
        <v>0</v>
      </c>
      <c r="D16" s="186"/>
      <c r="E16" s="189">
        <f>SUM(E15:E15)</f>
        <v>0</v>
      </c>
      <c r="F16" s="168"/>
      <c r="G16" s="189">
        <f>SUM(G15:G15)</f>
        <v>0</v>
      </c>
      <c r="H16" s="168"/>
      <c r="I16" s="189">
        <f>SUM(I15:I15)</f>
        <v>-425244</v>
      </c>
      <c r="J16" s="168"/>
      <c r="K16" s="189">
        <f>SUM(K15:K15)</f>
        <v>0</v>
      </c>
      <c r="L16" s="168"/>
      <c r="M16" s="189">
        <f>SUM(M15:M15)</f>
        <v>-425244</v>
      </c>
    </row>
    <row r="17" spans="1:13" s="24" customFormat="1" ht="19" customHeight="1" x14ac:dyDescent="0.35">
      <c r="A17" s="25"/>
      <c r="C17" s="186"/>
      <c r="D17" s="186"/>
      <c r="E17" s="186"/>
      <c r="F17" s="168"/>
      <c r="G17" s="186"/>
      <c r="H17" s="168"/>
      <c r="I17" s="168"/>
      <c r="J17" s="168"/>
      <c r="K17" s="186"/>
      <c r="L17" s="168"/>
      <c r="M17" s="168"/>
    </row>
    <row r="18" spans="1:13" s="24" customFormat="1" ht="19" customHeight="1" x14ac:dyDescent="0.35">
      <c r="A18" s="213" t="s">
        <v>155</v>
      </c>
      <c r="B18" s="15"/>
      <c r="C18" s="190"/>
      <c r="D18" s="190"/>
      <c r="E18" s="190"/>
      <c r="F18" s="85"/>
      <c r="G18" s="190"/>
      <c r="H18" s="85"/>
      <c r="I18" s="85"/>
      <c r="J18" s="85"/>
      <c r="K18" s="190"/>
      <c r="L18" s="85"/>
      <c r="M18" s="85"/>
    </row>
    <row r="19" spans="1:13" s="24" customFormat="1" ht="19" customHeight="1" x14ac:dyDescent="0.3">
      <c r="A19" s="214" t="s">
        <v>121</v>
      </c>
      <c r="C19" s="186">
        <v>0</v>
      </c>
      <c r="D19" s="186"/>
      <c r="E19" s="186">
        <v>0</v>
      </c>
      <c r="F19" s="168"/>
      <c r="G19" s="186">
        <v>0</v>
      </c>
      <c r="H19" s="168"/>
      <c r="I19" s="248">
        <v>505686</v>
      </c>
      <c r="J19" s="188"/>
      <c r="K19" s="186">
        <v>0</v>
      </c>
      <c r="L19" s="168"/>
      <c r="M19" s="193">
        <f t="shared" ref="M19:M20" si="0">SUM(C19:K19)</f>
        <v>505686</v>
      </c>
    </row>
    <row r="20" spans="1:13" s="24" customFormat="1" ht="19" customHeight="1" x14ac:dyDescent="0.3">
      <c r="A20" s="214" t="s">
        <v>176</v>
      </c>
      <c r="C20" s="185">
        <v>0</v>
      </c>
      <c r="D20" s="186"/>
      <c r="E20" s="186">
        <v>0</v>
      </c>
      <c r="F20" s="168"/>
      <c r="G20" s="185">
        <v>0</v>
      </c>
      <c r="H20" s="168"/>
      <c r="I20" s="185">
        <v>0</v>
      </c>
      <c r="J20" s="195"/>
      <c r="K20" s="247">
        <v>-1874</v>
      </c>
      <c r="L20" s="168"/>
      <c r="M20" s="193">
        <f t="shared" si="0"/>
        <v>-1874</v>
      </c>
    </row>
    <row r="21" spans="1:13" s="24" customFormat="1" ht="19" customHeight="1" x14ac:dyDescent="0.35">
      <c r="A21" s="213" t="s">
        <v>156</v>
      </c>
      <c r="B21" s="15"/>
      <c r="C21" s="196">
        <f>SUM(C19:C20)</f>
        <v>0</v>
      </c>
      <c r="D21" s="190"/>
      <c r="E21" s="196">
        <f>SUM(E19:E20)</f>
        <v>0</v>
      </c>
      <c r="F21" s="168"/>
      <c r="G21" s="196">
        <f>SUM(G19:G20)</f>
        <v>0</v>
      </c>
      <c r="H21" s="177"/>
      <c r="I21" s="196">
        <f>SUM(I19:I20)</f>
        <v>505686</v>
      </c>
      <c r="J21" s="177"/>
      <c r="K21" s="196">
        <f>SUM(K19:K20)</f>
        <v>-1874</v>
      </c>
      <c r="L21" s="177"/>
      <c r="M21" s="196">
        <f>SUM(M19:M20)</f>
        <v>503812</v>
      </c>
    </row>
    <row r="22" spans="1:13" s="20" customFormat="1" ht="19" customHeight="1" x14ac:dyDescent="0.3">
      <c r="A22" s="13"/>
      <c r="B22" s="15"/>
      <c r="C22" s="190"/>
      <c r="D22" s="190"/>
      <c r="E22" s="190"/>
      <c r="F22" s="168"/>
      <c r="G22" s="190"/>
      <c r="H22" s="177"/>
      <c r="I22" s="75"/>
      <c r="J22" s="177"/>
      <c r="K22" s="75"/>
      <c r="L22" s="177"/>
      <c r="M22" s="75"/>
    </row>
    <row r="23" spans="1:13" s="20" customFormat="1" ht="19" hidden="1" customHeight="1" x14ac:dyDescent="0.3">
      <c r="A23" s="25" t="s">
        <v>61</v>
      </c>
      <c r="B23" s="15"/>
      <c r="C23" s="190">
        <v>0</v>
      </c>
      <c r="D23" s="190"/>
      <c r="E23" s="190">
        <v>0</v>
      </c>
      <c r="F23" s="168"/>
      <c r="G23" s="195"/>
      <c r="H23" s="184"/>
      <c r="I23" s="240"/>
      <c r="J23" s="177"/>
      <c r="K23" s="75">
        <v>0</v>
      </c>
      <c r="L23" s="177"/>
      <c r="M23" s="75">
        <f t="shared" ref="M23" si="1">SUM(C23:K23)</f>
        <v>0</v>
      </c>
    </row>
    <row r="24" spans="1:13" s="20" customFormat="1" ht="19" customHeight="1" x14ac:dyDescent="0.3">
      <c r="A24" s="212" t="s">
        <v>183</v>
      </c>
      <c r="B24" s="15"/>
      <c r="C24" s="190"/>
      <c r="D24" s="190"/>
      <c r="E24" s="190"/>
      <c r="F24" s="168"/>
      <c r="G24" s="195"/>
      <c r="H24" s="188"/>
      <c r="I24" s="240"/>
      <c r="J24" s="239"/>
      <c r="K24" s="75"/>
      <c r="L24" s="239"/>
      <c r="M24" s="75"/>
    </row>
    <row r="25" spans="1:13" s="20" customFormat="1" ht="19" customHeight="1" x14ac:dyDescent="0.3">
      <c r="A25" s="20" t="s">
        <v>184</v>
      </c>
      <c r="B25" s="15"/>
      <c r="C25" s="185">
        <v>0</v>
      </c>
      <c r="D25" s="186"/>
      <c r="E25" s="185">
        <v>0</v>
      </c>
      <c r="F25" s="168"/>
      <c r="G25" s="194">
        <v>0</v>
      </c>
      <c r="H25" s="188"/>
      <c r="I25" s="249">
        <f>-('[3]J511 Q2'!F379)+('[3]J511 Q2'!F379*20%)</f>
        <v>-5949.6</v>
      </c>
      <c r="J25" s="239"/>
      <c r="K25" s="249">
        <v>5949.6</v>
      </c>
      <c r="L25" s="239"/>
      <c r="M25" s="250">
        <v>0</v>
      </c>
    </row>
    <row r="26" spans="1:13" s="20" customFormat="1" ht="19" customHeight="1" x14ac:dyDescent="0.3">
      <c r="A26" s="25"/>
      <c r="B26" s="15"/>
      <c r="C26" s="190"/>
      <c r="D26" s="190"/>
      <c r="E26" s="190"/>
      <c r="F26" s="168"/>
      <c r="G26" s="195"/>
      <c r="H26" s="184"/>
      <c r="I26" s="240"/>
      <c r="J26" s="177"/>
      <c r="K26" s="75"/>
      <c r="L26" s="177"/>
      <c r="M26" s="75"/>
    </row>
    <row r="27" spans="1:13" s="20" customFormat="1" ht="19" customHeight="1" thickBot="1" x14ac:dyDescent="0.35">
      <c r="A27" s="13" t="s">
        <v>146</v>
      </c>
      <c r="B27" s="24"/>
      <c r="C27" s="160">
        <f>+C12+C16+C21+C25</f>
        <v>6142411</v>
      </c>
      <c r="D27" s="75"/>
      <c r="E27" s="160">
        <f>+E12+E16+E21+E25</f>
        <v>1448520</v>
      </c>
      <c r="F27" s="183"/>
      <c r="G27" s="160">
        <f>+G12+G16+G21+G25</f>
        <v>614241</v>
      </c>
      <c r="H27" s="183"/>
      <c r="I27" s="160">
        <f>+I12+I16+I21+I25</f>
        <v>379217.4</v>
      </c>
      <c r="J27" s="177"/>
      <c r="K27" s="160">
        <f>+K12+K16+K21+K25</f>
        <v>-13074.4</v>
      </c>
      <c r="L27" s="183"/>
      <c r="M27" s="160">
        <f>+M12+M16+M21+M25</f>
        <v>8571315</v>
      </c>
    </row>
    <row r="28" spans="1:13" s="20" customFormat="1" ht="18.75" customHeight="1" thickTop="1" x14ac:dyDescent="0.3">
      <c r="C28" s="26"/>
      <c r="D28" s="26"/>
      <c r="E28" s="26"/>
    </row>
    <row r="29" spans="1:13" s="20" customFormat="1" ht="18.75" customHeight="1" x14ac:dyDescent="0.3">
      <c r="C29" s="26"/>
      <c r="D29" s="26"/>
      <c r="E29" s="26"/>
    </row>
    <row r="30" spans="1:13" s="20" customFormat="1" ht="18.75" customHeight="1" x14ac:dyDescent="0.3">
      <c r="C30" s="26"/>
      <c r="D30" s="26"/>
      <c r="E30" s="26"/>
      <c r="G30" s="17"/>
    </row>
    <row r="31" spans="1:13" s="20" customFormat="1" ht="18.75" customHeight="1" x14ac:dyDescent="0.3">
      <c r="C31" s="26"/>
      <c r="D31" s="26"/>
      <c r="E31" s="26"/>
    </row>
    <row r="32" spans="1:13" s="20" customFormat="1" ht="18.75" customHeight="1" x14ac:dyDescent="0.3">
      <c r="C32" s="26"/>
      <c r="D32" s="26"/>
      <c r="E32" s="26"/>
    </row>
    <row r="33" spans="3:5" s="20" customFormat="1" ht="18.75" customHeight="1" x14ac:dyDescent="0.3">
      <c r="C33" s="26"/>
      <c r="D33" s="26"/>
      <c r="E33" s="26"/>
    </row>
    <row r="34" spans="3:5" s="20" customFormat="1" ht="18.75" customHeight="1" x14ac:dyDescent="0.3">
      <c r="C34" s="26"/>
      <c r="D34" s="26"/>
      <c r="E34" s="26"/>
    </row>
    <row r="35" spans="3:5" s="20" customFormat="1" ht="18.75" customHeight="1" x14ac:dyDescent="0.3">
      <c r="C35" s="26"/>
      <c r="D35" s="26"/>
      <c r="E35" s="26"/>
    </row>
    <row r="36" spans="3:5" s="20" customFormat="1" ht="18.75" customHeight="1" x14ac:dyDescent="0.3">
      <c r="C36" s="26"/>
      <c r="D36" s="26"/>
      <c r="E36" s="26"/>
    </row>
    <row r="37" spans="3:5" s="20" customFormat="1" ht="18.75" customHeight="1" x14ac:dyDescent="0.3">
      <c r="C37" s="26"/>
      <c r="D37" s="26"/>
      <c r="E37" s="26"/>
    </row>
    <row r="38" spans="3:5" s="20" customFormat="1" ht="18.75" customHeight="1" x14ac:dyDescent="0.3">
      <c r="C38" s="26"/>
      <c r="D38" s="26"/>
      <c r="E38" s="26"/>
    </row>
    <row r="39" spans="3:5" s="20" customFormat="1" ht="18.75" customHeight="1" x14ac:dyDescent="0.3">
      <c r="C39" s="26"/>
      <c r="D39" s="26"/>
      <c r="E39" s="26"/>
    </row>
    <row r="40" spans="3:5" s="20" customFormat="1" ht="18.75" customHeight="1" x14ac:dyDescent="0.3">
      <c r="C40" s="26"/>
      <c r="D40" s="26"/>
      <c r="E40" s="26"/>
    </row>
    <row r="41" spans="3:5" s="20" customFormat="1" ht="18.75" customHeight="1" x14ac:dyDescent="0.3">
      <c r="C41" s="26"/>
      <c r="D41" s="26"/>
      <c r="E41" s="26"/>
    </row>
    <row r="42" spans="3:5" s="20" customFormat="1" ht="18.75" customHeight="1" x14ac:dyDescent="0.3">
      <c r="C42" s="26"/>
      <c r="D42" s="26"/>
      <c r="E42" s="26"/>
    </row>
    <row r="43" spans="3:5" s="20" customFormat="1" ht="18.75" customHeight="1" x14ac:dyDescent="0.3">
      <c r="C43" s="26"/>
      <c r="D43" s="26"/>
      <c r="E43" s="26"/>
    </row>
    <row r="44" spans="3:5" s="20" customFormat="1" ht="18.75" customHeight="1" x14ac:dyDescent="0.3">
      <c r="C44" s="26"/>
      <c r="D44" s="26"/>
      <c r="E44" s="26"/>
    </row>
    <row r="45" spans="3:5" s="20" customFormat="1" ht="18.75" customHeight="1" x14ac:dyDescent="0.3">
      <c r="C45" s="26"/>
      <c r="D45" s="26"/>
      <c r="E45" s="26"/>
    </row>
    <row r="46" spans="3:5" s="20" customFormat="1" ht="18.75" customHeight="1" x14ac:dyDescent="0.3">
      <c r="C46" s="26"/>
      <c r="D46" s="26"/>
      <c r="E46" s="26"/>
    </row>
    <row r="47" spans="3:5" s="20" customFormat="1" ht="18.75" customHeight="1" x14ac:dyDescent="0.3">
      <c r="C47" s="26"/>
      <c r="D47" s="26"/>
      <c r="E47" s="26"/>
    </row>
    <row r="48" spans="3:5" s="20" customFormat="1" ht="18.75" customHeight="1" x14ac:dyDescent="0.3">
      <c r="C48" s="26"/>
      <c r="D48" s="26"/>
      <c r="E48" s="26"/>
    </row>
    <row r="49" spans="3:5" s="20" customFormat="1" ht="18.75" customHeight="1" x14ac:dyDescent="0.3">
      <c r="C49" s="26"/>
      <c r="D49" s="26"/>
      <c r="E49" s="26"/>
    </row>
    <row r="50" spans="3:5" s="20" customFormat="1" ht="18.75" customHeight="1" x14ac:dyDescent="0.3">
      <c r="C50" s="26"/>
      <c r="D50" s="26"/>
      <c r="E50" s="26"/>
    </row>
    <row r="51" spans="3:5" s="20" customFormat="1" ht="18.75" customHeight="1" x14ac:dyDescent="0.3">
      <c r="C51" s="26"/>
      <c r="D51" s="26"/>
      <c r="E51" s="26"/>
    </row>
    <row r="52" spans="3:5" s="20" customFormat="1" ht="18.75" customHeight="1" x14ac:dyDescent="0.3">
      <c r="C52" s="26"/>
      <c r="D52" s="26"/>
      <c r="E52" s="26"/>
    </row>
    <row r="53" spans="3:5" s="20" customFormat="1" ht="18.75" customHeight="1" x14ac:dyDescent="0.3">
      <c r="C53" s="26"/>
      <c r="D53" s="26"/>
      <c r="E53" s="26"/>
    </row>
    <row r="54" spans="3:5" s="20" customFormat="1" ht="18.75" customHeight="1" x14ac:dyDescent="0.3">
      <c r="C54" s="26"/>
      <c r="D54" s="26"/>
      <c r="E54" s="26"/>
    </row>
    <row r="55" spans="3:5" s="20" customFormat="1" ht="18.75" customHeight="1" x14ac:dyDescent="0.3">
      <c r="C55" s="26"/>
      <c r="D55" s="26"/>
      <c r="E55" s="26"/>
    </row>
    <row r="56" spans="3:5" s="20" customFormat="1" ht="18.75" customHeight="1" x14ac:dyDescent="0.3">
      <c r="C56" s="26"/>
      <c r="D56" s="26"/>
      <c r="E56" s="26"/>
    </row>
    <row r="57" spans="3:5" s="20" customFormat="1" ht="18.75" customHeight="1" x14ac:dyDescent="0.3">
      <c r="C57" s="26"/>
      <c r="D57" s="26"/>
      <c r="E57" s="26"/>
    </row>
    <row r="58" spans="3:5" s="20" customFormat="1" ht="18.75" customHeight="1" x14ac:dyDescent="0.3">
      <c r="C58" s="26"/>
      <c r="D58" s="26"/>
      <c r="E58" s="26"/>
    </row>
    <row r="59" spans="3:5" s="20" customFormat="1" ht="18.75" customHeight="1" x14ac:dyDescent="0.3">
      <c r="C59" s="26"/>
      <c r="D59" s="26"/>
      <c r="E59" s="26"/>
    </row>
    <row r="60" spans="3:5" s="20" customFormat="1" ht="18.75" customHeight="1" x14ac:dyDescent="0.3">
      <c r="C60" s="26"/>
      <c r="D60" s="26"/>
      <c r="E60" s="26"/>
    </row>
    <row r="61" spans="3:5" s="20" customFormat="1" ht="18.75" customHeight="1" x14ac:dyDescent="0.3">
      <c r="C61" s="26"/>
      <c r="D61" s="26"/>
      <c r="E61" s="26"/>
    </row>
    <row r="62" spans="3:5" s="20" customFormat="1" ht="18.75" customHeight="1" x14ac:dyDescent="0.3">
      <c r="C62" s="26"/>
      <c r="D62" s="26"/>
      <c r="E62" s="26"/>
    </row>
    <row r="63" spans="3:5" s="20" customFormat="1" ht="18.75" customHeight="1" x14ac:dyDescent="0.3">
      <c r="C63" s="26"/>
      <c r="D63" s="26"/>
      <c r="E63" s="26"/>
    </row>
    <row r="64" spans="3:5" s="20" customFormat="1" ht="18.75" customHeight="1" x14ac:dyDescent="0.3">
      <c r="C64" s="26"/>
      <c r="D64" s="26"/>
      <c r="E64" s="26"/>
    </row>
    <row r="65" spans="3:5" s="20" customFormat="1" ht="18.75" customHeight="1" x14ac:dyDescent="0.3">
      <c r="C65" s="26"/>
      <c r="D65" s="26"/>
      <c r="E65" s="26"/>
    </row>
    <row r="66" spans="3:5" s="20" customFormat="1" ht="18.75" customHeight="1" x14ac:dyDescent="0.3">
      <c r="C66" s="26"/>
      <c r="D66" s="26"/>
      <c r="E66" s="26"/>
    </row>
    <row r="67" spans="3:5" s="20" customFormat="1" ht="18.75" customHeight="1" x14ac:dyDescent="0.3">
      <c r="C67" s="26"/>
      <c r="D67" s="26"/>
      <c r="E67" s="26"/>
    </row>
    <row r="68" spans="3:5" s="20" customFormat="1" ht="18.75" customHeight="1" x14ac:dyDescent="0.3">
      <c r="C68" s="26"/>
      <c r="D68" s="26"/>
      <c r="E68" s="26"/>
    </row>
    <row r="69" spans="3:5" s="20" customFormat="1" ht="18.75" customHeight="1" x14ac:dyDescent="0.3">
      <c r="C69" s="26"/>
      <c r="D69" s="26"/>
      <c r="E69" s="26"/>
    </row>
    <row r="70" spans="3:5" s="20" customFormat="1" ht="18.75" customHeight="1" x14ac:dyDescent="0.3">
      <c r="C70" s="26"/>
      <c r="D70" s="26"/>
      <c r="E70" s="26"/>
    </row>
    <row r="71" spans="3:5" s="20" customFormat="1" ht="18.75" customHeight="1" x14ac:dyDescent="0.3">
      <c r="C71" s="26"/>
      <c r="D71" s="26"/>
      <c r="E71" s="26"/>
    </row>
    <row r="72" spans="3:5" s="20" customFormat="1" ht="18.75" customHeight="1" x14ac:dyDescent="0.3">
      <c r="C72" s="26"/>
      <c r="D72" s="26"/>
      <c r="E72" s="26"/>
    </row>
    <row r="73" spans="3:5" s="20" customFormat="1" ht="18.75" customHeight="1" x14ac:dyDescent="0.3">
      <c r="C73" s="26"/>
      <c r="D73" s="26"/>
      <c r="E73" s="26"/>
    </row>
    <row r="74" spans="3:5" s="20" customFormat="1" ht="18.75" customHeight="1" x14ac:dyDescent="0.3">
      <c r="C74" s="26"/>
      <c r="D74" s="26"/>
      <c r="E74" s="26"/>
    </row>
    <row r="75" spans="3:5" s="20" customFormat="1" ht="18.75" customHeight="1" x14ac:dyDescent="0.3">
      <c r="C75" s="26"/>
      <c r="D75" s="26"/>
      <c r="E75" s="26"/>
    </row>
    <row r="76" spans="3:5" s="20" customFormat="1" ht="18.75" customHeight="1" x14ac:dyDescent="0.3">
      <c r="C76" s="26"/>
      <c r="D76" s="26"/>
      <c r="E76" s="26"/>
    </row>
    <row r="77" spans="3:5" s="20" customFormat="1" ht="18.75" customHeight="1" x14ac:dyDescent="0.3">
      <c r="C77" s="26"/>
      <c r="D77" s="26"/>
      <c r="E77" s="26"/>
    </row>
    <row r="78" spans="3:5" s="20" customFormat="1" ht="18.75" customHeight="1" x14ac:dyDescent="0.3">
      <c r="C78" s="26"/>
      <c r="D78" s="26"/>
      <c r="E78" s="26"/>
    </row>
    <row r="79" spans="3:5" s="20" customFormat="1" ht="18.75" customHeight="1" x14ac:dyDescent="0.3">
      <c r="C79" s="26"/>
      <c r="D79" s="26"/>
      <c r="E79" s="26"/>
    </row>
    <row r="80" spans="3:5" s="20" customFormat="1" ht="18.75" customHeight="1" x14ac:dyDescent="0.3">
      <c r="C80" s="26"/>
      <c r="D80" s="26"/>
      <c r="E80" s="26"/>
    </row>
    <row r="81" spans="3:5" s="20" customFormat="1" ht="18.75" customHeight="1" x14ac:dyDescent="0.3">
      <c r="C81" s="26"/>
      <c r="D81" s="26"/>
      <c r="E81" s="26"/>
    </row>
    <row r="82" spans="3:5" s="20" customFormat="1" ht="18.75" customHeight="1" x14ac:dyDescent="0.3">
      <c r="C82" s="26"/>
      <c r="D82" s="26"/>
      <c r="E82" s="26"/>
    </row>
    <row r="83" spans="3:5" s="20" customFormat="1" ht="18.75" customHeight="1" x14ac:dyDescent="0.3">
      <c r="C83" s="26"/>
      <c r="D83" s="26"/>
      <c r="E83" s="26"/>
    </row>
    <row r="84" spans="3:5" s="20" customFormat="1" ht="18.75" customHeight="1" x14ac:dyDescent="0.3">
      <c r="C84" s="26"/>
      <c r="D84" s="26"/>
      <c r="E84" s="26"/>
    </row>
    <row r="85" spans="3:5" s="20" customFormat="1" ht="18.75" customHeight="1" x14ac:dyDescent="0.3">
      <c r="C85" s="26"/>
      <c r="D85" s="26"/>
      <c r="E85" s="26"/>
    </row>
    <row r="86" spans="3:5" s="20" customFormat="1" ht="18.75" customHeight="1" x14ac:dyDescent="0.3">
      <c r="C86" s="26"/>
      <c r="D86" s="26"/>
      <c r="E86" s="26"/>
    </row>
    <row r="87" spans="3:5" s="20" customFormat="1" ht="18.75" customHeight="1" x14ac:dyDescent="0.3">
      <c r="C87" s="26"/>
      <c r="D87" s="26"/>
      <c r="E87" s="26"/>
    </row>
    <row r="88" spans="3:5" s="20" customFormat="1" ht="18.75" customHeight="1" x14ac:dyDescent="0.3">
      <c r="C88" s="26"/>
      <c r="D88" s="26"/>
      <c r="E88" s="26"/>
    </row>
    <row r="89" spans="3:5" s="20" customFormat="1" ht="18.75" customHeight="1" x14ac:dyDescent="0.3">
      <c r="C89" s="26"/>
      <c r="D89" s="26"/>
      <c r="E89" s="26"/>
    </row>
    <row r="90" spans="3:5" s="20" customFormat="1" ht="18.75" customHeight="1" x14ac:dyDescent="0.3">
      <c r="C90" s="26"/>
      <c r="D90" s="26"/>
      <c r="E90" s="26"/>
    </row>
    <row r="91" spans="3:5" s="20" customFormat="1" ht="18.75" customHeight="1" x14ac:dyDescent="0.3">
      <c r="C91" s="26"/>
      <c r="D91" s="26"/>
      <c r="E91" s="26"/>
    </row>
    <row r="92" spans="3:5" s="20" customFormat="1" ht="18.75" customHeight="1" x14ac:dyDescent="0.3">
      <c r="C92" s="26"/>
      <c r="D92" s="26"/>
      <c r="E92" s="26"/>
    </row>
    <row r="93" spans="3:5" s="20" customFormat="1" ht="18.75" customHeight="1" x14ac:dyDescent="0.3">
      <c r="C93" s="26"/>
      <c r="D93" s="26"/>
      <c r="E93" s="26"/>
    </row>
    <row r="94" spans="3:5" s="20" customFormat="1" ht="18.75" customHeight="1" x14ac:dyDescent="0.3">
      <c r="C94" s="26"/>
      <c r="D94" s="26"/>
      <c r="E94" s="26"/>
    </row>
    <row r="95" spans="3:5" s="20" customFormat="1" ht="18.75" customHeight="1" x14ac:dyDescent="0.3">
      <c r="C95" s="26"/>
      <c r="D95" s="26"/>
      <c r="E95" s="26"/>
    </row>
    <row r="96" spans="3:5" s="20" customFormat="1" ht="18.75" customHeight="1" x14ac:dyDescent="0.3">
      <c r="C96" s="26"/>
      <c r="D96" s="26"/>
      <c r="E96" s="26"/>
    </row>
    <row r="97" spans="3:5" s="20" customFormat="1" ht="18.75" customHeight="1" x14ac:dyDescent="0.3">
      <c r="C97" s="26"/>
      <c r="D97" s="26"/>
      <c r="E97" s="26"/>
    </row>
    <row r="98" spans="3:5" s="20" customFormat="1" ht="18.75" customHeight="1" x14ac:dyDescent="0.3">
      <c r="C98" s="26"/>
      <c r="D98" s="26"/>
      <c r="E98" s="26"/>
    </row>
    <row r="99" spans="3:5" s="20" customFormat="1" ht="18.75" customHeight="1" x14ac:dyDescent="0.3">
      <c r="C99" s="26"/>
      <c r="D99" s="26"/>
      <c r="E99" s="26"/>
    </row>
    <row r="100" spans="3:5" s="20" customFormat="1" ht="18.75" customHeight="1" x14ac:dyDescent="0.3">
      <c r="C100" s="26"/>
      <c r="D100" s="26"/>
      <c r="E100" s="26"/>
    </row>
    <row r="101" spans="3:5" s="20" customFormat="1" ht="18.75" customHeight="1" x14ac:dyDescent="0.3">
      <c r="C101" s="26"/>
      <c r="D101" s="26"/>
      <c r="E101" s="26"/>
    </row>
    <row r="102" spans="3:5" s="20" customFormat="1" ht="18.75" customHeight="1" x14ac:dyDescent="0.3">
      <c r="C102" s="26"/>
      <c r="D102" s="26"/>
      <c r="E102" s="26"/>
    </row>
    <row r="103" spans="3:5" s="20" customFormat="1" ht="18.75" customHeight="1" x14ac:dyDescent="0.3">
      <c r="C103" s="26"/>
      <c r="D103" s="26"/>
      <c r="E103" s="26"/>
    </row>
    <row r="104" spans="3:5" s="20" customFormat="1" ht="18.75" customHeight="1" x14ac:dyDescent="0.3">
      <c r="C104" s="26"/>
      <c r="D104" s="26"/>
      <c r="E104" s="26"/>
    </row>
    <row r="105" spans="3:5" s="20" customFormat="1" ht="18.75" customHeight="1" x14ac:dyDescent="0.3">
      <c r="C105" s="26"/>
      <c r="D105" s="26"/>
      <c r="E105" s="26"/>
    </row>
    <row r="106" spans="3:5" s="20" customFormat="1" ht="18.75" customHeight="1" x14ac:dyDescent="0.3">
      <c r="C106" s="26"/>
      <c r="D106" s="26"/>
      <c r="E106" s="26"/>
    </row>
    <row r="107" spans="3:5" s="20" customFormat="1" ht="18.75" customHeight="1" x14ac:dyDescent="0.3">
      <c r="C107" s="26"/>
      <c r="D107" s="26"/>
      <c r="E107" s="26"/>
    </row>
    <row r="108" spans="3:5" s="20" customFormat="1" ht="18.75" customHeight="1" x14ac:dyDescent="0.3">
      <c r="C108" s="26"/>
      <c r="D108" s="26"/>
      <c r="E108" s="26"/>
    </row>
    <row r="109" spans="3:5" s="20" customFormat="1" ht="18.75" customHeight="1" x14ac:dyDescent="0.3">
      <c r="C109" s="26"/>
      <c r="D109" s="26"/>
      <c r="E109" s="26"/>
    </row>
    <row r="110" spans="3:5" s="20" customFormat="1" ht="18.75" customHeight="1" x14ac:dyDescent="0.3">
      <c r="C110" s="26"/>
      <c r="D110" s="26"/>
      <c r="E110" s="26"/>
    </row>
    <row r="111" spans="3:5" s="20" customFormat="1" ht="18.75" customHeight="1" x14ac:dyDescent="0.3">
      <c r="C111" s="26"/>
      <c r="D111" s="26"/>
      <c r="E111" s="26"/>
    </row>
    <row r="112" spans="3:5" s="20" customFormat="1" ht="18.75" customHeight="1" x14ac:dyDescent="0.3">
      <c r="C112" s="26"/>
      <c r="D112" s="26"/>
      <c r="E112" s="26"/>
    </row>
    <row r="113" spans="3:5" s="20" customFormat="1" ht="18.75" customHeight="1" x14ac:dyDescent="0.3">
      <c r="C113" s="26"/>
      <c r="D113" s="26"/>
      <c r="E113" s="26"/>
    </row>
    <row r="114" spans="3:5" s="20" customFormat="1" ht="18.75" customHeight="1" x14ac:dyDescent="0.3">
      <c r="C114" s="26"/>
      <c r="D114" s="26"/>
      <c r="E114" s="26"/>
    </row>
  </sheetData>
  <mergeCells count="3">
    <mergeCell ref="C4:M4"/>
    <mergeCell ref="G6:I6"/>
    <mergeCell ref="C10:M10"/>
  </mergeCells>
  <pageMargins left="0.8" right="0.8" top="0.48" bottom="0.5" header="0.5" footer="0.5"/>
  <pageSetup paperSize="9" scale="88" firstPageNumber="13" orientation="landscape" useFirstPageNumber="1" r:id="rId1"/>
  <headerFooter>
    <oddFooter>&amp;L&amp;"Times New Roman,Regular"  The accompanying notes are an integral part of the interim financial statements.
&amp;C&amp;"Times New Roman,Regular"&amp;P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FB3F33-C633-418B-AA9B-5EEF06462D82}">
  <sheetPr>
    <tabColor rgb="FF00B050"/>
  </sheetPr>
  <dimension ref="A1:L75"/>
  <sheetViews>
    <sheetView showGridLines="0" tabSelected="1" zoomScale="80" zoomScaleNormal="80" zoomScaleSheetLayoutView="100" workbookViewId="0">
      <selection activeCell="P73" sqref="P73"/>
    </sheetView>
  </sheetViews>
  <sheetFormatPr defaultColWidth="8.81640625" defaultRowHeight="19.5" customHeight="1" x14ac:dyDescent="0.35"/>
  <cols>
    <col min="1" max="1" width="49" style="58" customWidth="1"/>
    <col min="2" max="2" width="13.54296875" style="218" customWidth="1"/>
    <col min="3" max="3" width="1.1796875" style="58" customWidth="1"/>
    <col min="4" max="4" width="13.54296875" style="58" customWidth="1"/>
    <col min="5" max="5" width="1.1796875" style="58" customWidth="1"/>
    <col min="6" max="6" width="13.54296875" style="58" customWidth="1"/>
    <col min="7" max="7" width="1.1796875" style="58" customWidth="1"/>
    <col min="8" max="8" width="13.54296875" style="58" customWidth="1"/>
    <col min="9" max="16384" width="8.81640625" style="58"/>
  </cols>
  <sheetData>
    <row r="1" spans="1:8" ht="19.5" customHeight="1" x14ac:dyDescent="0.35">
      <c r="A1" s="59" t="s">
        <v>132</v>
      </c>
      <c r="B1" s="69"/>
      <c r="C1" s="59"/>
      <c r="D1" s="61"/>
      <c r="E1" s="59"/>
      <c r="F1" s="61"/>
      <c r="G1" s="59"/>
      <c r="H1" s="61"/>
    </row>
    <row r="2" spans="1:8" ht="19.5" customHeight="1" x14ac:dyDescent="0.35">
      <c r="A2" s="119" t="s">
        <v>135</v>
      </c>
      <c r="B2" s="69"/>
      <c r="C2" s="119"/>
      <c r="D2" s="84"/>
      <c r="E2" s="119"/>
      <c r="F2" s="84"/>
      <c r="G2" s="119"/>
      <c r="H2" s="84"/>
    </row>
    <row r="3" spans="1:8" ht="19.5" customHeight="1" x14ac:dyDescent="0.35">
      <c r="A3" s="53"/>
      <c r="B3" s="69"/>
      <c r="C3" s="53"/>
      <c r="D3" s="84"/>
      <c r="E3" s="53"/>
      <c r="F3" s="84"/>
      <c r="G3" s="53"/>
      <c r="H3" s="84"/>
    </row>
    <row r="4" spans="1:8" ht="19.5" customHeight="1" x14ac:dyDescent="0.35">
      <c r="A4" s="53"/>
      <c r="B4" s="320" t="s">
        <v>129</v>
      </c>
      <c r="C4" s="320"/>
      <c r="D4" s="320"/>
      <c r="E4" s="53"/>
      <c r="F4" s="320" t="s">
        <v>130</v>
      </c>
      <c r="G4" s="320"/>
      <c r="H4" s="320"/>
    </row>
    <row r="5" spans="1:8" ht="19.5" customHeight="1" x14ac:dyDescent="0.35">
      <c r="A5" s="53"/>
      <c r="B5" s="307" t="s">
        <v>128</v>
      </c>
      <c r="C5" s="307"/>
      <c r="D5" s="307"/>
      <c r="E5" s="53"/>
      <c r="F5" s="307" t="s">
        <v>128</v>
      </c>
      <c r="G5" s="307"/>
      <c r="H5" s="307"/>
    </row>
    <row r="6" spans="1:8" ht="19.5" customHeight="1" x14ac:dyDescent="0.35">
      <c r="A6" s="53"/>
      <c r="B6" s="311" t="s">
        <v>167</v>
      </c>
      <c r="C6" s="311"/>
      <c r="D6" s="311"/>
      <c r="E6" s="53"/>
      <c r="F6" s="311" t="s">
        <v>167</v>
      </c>
      <c r="G6" s="318"/>
      <c r="H6" s="318"/>
    </row>
    <row r="7" spans="1:8" ht="19.5" customHeight="1" x14ac:dyDescent="0.35">
      <c r="A7" s="61"/>
      <c r="B7" s="312" t="s">
        <v>99</v>
      </c>
      <c r="C7" s="311"/>
      <c r="D7" s="311"/>
      <c r="E7" s="61"/>
      <c r="F7" s="311" t="s">
        <v>99</v>
      </c>
      <c r="G7" s="318"/>
      <c r="H7" s="318"/>
    </row>
    <row r="8" spans="1:8" ht="19.5" customHeight="1" x14ac:dyDescent="0.35">
      <c r="A8" s="61"/>
      <c r="B8" s="219">
        <v>2024</v>
      </c>
      <c r="C8" s="61"/>
      <c r="D8" s="68" t="s">
        <v>87</v>
      </c>
      <c r="E8" s="61"/>
      <c r="F8" s="68" t="s">
        <v>141</v>
      </c>
      <c r="G8" s="61"/>
      <c r="H8" s="68" t="s">
        <v>87</v>
      </c>
    </row>
    <row r="9" spans="1:8" ht="19.5" customHeight="1" x14ac:dyDescent="0.35">
      <c r="A9" s="120"/>
      <c r="B9" s="309" t="s">
        <v>4</v>
      </c>
      <c r="C9" s="309"/>
      <c r="D9" s="309"/>
      <c r="E9" s="309"/>
      <c r="F9" s="309"/>
      <c r="G9" s="309"/>
      <c r="H9" s="309"/>
    </row>
    <row r="10" spans="1:8" ht="19.5" customHeight="1" x14ac:dyDescent="0.35">
      <c r="A10" s="121" t="s">
        <v>62</v>
      </c>
      <c r="B10" s="157"/>
      <c r="C10" s="121"/>
      <c r="D10" s="122"/>
      <c r="E10" s="121"/>
      <c r="F10" s="122"/>
      <c r="G10" s="121"/>
      <c r="H10" s="122"/>
    </row>
    <row r="11" spans="1:8" ht="19.5" customHeight="1" x14ac:dyDescent="0.35">
      <c r="A11" s="116" t="s">
        <v>49</v>
      </c>
      <c r="B11" s="74">
        <v>503443</v>
      </c>
      <c r="C11" s="116"/>
      <c r="D11" s="74">
        <v>485748</v>
      </c>
      <c r="E11" s="116"/>
      <c r="F11" s="74">
        <v>505686</v>
      </c>
      <c r="G11" s="116"/>
      <c r="H11" s="74">
        <v>486716</v>
      </c>
    </row>
    <row r="12" spans="1:8" ht="19.5" customHeight="1" x14ac:dyDescent="0.35">
      <c r="A12" s="70" t="s">
        <v>170</v>
      </c>
      <c r="B12" s="74"/>
      <c r="C12" s="70"/>
      <c r="D12" s="74"/>
      <c r="E12" s="70"/>
      <c r="F12" s="74"/>
      <c r="G12" s="70"/>
      <c r="H12" s="74"/>
    </row>
    <row r="13" spans="1:8" ht="19.5" customHeight="1" x14ac:dyDescent="0.35">
      <c r="A13" s="58" t="s">
        <v>63</v>
      </c>
      <c r="B13" s="123">
        <v>129409</v>
      </c>
      <c r="D13" s="123">
        <v>121964</v>
      </c>
      <c r="F13" s="123">
        <v>129409</v>
      </c>
      <c r="H13" s="123">
        <v>121964</v>
      </c>
    </row>
    <row r="14" spans="1:8" ht="19.5" customHeight="1" x14ac:dyDescent="0.35">
      <c r="A14" s="86" t="s">
        <v>46</v>
      </c>
      <c r="B14" s="123">
        <v>13497</v>
      </c>
      <c r="C14" s="86"/>
      <c r="D14" s="123">
        <v>5845</v>
      </c>
      <c r="E14" s="86"/>
      <c r="F14" s="123">
        <v>13354</v>
      </c>
      <c r="G14" s="86"/>
      <c r="H14" s="123">
        <v>5845</v>
      </c>
    </row>
    <row r="15" spans="1:8" ht="19.5" customHeight="1" x14ac:dyDescent="0.35">
      <c r="A15" s="124" t="s">
        <v>65</v>
      </c>
      <c r="B15" s="74">
        <v>261457</v>
      </c>
      <c r="C15" s="124"/>
      <c r="D15" s="74">
        <v>243002</v>
      </c>
      <c r="E15" s="124"/>
      <c r="F15" s="74">
        <v>261457</v>
      </c>
      <c r="G15" s="124"/>
      <c r="H15" s="74">
        <v>243002</v>
      </c>
    </row>
    <row r="16" spans="1:8" ht="19.5" customHeight="1" x14ac:dyDescent="0.35">
      <c r="A16" s="52" t="s">
        <v>64</v>
      </c>
      <c r="B16" s="74">
        <v>16692</v>
      </c>
      <c r="C16" s="52"/>
      <c r="D16" s="74">
        <v>13955</v>
      </c>
      <c r="E16" s="52"/>
      <c r="F16" s="74">
        <v>16256</v>
      </c>
      <c r="G16" s="52"/>
      <c r="H16" s="74">
        <v>13951</v>
      </c>
    </row>
    <row r="17" spans="1:8" ht="19.5" customHeight="1" x14ac:dyDescent="0.35">
      <c r="A17" s="71" t="s">
        <v>66</v>
      </c>
      <c r="B17" s="74">
        <v>26912</v>
      </c>
      <c r="C17" s="71"/>
      <c r="D17" s="74">
        <v>25327</v>
      </c>
      <c r="E17" s="71"/>
      <c r="F17" s="74">
        <v>26912</v>
      </c>
      <c r="G17" s="71"/>
      <c r="H17" s="74">
        <v>25327</v>
      </c>
    </row>
    <row r="18" spans="1:8" ht="19.5" customHeight="1" x14ac:dyDescent="0.35">
      <c r="A18" s="52" t="s">
        <v>29</v>
      </c>
      <c r="B18" s="74">
        <v>5866</v>
      </c>
      <c r="C18" s="52"/>
      <c r="D18" s="74">
        <v>5862</v>
      </c>
      <c r="E18" s="52"/>
      <c r="F18" s="107">
        <v>5862</v>
      </c>
      <c r="G18" s="52"/>
      <c r="H18" s="107">
        <v>5862</v>
      </c>
    </row>
    <row r="19" spans="1:8" ht="19.5" customHeight="1" x14ac:dyDescent="0.35">
      <c r="A19" s="120" t="s">
        <v>41</v>
      </c>
      <c r="B19" s="74">
        <v>-12958</v>
      </c>
      <c r="C19" s="120"/>
      <c r="D19" s="74">
        <v>-12886</v>
      </c>
      <c r="E19" s="120"/>
      <c r="F19" s="74">
        <v>-12784</v>
      </c>
      <c r="G19" s="120"/>
      <c r="H19" s="74">
        <v>-12886</v>
      </c>
    </row>
    <row r="20" spans="1:8" ht="19.5" customHeight="1" x14ac:dyDescent="0.35">
      <c r="A20" s="93" t="s">
        <v>182</v>
      </c>
      <c r="B20" s="74"/>
      <c r="C20" s="120"/>
      <c r="D20" s="74"/>
      <c r="E20" s="120"/>
      <c r="F20" s="74"/>
      <c r="G20" s="120"/>
      <c r="H20" s="74"/>
    </row>
    <row r="21" spans="1:8" ht="19.5" customHeight="1" x14ac:dyDescent="0.35">
      <c r="A21" s="118" t="s">
        <v>157</v>
      </c>
      <c r="B21" s="74">
        <v>-1761</v>
      </c>
      <c r="C21" s="120"/>
      <c r="D21" s="152">
        <v>0</v>
      </c>
      <c r="E21" s="120"/>
      <c r="F21" s="74">
        <v>-1761</v>
      </c>
      <c r="G21" s="120"/>
      <c r="H21" s="152">
        <v>0</v>
      </c>
    </row>
    <row r="22" spans="1:8" ht="19.5" customHeight="1" x14ac:dyDescent="0.35">
      <c r="A22" s="52" t="s">
        <v>171</v>
      </c>
      <c r="B22" s="126">
        <v>-387</v>
      </c>
      <c r="C22" s="52"/>
      <c r="D22" s="126">
        <v>287</v>
      </c>
      <c r="E22" s="52"/>
      <c r="F22" s="126">
        <v>-387</v>
      </c>
      <c r="G22" s="52"/>
      <c r="H22" s="126">
        <v>287</v>
      </c>
    </row>
    <row r="23" spans="1:8" ht="19.5" customHeight="1" x14ac:dyDescent="0.35">
      <c r="A23" s="120"/>
      <c r="B23" s="243">
        <f>SUM(B11:B22)</f>
        <v>942170</v>
      </c>
      <c r="C23" s="169"/>
      <c r="D23" s="127">
        <f>SUM(D11:D22)</f>
        <v>889104</v>
      </c>
      <c r="E23" s="169"/>
      <c r="F23" s="243">
        <f>SUM(F11:F22)</f>
        <v>944004</v>
      </c>
      <c r="G23" s="169"/>
      <c r="H23" s="127">
        <f>SUM(H11:H22)</f>
        <v>890068</v>
      </c>
    </row>
    <row r="24" spans="1:8" ht="19.5" customHeight="1" x14ac:dyDescent="0.35">
      <c r="A24" s="128" t="s">
        <v>67</v>
      </c>
      <c r="B24" s="122"/>
      <c r="C24" s="128"/>
      <c r="D24" s="122"/>
      <c r="E24" s="128"/>
      <c r="F24" s="122"/>
      <c r="G24" s="128"/>
      <c r="H24" s="122"/>
    </row>
    <row r="25" spans="1:8" ht="19.5" customHeight="1" x14ac:dyDescent="0.35">
      <c r="A25" s="93" t="s">
        <v>136</v>
      </c>
      <c r="B25" s="122">
        <v>43</v>
      </c>
      <c r="C25" s="128"/>
      <c r="D25" s="162">
        <v>-1768</v>
      </c>
      <c r="E25" s="128"/>
      <c r="F25" s="122">
        <v>-16</v>
      </c>
      <c r="G25" s="128"/>
      <c r="H25" s="162">
        <v>-1768</v>
      </c>
    </row>
    <row r="26" spans="1:8" ht="19.5" customHeight="1" x14ac:dyDescent="0.35">
      <c r="A26" s="86" t="s">
        <v>8</v>
      </c>
      <c r="B26" s="143">
        <v>-15726</v>
      </c>
      <c r="C26" s="86"/>
      <c r="D26" s="242">
        <v>-4280</v>
      </c>
      <c r="E26" s="86"/>
      <c r="F26" s="162">
        <v>-15726</v>
      </c>
      <c r="G26" s="86"/>
      <c r="H26" s="162">
        <v>-4280</v>
      </c>
    </row>
    <row r="27" spans="1:8" ht="19.5" customHeight="1" x14ac:dyDescent="0.35">
      <c r="A27" s="124" t="s">
        <v>9</v>
      </c>
      <c r="B27" s="92">
        <v>711</v>
      </c>
      <c r="C27" s="124"/>
      <c r="D27" s="162">
        <v>4289</v>
      </c>
      <c r="E27" s="124"/>
      <c r="F27" s="162">
        <v>1187</v>
      </c>
      <c r="G27" s="124"/>
      <c r="H27" s="162">
        <v>4289</v>
      </c>
    </row>
    <row r="28" spans="1:8" ht="19.5" customHeight="1" x14ac:dyDescent="0.35">
      <c r="A28" s="124" t="s">
        <v>18</v>
      </c>
      <c r="B28" s="129">
        <v>360</v>
      </c>
      <c r="C28" s="124"/>
      <c r="D28" s="162">
        <v>462</v>
      </c>
      <c r="E28" s="124"/>
      <c r="F28" s="162">
        <v>360</v>
      </c>
      <c r="G28" s="124"/>
      <c r="H28" s="162">
        <v>462</v>
      </c>
    </row>
    <row r="29" spans="1:8" ht="19.5" customHeight="1" x14ac:dyDescent="0.35">
      <c r="A29" s="93" t="s">
        <v>172</v>
      </c>
      <c r="B29" s="129">
        <v>-14619</v>
      </c>
      <c r="C29" s="120"/>
      <c r="D29" s="162">
        <v>-21123</v>
      </c>
      <c r="E29" s="120"/>
      <c r="F29" s="162">
        <v>-15520</v>
      </c>
      <c r="G29" s="120"/>
      <c r="H29" s="162">
        <v>-21145</v>
      </c>
    </row>
    <row r="30" spans="1:8" ht="19.5" customHeight="1" x14ac:dyDescent="0.35">
      <c r="A30" s="124" t="s">
        <v>24</v>
      </c>
      <c r="B30" s="129">
        <v>13432</v>
      </c>
      <c r="C30" s="124"/>
      <c r="D30" s="162">
        <v>11890</v>
      </c>
      <c r="E30" s="124"/>
      <c r="F30" s="162">
        <v>13498</v>
      </c>
      <c r="G30" s="124"/>
      <c r="H30" s="162">
        <v>11890</v>
      </c>
    </row>
    <row r="31" spans="1:8" ht="19.5" customHeight="1" x14ac:dyDescent="0.35">
      <c r="A31" s="52" t="s">
        <v>27</v>
      </c>
      <c r="B31" s="129">
        <v>3259</v>
      </c>
      <c r="C31" s="52"/>
      <c r="D31" s="129">
        <v>581</v>
      </c>
      <c r="E31" s="52"/>
      <c r="F31" s="129">
        <v>3259</v>
      </c>
      <c r="G31" s="52"/>
      <c r="H31" s="129">
        <v>581</v>
      </c>
    </row>
    <row r="32" spans="1:8" ht="19.5" customHeight="1" x14ac:dyDescent="0.35">
      <c r="A32" s="52" t="s">
        <v>89</v>
      </c>
      <c r="B32" s="129">
        <v>-9723</v>
      </c>
      <c r="C32" s="52"/>
      <c r="D32" s="129">
        <v>-5487</v>
      </c>
      <c r="E32" s="52"/>
      <c r="F32" s="129">
        <v>-9723</v>
      </c>
      <c r="G32" s="52"/>
      <c r="H32" s="129">
        <v>-5487</v>
      </c>
    </row>
    <row r="33" spans="1:8" ht="19.5" customHeight="1" x14ac:dyDescent="0.35">
      <c r="A33" s="52" t="s">
        <v>173</v>
      </c>
      <c r="B33" s="130">
        <v>-20813</v>
      </c>
      <c r="C33" s="52"/>
      <c r="D33" s="130">
        <v>-1954</v>
      </c>
      <c r="E33" s="52"/>
      <c r="F33" s="130">
        <v>-20813</v>
      </c>
      <c r="G33" s="52"/>
      <c r="H33" s="130">
        <v>-1954</v>
      </c>
    </row>
    <row r="34" spans="1:8" ht="19.5" customHeight="1" x14ac:dyDescent="0.35">
      <c r="A34" s="52" t="s">
        <v>174</v>
      </c>
      <c r="B34" s="170">
        <f>SUM(B23:B33)</f>
        <v>899094</v>
      </c>
      <c r="C34" s="52"/>
      <c r="D34" s="125">
        <f>SUM(D23:D33)</f>
        <v>871714</v>
      </c>
      <c r="E34" s="52"/>
      <c r="F34" s="170">
        <f>SUM(F23:F33)</f>
        <v>900510</v>
      </c>
      <c r="G34" s="52"/>
      <c r="H34" s="125">
        <f>SUM(H23:H33)</f>
        <v>872656</v>
      </c>
    </row>
    <row r="35" spans="1:8" ht="19.5" customHeight="1" x14ac:dyDescent="0.35">
      <c r="A35" s="52" t="s">
        <v>68</v>
      </c>
      <c r="B35" s="131">
        <v>-122592</v>
      </c>
      <c r="C35" s="52"/>
      <c r="D35" s="131">
        <v>-102157</v>
      </c>
      <c r="E35" s="52"/>
      <c r="F35" s="131">
        <v>-122592</v>
      </c>
      <c r="G35" s="52"/>
      <c r="H35" s="131">
        <v>-102157</v>
      </c>
    </row>
    <row r="36" spans="1:8" ht="19.5" customHeight="1" x14ac:dyDescent="0.35">
      <c r="A36" s="53" t="s">
        <v>69</v>
      </c>
      <c r="B36" s="171">
        <f>SUM(B34:B35)</f>
        <v>776502</v>
      </c>
      <c r="C36" s="53"/>
      <c r="D36" s="132">
        <f>SUM(D34:D35)</f>
        <v>769557</v>
      </c>
      <c r="E36" s="53"/>
      <c r="F36" s="171">
        <f>SUM(F34:F35)</f>
        <v>777918</v>
      </c>
      <c r="G36" s="53"/>
      <c r="H36" s="132">
        <f>SUM(H34:H35)</f>
        <v>770499</v>
      </c>
    </row>
    <row r="38" spans="1:8" ht="19.5" customHeight="1" x14ac:dyDescent="0.35">
      <c r="A38" s="59" t="s">
        <v>132</v>
      </c>
      <c r="B38" s="69"/>
      <c r="C38" s="59"/>
      <c r="D38" s="61"/>
      <c r="E38" s="59"/>
      <c r="F38" s="61"/>
      <c r="G38" s="59"/>
      <c r="H38" s="61"/>
    </row>
    <row r="39" spans="1:8" ht="19.5" customHeight="1" x14ac:dyDescent="0.35">
      <c r="A39" s="119" t="s">
        <v>135</v>
      </c>
      <c r="B39" s="69"/>
      <c r="C39" s="119"/>
      <c r="D39" s="84"/>
      <c r="E39" s="119"/>
      <c r="F39" s="84"/>
      <c r="G39" s="119"/>
      <c r="H39" s="84"/>
    </row>
    <row r="40" spans="1:8" ht="19.5" customHeight="1" x14ac:dyDescent="0.35">
      <c r="A40" s="53"/>
      <c r="B40" s="69"/>
      <c r="C40" s="53"/>
      <c r="D40" s="84"/>
      <c r="E40" s="53"/>
      <c r="F40" s="84"/>
      <c r="G40" s="53"/>
      <c r="H40" s="84"/>
    </row>
    <row r="41" spans="1:8" ht="19.5" customHeight="1" x14ac:dyDescent="0.35">
      <c r="A41" s="53"/>
      <c r="B41" s="320" t="s">
        <v>129</v>
      </c>
      <c r="C41" s="320"/>
      <c r="D41" s="320"/>
      <c r="E41" s="53"/>
      <c r="F41" s="320" t="s">
        <v>130</v>
      </c>
      <c r="G41" s="320"/>
      <c r="H41" s="320"/>
    </row>
    <row r="42" spans="1:8" ht="19.5" customHeight="1" x14ac:dyDescent="0.35">
      <c r="A42" s="53"/>
      <c r="B42" s="307" t="s">
        <v>128</v>
      </c>
      <c r="C42" s="307"/>
      <c r="D42" s="307"/>
      <c r="E42" s="53"/>
      <c r="F42" s="307" t="s">
        <v>128</v>
      </c>
      <c r="G42" s="307"/>
      <c r="H42" s="307"/>
    </row>
    <row r="43" spans="1:8" ht="19.5" customHeight="1" x14ac:dyDescent="0.35">
      <c r="A43" s="53"/>
      <c r="B43" s="311" t="s">
        <v>167</v>
      </c>
      <c r="C43" s="311"/>
      <c r="D43" s="311"/>
      <c r="E43" s="53"/>
      <c r="F43" s="311" t="str">
        <f>B43</f>
        <v>Six-month period ended</v>
      </c>
      <c r="G43" s="318"/>
      <c r="H43" s="318"/>
    </row>
    <row r="44" spans="1:8" ht="19.5" customHeight="1" x14ac:dyDescent="0.35">
      <c r="A44" s="61"/>
      <c r="B44" s="312" t="s">
        <v>99</v>
      </c>
      <c r="C44" s="311"/>
      <c r="D44" s="311"/>
      <c r="E44" s="61"/>
      <c r="F44" s="319" t="str">
        <f>B44</f>
        <v>30 June</v>
      </c>
      <c r="G44" s="318"/>
      <c r="H44" s="318"/>
    </row>
    <row r="45" spans="1:8" ht="19.5" customHeight="1" x14ac:dyDescent="0.35">
      <c r="A45" s="61"/>
      <c r="B45" s="219">
        <v>2024</v>
      </c>
      <c r="C45" s="61"/>
      <c r="D45" s="68" t="s">
        <v>87</v>
      </c>
      <c r="E45" s="61"/>
      <c r="F45" s="68" t="s">
        <v>141</v>
      </c>
      <c r="G45" s="61"/>
      <c r="H45" s="68" t="s">
        <v>87</v>
      </c>
    </row>
    <row r="46" spans="1:8" ht="19.5" customHeight="1" x14ac:dyDescent="0.35">
      <c r="A46" s="120"/>
      <c r="B46" s="309" t="s">
        <v>4</v>
      </c>
      <c r="C46" s="309"/>
      <c r="D46" s="309"/>
      <c r="E46" s="309"/>
      <c r="F46" s="309"/>
      <c r="G46" s="309"/>
      <c r="H46" s="309"/>
    </row>
    <row r="47" spans="1:8" ht="19.5" customHeight="1" x14ac:dyDescent="0.35">
      <c r="A47" s="133" t="s">
        <v>70</v>
      </c>
      <c r="B47" s="217"/>
      <c r="C47" s="133"/>
      <c r="D47" s="134"/>
      <c r="E47" s="133"/>
      <c r="F47" s="134"/>
      <c r="G47" s="133"/>
      <c r="H47" s="134"/>
    </row>
    <row r="48" spans="1:8" ht="19.5" customHeight="1" x14ac:dyDescent="0.35">
      <c r="A48" s="120" t="s">
        <v>108</v>
      </c>
      <c r="B48" s="151">
        <v>0</v>
      </c>
      <c r="C48" s="120"/>
      <c r="D48" s="151">
        <v>0</v>
      </c>
      <c r="E48" s="120"/>
      <c r="F48" s="151">
        <v>0</v>
      </c>
      <c r="G48" s="120"/>
      <c r="H48" s="162">
        <v>-27400</v>
      </c>
    </row>
    <row r="49" spans="1:8" ht="19.5" customHeight="1" x14ac:dyDescent="0.35">
      <c r="A49" s="116" t="s">
        <v>158</v>
      </c>
      <c r="B49" s="136">
        <v>149440</v>
      </c>
      <c r="C49" s="116"/>
      <c r="D49" s="136">
        <v>131983</v>
      </c>
      <c r="E49" s="116"/>
      <c r="F49" s="136">
        <v>149440</v>
      </c>
      <c r="G49" s="116"/>
      <c r="H49" s="136">
        <v>131983</v>
      </c>
    </row>
    <row r="50" spans="1:8" ht="19.5" customHeight="1" x14ac:dyDescent="0.35">
      <c r="A50" s="116" t="s">
        <v>159</v>
      </c>
      <c r="B50" s="136">
        <v>346384</v>
      </c>
      <c r="C50" s="116"/>
      <c r="D50" s="136">
        <v>0</v>
      </c>
      <c r="E50" s="116"/>
      <c r="F50" s="136">
        <v>346384</v>
      </c>
      <c r="G50" s="116"/>
      <c r="H50" s="136">
        <v>0</v>
      </c>
    </row>
    <row r="51" spans="1:8" ht="19.5" customHeight="1" x14ac:dyDescent="0.35">
      <c r="A51" s="71" t="s">
        <v>71</v>
      </c>
      <c r="B51" s="136">
        <v>-119556</v>
      </c>
      <c r="C51" s="71"/>
      <c r="D51" s="136">
        <v>-70283</v>
      </c>
      <c r="E51" s="71"/>
      <c r="F51" s="136">
        <v>-119556</v>
      </c>
      <c r="G51" s="71"/>
      <c r="H51" s="136">
        <v>-70283</v>
      </c>
    </row>
    <row r="52" spans="1:8" ht="19.5" customHeight="1" x14ac:dyDescent="0.35">
      <c r="A52" s="71" t="s">
        <v>72</v>
      </c>
      <c r="B52" s="136">
        <v>-276039</v>
      </c>
      <c r="C52" s="71"/>
      <c r="D52" s="136">
        <v>-120089</v>
      </c>
      <c r="E52" s="71"/>
      <c r="F52" s="136">
        <v>-276039</v>
      </c>
      <c r="G52" s="71"/>
      <c r="H52" s="136">
        <v>-120089</v>
      </c>
    </row>
    <row r="53" spans="1:8" ht="19.5" customHeight="1" x14ac:dyDescent="0.35">
      <c r="A53" s="52" t="s">
        <v>75</v>
      </c>
      <c r="B53" s="136">
        <v>-21699</v>
      </c>
      <c r="C53" s="52"/>
      <c r="D53" s="136">
        <v>-2318</v>
      </c>
      <c r="E53" s="52"/>
      <c r="F53" s="136">
        <v>-21699</v>
      </c>
      <c r="G53" s="52"/>
      <c r="H53" s="136">
        <v>-2318</v>
      </c>
    </row>
    <row r="54" spans="1:8" ht="19.5" customHeight="1" x14ac:dyDescent="0.35">
      <c r="A54" s="71" t="s">
        <v>74</v>
      </c>
      <c r="B54" s="136">
        <v>387</v>
      </c>
      <c r="C54" s="71"/>
      <c r="D54" s="136">
        <v>136</v>
      </c>
      <c r="E54" s="71"/>
      <c r="F54" s="136">
        <v>387</v>
      </c>
      <c r="G54" s="71"/>
      <c r="H54" s="136">
        <v>136</v>
      </c>
    </row>
    <row r="55" spans="1:8" ht="19.5" customHeight="1" x14ac:dyDescent="0.35">
      <c r="A55" s="52" t="s">
        <v>73</v>
      </c>
      <c r="B55" s="136">
        <v>-56447</v>
      </c>
      <c r="C55" s="52"/>
      <c r="D55" s="136">
        <v>-13476</v>
      </c>
      <c r="E55" s="52"/>
      <c r="F55" s="136">
        <v>-56329</v>
      </c>
      <c r="G55" s="52"/>
      <c r="H55" s="136">
        <v>-13088</v>
      </c>
    </row>
    <row r="56" spans="1:8" ht="19.5" customHeight="1" x14ac:dyDescent="0.35">
      <c r="A56" s="86" t="s">
        <v>76</v>
      </c>
      <c r="B56" s="130">
        <v>14321</v>
      </c>
      <c r="C56" s="86"/>
      <c r="D56" s="130">
        <v>12133</v>
      </c>
      <c r="E56" s="86"/>
      <c r="F56" s="130">
        <v>14316</v>
      </c>
      <c r="G56" s="86"/>
      <c r="H56" s="130">
        <v>12133</v>
      </c>
    </row>
    <row r="57" spans="1:8" ht="19.5" customHeight="1" x14ac:dyDescent="0.35">
      <c r="A57" s="53" t="s">
        <v>178</v>
      </c>
      <c r="B57" s="171">
        <f>SUM(B48:B56)</f>
        <v>36791</v>
      </c>
      <c r="C57" s="53"/>
      <c r="D57" s="137">
        <f>SUM(D48:D56)</f>
        <v>-61914</v>
      </c>
      <c r="E57" s="53"/>
      <c r="F57" s="171">
        <f>SUM(F48:F56)</f>
        <v>36904</v>
      </c>
      <c r="G57" s="53"/>
      <c r="H57" s="137">
        <f>SUM(H48:H56)</f>
        <v>-88926</v>
      </c>
    </row>
    <row r="58" spans="1:8" ht="19.5" customHeight="1" x14ac:dyDescent="0.35">
      <c r="A58" s="53"/>
      <c r="B58" s="138"/>
      <c r="C58" s="53"/>
      <c r="D58" s="138"/>
      <c r="E58" s="53"/>
      <c r="F58" s="138"/>
      <c r="G58" s="53"/>
      <c r="H58" s="138"/>
    </row>
    <row r="59" spans="1:8" ht="19.5" customHeight="1" x14ac:dyDescent="0.35">
      <c r="A59" s="133" t="s">
        <v>77</v>
      </c>
      <c r="B59" s="139"/>
      <c r="C59" s="133"/>
      <c r="D59" s="139"/>
      <c r="E59" s="133"/>
      <c r="F59" s="139"/>
      <c r="G59" s="133"/>
      <c r="H59" s="139"/>
    </row>
    <row r="60" spans="1:8" ht="19.5" customHeight="1" x14ac:dyDescent="0.35">
      <c r="A60" s="120" t="s">
        <v>185</v>
      </c>
      <c r="B60" s="129">
        <v>0</v>
      </c>
      <c r="C60" s="120"/>
      <c r="D60" s="129">
        <v>12600</v>
      </c>
      <c r="E60" s="120"/>
      <c r="F60" s="135">
        <v>0</v>
      </c>
      <c r="G60" s="120"/>
      <c r="H60" s="135">
        <v>0</v>
      </c>
    </row>
    <row r="61" spans="1:8" ht="19.5" customHeight="1" x14ac:dyDescent="0.35">
      <c r="A61" s="58" t="s">
        <v>179</v>
      </c>
      <c r="B61" s="129">
        <v>450000</v>
      </c>
      <c r="C61" s="116"/>
      <c r="D61" s="129">
        <v>1250000</v>
      </c>
      <c r="E61" s="116"/>
      <c r="F61" s="129">
        <v>450000</v>
      </c>
      <c r="G61" s="116"/>
      <c r="H61" s="129">
        <v>1250000</v>
      </c>
    </row>
    <row r="62" spans="1:8" ht="19.5" customHeight="1" x14ac:dyDescent="0.35">
      <c r="A62" s="58" t="s">
        <v>180</v>
      </c>
      <c r="B62" s="129">
        <v>-800000</v>
      </c>
      <c r="C62" s="116"/>
      <c r="D62" s="129">
        <v>-400000</v>
      </c>
      <c r="E62" s="116"/>
      <c r="F62" s="129">
        <v>-800000</v>
      </c>
      <c r="G62" s="116"/>
      <c r="H62" s="129">
        <v>-400000</v>
      </c>
    </row>
    <row r="63" spans="1:8" ht="19.5" customHeight="1" x14ac:dyDescent="0.35">
      <c r="A63" s="116" t="s">
        <v>78</v>
      </c>
      <c r="B63" s="136">
        <v>-7578</v>
      </c>
      <c r="C63" s="116"/>
      <c r="D63" s="136">
        <v>-6732</v>
      </c>
      <c r="E63" s="116"/>
      <c r="F63" s="136">
        <v>-7167</v>
      </c>
      <c r="G63" s="116"/>
      <c r="H63" s="136">
        <v>-6732</v>
      </c>
    </row>
    <row r="64" spans="1:8" ht="19.5" customHeight="1" x14ac:dyDescent="0.35">
      <c r="A64" s="116" t="s">
        <v>79</v>
      </c>
      <c r="B64" s="136">
        <v>-445790</v>
      </c>
      <c r="C64" s="116"/>
      <c r="D64" s="136">
        <v>-1448621</v>
      </c>
      <c r="E64" s="116"/>
      <c r="F64" s="136">
        <v>-445790</v>
      </c>
      <c r="G64" s="116"/>
      <c r="H64" s="136">
        <v>-1448621</v>
      </c>
    </row>
    <row r="65" spans="1:12" ht="19.5" customHeight="1" x14ac:dyDescent="0.35">
      <c r="A65" s="116" t="s">
        <v>80</v>
      </c>
      <c r="B65" s="94">
        <v>-12142</v>
      </c>
      <c r="C65" s="116"/>
      <c r="D65" s="94">
        <v>-4169</v>
      </c>
      <c r="E65" s="116"/>
      <c r="F65" s="94">
        <v>-12142</v>
      </c>
      <c r="G65" s="116"/>
      <c r="H65" s="94">
        <v>-4169</v>
      </c>
    </row>
    <row r="66" spans="1:12" ht="19.5" customHeight="1" x14ac:dyDescent="0.35">
      <c r="A66" s="53" t="s">
        <v>81</v>
      </c>
      <c r="B66" s="77">
        <f>SUM(B60:B65)</f>
        <v>-815510</v>
      </c>
      <c r="C66" s="53"/>
      <c r="D66" s="77">
        <f>SUM(D60:D65)</f>
        <v>-596922</v>
      </c>
      <c r="E66" s="53"/>
      <c r="F66" s="77">
        <f>SUM(F60:F65)</f>
        <v>-815099</v>
      </c>
      <c r="G66" s="53"/>
      <c r="H66" s="77">
        <f>SUM(H60:H65)</f>
        <v>-609522</v>
      </c>
    </row>
    <row r="67" spans="1:12" ht="19.5" customHeight="1" x14ac:dyDescent="0.35">
      <c r="A67" s="53"/>
      <c r="B67" s="140"/>
      <c r="C67" s="53"/>
      <c r="D67" s="140"/>
      <c r="E67" s="53"/>
      <c r="F67" s="140"/>
      <c r="G67" s="53"/>
      <c r="H67" s="140"/>
    </row>
    <row r="68" spans="1:12" ht="19.5" customHeight="1" x14ac:dyDescent="0.35">
      <c r="A68" s="57" t="s">
        <v>181</v>
      </c>
      <c r="B68" s="172">
        <f>B36+B57+B66</f>
        <v>-2217</v>
      </c>
      <c r="C68" s="57"/>
      <c r="D68" s="140">
        <f>D36+D57+D66</f>
        <v>110721</v>
      </c>
      <c r="E68" s="57"/>
      <c r="F68" s="172">
        <f>F36+F57+F66</f>
        <v>-277</v>
      </c>
      <c r="G68" s="57"/>
      <c r="H68" s="140">
        <f>H36+H57+H66</f>
        <v>72051</v>
      </c>
    </row>
    <row r="69" spans="1:12" ht="19.5" customHeight="1" x14ac:dyDescent="0.35">
      <c r="A69" s="58" t="s">
        <v>82</v>
      </c>
      <c r="B69" s="87">
        <v>252872</v>
      </c>
      <c r="D69" s="87">
        <v>306938</v>
      </c>
      <c r="F69" s="87">
        <v>217788</v>
      </c>
      <c r="H69" s="87">
        <v>306938</v>
      </c>
    </row>
    <row r="70" spans="1:12" ht="19.5" customHeight="1" thickBot="1" x14ac:dyDescent="0.4">
      <c r="A70" s="57" t="s">
        <v>98</v>
      </c>
      <c r="B70" s="173">
        <f>SUM(B68:B69)</f>
        <v>250655</v>
      </c>
      <c r="C70" s="57"/>
      <c r="D70" s="141">
        <f>SUM(D68:D69)</f>
        <v>417659</v>
      </c>
      <c r="E70" s="57"/>
      <c r="F70" s="173">
        <f>SUM(F68:F69)</f>
        <v>217511</v>
      </c>
      <c r="G70" s="57"/>
      <c r="H70" s="141">
        <f>SUM(H68:H69)</f>
        <v>378989</v>
      </c>
      <c r="I70" s="324">
        <f>B70-'BS5-7'!C11</f>
        <v>0</v>
      </c>
      <c r="J70" s="325">
        <f>F70-'BS5-7'!G11</f>
        <v>0</v>
      </c>
      <c r="K70" s="324"/>
      <c r="L70" s="244"/>
    </row>
    <row r="71" spans="1:12" ht="19.5" customHeight="1" thickTop="1" x14ac:dyDescent="0.35">
      <c r="B71" s="58"/>
    </row>
    <row r="72" spans="1:12" ht="19.5" customHeight="1" x14ac:dyDescent="0.35">
      <c r="A72" s="104" t="s">
        <v>90</v>
      </c>
      <c r="B72" s="58"/>
      <c r="C72" s="104"/>
      <c r="E72" s="104"/>
      <c r="G72" s="104"/>
    </row>
    <row r="73" spans="1:12" ht="19.5" customHeight="1" x14ac:dyDescent="0.35">
      <c r="A73" s="118" t="s">
        <v>105</v>
      </c>
      <c r="B73" s="58"/>
      <c r="C73" s="118"/>
      <c r="E73" s="118"/>
      <c r="G73" s="118"/>
    </row>
    <row r="74" spans="1:12" ht="19.5" customHeight="1" x14ac:dyDescent="0.35">
      <c r="A74" s="58" t="s">
        <v>106</v>
      </c>
      <c r="B74" s="92">
        <v>809</v>
      </c>
      <c r="D74" s="92">
        <v>43028</v>
      </c>
      <c r="F74" s="92">
        <v>809</v>
      </c>
      <c r="H74" s="92">
        <v>43028</v>
      </c>
    </row>
    <row r="75" spans="1:12" ht="19.5" customHeight="1" x14ac:dyDescent="0.35">
      <c r="A75" s="58" t="s">
        <v>14</v>
      </c>
      <c r="B75" s="303">
        <v>37461</v>
      </c>
      <c r="C75" s="92"/>
      <c r="D75" s="92">
        <v>40455</v>
      </c>
      <c r="E75" s="92"/>
      <c r="F75" s="92">
        <v>32256</v>
      </c>
      <c r="G75" s="92"/>
      <c r="H75" s="92">
        <v>38715</v>
      </c>
    </row>
  </sheetData>
  <mergeCells count="18">
    <mergeCell ref="B42:D42"/>
    <mergeCell ref="F42:H42"/>
    <mergeCell ref="B4:D4"/>
    <mergeCell ref="F4:H4"/>
    <mergeCell ref="B5:D5"/>
    <mergeCell ref="F5:H5"/>
    <mergeCell ref="B6:D6"/>
    <mergeCell ref="F6:H6"/>
    <mergeCell ref="B7:D7"/>
    <mergeCell ref="F7:H7"/>
    <mergeCell ref="B9:H9"/>
    <mergeCell ref="B41:D41"/>
    <mergeCell ref="F41:H41"/>
    <mergeCell ref="B43:D43"/>
    <mergeCell ref="F43:H43"/>
    <mergeCell ref="B44:D44"/>
    <mergeCell ref="F44:H44"/>
    <mergeCell ref="B46:H46"/>
  </mergeCells>
  <pageMargins left="0.8" right="0.8" top="0.48" bottom="0.5" header="0.5" footer="0.5"/>
  <pageSetup paperSize="9" scale="79" firstPageNumber="14" fitToHeight="2" orientation="portrait" useFirstPageNumber="1" r:id="rId1"/>
  <headerFooter>
    <oddFooter>&amp;L&amp;"Times New Roman,Regular"  The accompanying notes are an integral part of the interim financial statements.
&amp;C&amp;"Times New Roman,Regular"&amp;P</oddFooter>
  </headerFooter>
  <rowBreaks count="1" manualBreakCount="1">
    <brk id="37" max="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8</vt:i4>
      </vt:variant>
    </vt:vector>
  </HeadingPairs>
  <TitlesOfParts>
    <vt:vector size="16" baseType="lpstr">
      <vt:lpstr>BS5-7</vt:lpstr>
      <vt:lpstr>PL3M 8-9</vt:lpstr>
      <vt:lpstr>PL6M 10-11</vt:lpstr>
      <vt:lpstr>SH23 10(Consol)</vt:lpstr>
      <vt:lpstr>SH24 11(Consol)</vt:lpstr>
      <vt:lpstr>SH23 12(Sep)</vt:lpstr>
      <vt:lpstr>SH24 13(Sep)</vt:lpstr>
      <vt:lpstr>CF 14-15</vt:lpstr>
      <vt:lpstr>'BS5-7'!Print_Area</vt:lpstr>
      <vt:lpstr>'CF 14-15'!Print_Area</vt:lpstr>
      <vt:lpstr>'PL3M 8-9'!Print_Area</vt:lpstr>
      <vt:lpstr>'PL6M 10-11'!Print_Area</vt:lpstr>
      <vt:lpstr>'SH23 10(Consol)'!Print_Area</vt:lpstr>
      <vt:lpstr>'SH23 12(Sep)'!Print_Area</vt:lpstr>
      <vt:lpstr>'SH24 11(Consol)'!Print_Area</vt:lpstr>
      <vt:lpstr>'SH24 13(Sep)'!Print_Area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Kornsiri, Chongaksorn</dc:creator>
  <cp:lastModifiedBy>Kornsiri, Chongaksorn</cp:lastModifiedBy>
  <cp:lastPrinted>2024-08-08T02:09:52Z</cp:lastPrinted>
  <dcterms:created xsi:type="dcterms:W3CDTF">2022-03-17T15:23:53Z</dcterms:created>
  <dcterms:modified xsi:type="dcterms:W3CDTF">2024-08-08T02:09:55Z</dcterms:modified>
</cp:coreProperties>
</file>