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C:\Users\bprof\OneDrive\Desktop\META 06.30.24\Draft_META_06.30.24\TH\"/>
    </mc:Choice>
  </mc:AlternateContent>
  <xr:revisionPtr revIDLastSave="0" documentId="13_ncr:1_{D3EF305F-BB8F-4BFB-9D60-1BFA249D2488}" xr6:coauthVersionLast="47" xr6:coauthVersionMax="47" xr10:uidLastSave="{00000000-0000-0000-0000-000000000000}"/>
  <bookViews>
    <workbookView xWindow="-110" yWindow="-110" windowWidth="19420" windowHeight="10300" activeTab="4" xr2:uid="{00000000-000D-0000-FFFF-FFFF00000000}"/>
  </bookViews>
  <sheets>
    <sheet name="BS-T" sheetId="11" r:id="rId1"/>
    <sheet name="PL-T" sheetId="30" r:id="rId2"/>
    <sheet name="CE Conso-T" sheetId="26" r:id="rId3"/>
    <sheet name="CE- Company-T" sheetId="27" r:id="rId4"/>
    <sheet name="CF-T" sheetId="28" r:id="rId5"/>
    <sheet name="000" sheetId="2" state="very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</externalReferences>
  <definedNames>
    <definedName name="\s" localSheetId="3">#REF!</definedName>
    <definedName name="\s" localSheetId="2">#REF!</definedName>
    <definedName name="\s" localSheetId="4">#REF!</definedName>
    <definedName name="\s" localSheetId="1">#REF!</definedName>
    <definedName name="\s">#REF!</definedName>
    <definedName name="_DAT1" localSheetId="3">#REF!</definedName>
    <definedName name="_DAT1" localSheetId="2">#REF!</definedName>
    <definedName name="_DAT1" localSheetId="4">#REF!</definedName>
    <definedName name="_DAT1" localSheetId="1">#REF!</definedName>
    <definedName name="_DAT1">#REF!</definedName>
    <definedName name="_DAT10">'[1]K-2'!$K$2:$K$13</definedName>
    <definedName name="_DAT11">'[1]K-2'!$L$2:$L$13</definedName>
    <definedName name="_DAT12">'[1]K-2'!$M$2:$M$13</definedName>
    <definedName name="_DAT13">'[1]K-2'!$N$2:$N$13</definedName>
    <definedName name="_DAT2" localSheetId="3">#REF!</definedName>
    <definedName name="_DAT2" localSheetId="2">#REF!</definedName>
    <definedName name="_DAT2" localSheetId="4">#REF!</definedName>
    <definedName name="_DAT2" localSheetId="1">#REF!</definedName>
    <definedName name="_DAT2">#REF!</definedName>
    <definedName name="_DAT3" localSheetId="3">#REF!</definedName>
    <definedName name="_DAT3" localSheetId="2">#REF!</definedName>
    <definedName name="_DAT3" localSheetId="4">#REF!</definedName>
    <definedName name="_DAT3" localSheetId="1">#REF!</definedName>
    <definedName name="_DAT3">#REF!</definedName>
    <definedName name="_DAT4" localSheetId="3">#REF!</definedName>
    <definedName name="_DAT4" localSheetId="2">#REF!</definedName>
    <definedName name="_DAT4" localSheetId="4">#REF!</definedName>
    <definedName name="_DAT4" localSheetId="1">#REF!</definedName>
    <definedName name="_DAT4">#REF!</definedName>
    <definedName name="_DAT5" localSheetId="3">#REF!</definedName>
    <definedName name="_DAT5" localSheetId="2">#REF!</definedName>
    <definedName name="_DAT5" localSheetId="4">#REF!</definedName>
    <definedName name="_DAT5" localSheetId="1">#REF!</definedName>
    <definedName name="_DAT5">#REF!</definedName>
    <definedName name="_DAT6" localSheetId="3">#REF!</definedName>
    <definedName name="_DAT6" localSheetId="2">#REF!</definedName>
    <definedName name="_DAT6" localSheetId="4">#REF!</definedName>
    <definedName name="_DAT6" localSheetId="1">#REF!</definedName>
    <definedName name="_DAT6">#REF!</definedName>
    <definedName name="_DAT7" localSheetId="3">#REF!</definedName>
    <definedName name="_DAT7" localSheetId="2">#REF!</definedName>
    <definedName name="_DAT7" localSheetId="4">#REF!</definedName>
    <definedName name="_DAT7" localSheetId="1">#REF!</definedName>
    <definedName name="_DAT7">#REF!</definedName>
    <definedName name="_DAT8" localSheetId="3">#REF!</definedName>
    <definedName name="_DAT8" localSheetId="2">#REF!</definedName>
    <definedName name="_DAT8" localSheetId="4">#REF!</definedName>
    <definedName name="_DAT8" localSheetId="1">#REF!</definedName>
    <definedName name="_DAT8">#REF!</definedName>
    <definedName name="_DAT9">'[1]K-2'!$I$2:$I$13</definedName>
    <definedName name="_dkk1" localSheetId="3">#REF!</definedName>
    <definedName name="_dkk1" localSheetId="2">#REF!</definedName>
    <definedName name="_dkk1" localSheetId="4">#REF!</definedName>
    <definedName name="_dkk1" localSheetId="1">#REF!</definedName>
    <definedName name="_dkk1">#REF!</definedName>
    <definedName name="_dkk2" localSheetId="3">#REF!</definedName>
    <definedName name="_dkk2" localSheetId="2">#REF!</definedName>
    <definedName name="_dkk2" localSheetId="4">#REF!</definedName>
    <definedName name="_dkk2" localSheetId="1">#REF!</definedName>
    <definedName name="_dkk2">#REF!</definedName>
    <definedName name="_exp10" localSheetId="3">#REF!</definedName>
    <definedName name="_exp10" localSheetId="2">#REF!</definedName>
    <definedName name="_exp10" localSheetId="4">#REF!</definedName>
    <definedName name="_exp10" localSheetId="1">#REF!</definedName>
    <definedName name="_exp10">#REF!</definedName>
    <definedName name="_exp11" localSheetId="3">#REF!</definedName>
    <definedName name="_exp11" localSheetId="2">#REF!</definedName>
    <definedName name="_exp11" localSheetId="4">#REF!</definedName>
    <definedName name="_exp11" localSheetId="1">#REF!</definedName>
    <definedName name="_exp11">#REF!</definedName>
    <definedName name="_exp12" localSheetId="3">#REF!</definedName>
    <definedName name="_exp12" localSheetId="2">#REF!</definedName>
    <definedName name="_exp12" localSheetId="4">#REF!</definedName>
    <definedName name="_exp12" localSheetId="1">#REF!</definedName>
    <definedName name="_exp12">#REF!</definedName>
    <definedName name="_EXP22" localSheetId="3">#REF!</definedName>
    <definedName name="_EXP22" localSheetId="2">#REF!</definedName>
    <definedName name="_EXP22" localSheetId="4">#REF!</definedName>
    <definedName name="_EXP22" localSheetId="1">#REF!</definedName>
    <definedName name="_EXP22">#REF!</definedName>
    <definedName name="_exp5" localSheetId="3">#REF!</definedName>
    <definedName name="_exp5" localSheetId="2">#REF!</definedName>
    <definedName name="_exp5" localSheetId="4">#REF!</definedName>
    <definedName name="_exp5" localSheetId="1">#REF!</definedName>
    <definedName name="_exp5">#REF!</definedName>
    <definedName name="_exp7" localSheetId="3">#REF!</definedName>
    <definedName name="_exp7" localSheetId="2">#REF!</definedName>
    <definedName name="_exp7" localSheetId="4">#REF!</definedName>
    <definedName name="_exp7" localSheetId="1">#REF!</definedName>
    <definedName name="_exp7">#REF!</definedName>
    <definedName name="_exp8" localSheetId="3">#REF!</definedName>
    <definedName name="_exp8" localSheetId="2">#REF!</definedName>
    <definedName name="_exp8" localSheetId="4">#REF!</definedName>
    <definedName name="_exp8" localSheetId="1">#REF!</definedName>
    <definedName name="_exp8">#REF!</definedName>
    <definedName name="_exp9" localSheetId="3">#REF!</definedName>
    <definedName name="_exp9" localSheetId="2">#REF!</definedName>
    <definedName name="_exp9" localSheetId="4">#REF!</definedName>
    <definedName name="_exp9" localSheetId="1">#REF!</definedName>
    <definedName name="_exp9">#REF!</definedName>
    <definedName name="_Fill" localSheetId="3" hidden="1">#REF!</definedName>
    <definedName name="_Fill" localSheetId="2" hidden="1">#REF!</definedName>
    <definedName name="_Fill" localSheetId="4" hidden="1">#REF!</definedName>
    <definedName name="_Fill" localSheetId="1" hidden="1">#REF!</definedName>
    <definedName name="_Fill" hidden="1">#REF!</definedName>
    <definedName name="_h2" localSheetId="3">[2]เงินกู้ธนชาติ!$G$2</definedName>
    <definedName name="_h2" localSheetId="2">[2]เงินกู้ธนชาติ!$G$2</definedName>
    <definedName name="_h2" localSheetId="4">[3]เงินกู้ธนชาติ!$G$2</definedName>
    <definedName name="_h2" localSheetId="1">[2]เงินกู้ธนชาติ!$G$2</definedName>
    <definedName name="_h2">[4]เงินกู้ธนชาติ!$G$2</definedName>
    <definedName name="_LA65536" localSheetId="3">#REF!</definedName>
    <definedName name="_LA65536" localSheetId="2">#REF!</definedName>
    <definedName name="_LA65536" localSheetId="4">#REF!</definedName>
    <definedName name="_LA65536" localSheetId="1">#REF!</definedName>
    <definedName name="_LA65536">#REF!</definedName>
    <definedName name="_lit1" localSheetId="3">#REF!</definedName>
    <definedName name="_lit1" localSheetId="2">#REF!</definedName>
    <definedName name="_lit1" localSheetId="4">#REF!</definedName>
    <definedName name="_lit1" localSheetId="1">#REF!</definedName>
    <definedName name="_lit1">#REF!</definedName>
    <definedName name="_lit2" localSheetId="3">#REF!</definedName>
    <definedName name="_lit2" localSheetId="2">#REF!</definedName>
    <definedName name="_lit2" localSheetId="4">#REF!</definedName>
    <definedName name="_lit2" localSheetId="1">#REF!</definedName>
    <definedName name="_lit2">#REF!</definedName>
    <definedName name="_MA65536" localSheetId="3">#REF!</definedName>
    <definedName name="_MA65536" localSheetId="2">#REF!</definedName>
    <definedName name="_MA65536" localSheetId="4">#REF!</definedName>
    <definedName name="_MA65536" localSheetId="1">#REF!</definedName>
    <definedName name="_MA65536">#REF!</definedName>
    <definedName name="_SCB1">'[5]SCB 1 - Current'!$F$10</definedName>
    <definedName name="_SCB2">'[5]SCB 2 - Current'!$F$11</definedName>
    <definedName name="_Us1" localSheetId="3">#REF!</definedName>
    <definedName name="_Us1" localSheetId="2">#REF!</definedName>
    <definedName name="_Us1" localSheetId="4">#REF!</definedName>
    <definedName name="_Us1" localSheetId="1">#REF!</definedName>
    <definedName name="_Us1">#REF!</definedName>
    <definedName name="_Us2" localSheetId="3">#REF!</definedName>
    <definedName name="_Us2" localSheetId="2">#REF!</definedName>
    <definedName name="_Us2" localSheetId="4">#REF!</definedName>
    <definedName name="_Us2" localSheetId="1">#REF!</definedName>
    <definedName name="_Us2">#REF!</definedName>
    <definedName name="_ZA65536" localSheetId="3">#REF!</definedName>
    <definedName name="_ZA65536" localSheetId="2">#REF!</definedName>
    <definedName name="_ZA65536" localSheetId="4">#REF!</definedName>
    <definedName name="_ZA65536" localSheetId="1">#REF!</definedName>
    <definedName name="_ZA65536">#REF!</definedName>
    <definedName name="a" localSheetId="3">'[6]TrialBalance Q3-2002'!$A$1:$H$301</definedName>
    <definedName name="a" localSheetId="2">'[6]TrialBalance Q3-2002'!$A$1:$H$301</definedName>
    <definedName name="a" localSheetId="4">#REF!</definedName>
    <definedName name="a" localSheetId="1">'[6]TrialBalance Q3-2002'!$A$1:$H$301</definedName>
    <definedName name="a">'[7]TrialBalance Q3-2002'!$A$1:$H$301</definedName>
    <definedName name="aa" localSheetId="3">'[8]Trial Balance'!$A$1:$H$65536</definedName>
    <definedName name="aa" localSheetId="2">'[8]Trial Balance'!$A$1:$H$65536</definedName>
    <definedName name="aa" localSheetId="4">#REF!</definedName>
    <definedName name="aa" localSheetId="1">'[8]Trial Balance'!$A$1:$H$65536</definedName>
    <definedName name="aa">'[9]Trial Balance'!$A$1:$H$65536</definedName>
    <definedName name="aaa" localSheetId="3" hidden="1">{"conso",#N/A,FALSE,"cash flow"}</definedName>
    <definedName name="aaa" localSheetId="2" hidden="1">{"conso",#N/A,FALSE,"cash flow"}</definedName>
    <definedName name="aaa" localSheetId="4" hidden="1">{"conso",#N/A,FALSE,"cash flow"}</definedName>
    <definedName name="aaa" localSheetId="1" hidden="1">{"conso",#N/A,FALSE,"cash flow"}</definedName>
    <definedName name="aaa" hidden="1">{"conso",#N/A,FALSE,"cash flow"}</definedName>
    <definedName name="aaaa" localSheetId="3" hidden="1">{"cashflow",#N/A,FALSE,"cash flow"}</definedName>
    <definedName name="aaaa" localSheetId="2" hidden="1">{"cashflow",#N/A,FALSE,"cash flow"}</definedName>
    <definedName name="aaaa" localSheetId="4" hidden="1">{"cashflow",#N/A,FALSE,"cash flow"}</definedName>
    <definedName name="aaaa" localSheetId="1" hidden="1">{"cashflow",#N/A,FALSE,"cash flow"}</definedName>
    <definedName name="aaaa" hidden="1">{"cashflow",#N/A,FALSE,"cash flow"}</definedName>
    <definedName name="aaaaaa" localSheetId="3">'[10]Trial Balance'!$A$1:$H$65536</definedName>
    <definedName name="aaaaaa" localSheetId="2">'[10]Trial Balance'!$A$1:$H$65536</definedName>
    <definedName name="aaaaaa" localSheetId="4">#REF!</definedName>
    <definedName name="aaaaaa" localSheetId="1">'[10]Trial Balance'!$A$1:$H$65536</definedName>
    <definedName name="aaaaaa">'[11]Trial Balance'!$A$1:$H$65536</definedName>
    <definedName name="abc" localSheetId="3" hidden="1">{"cashflow",#N/A,FALSE,"cash flow"}</definedName>
    <definedName name="abc" localSheetId="2" hidden="1">{"cashflow",#N/A,FALSE,"cash flow"}</definedName>
    <definedName name="abc" localSheetId="4" hidden="1">{"cashflow",#N/A,FALSE,"cash flow"}</definedName>
    <definedName name="abc" localSheetId="1" hidden="1">{"cashflow",#N/A,FALSE,"cash flow"}</definedName>
    <definedName name="abc" hidden="1">{"cashflow",#N/A,FALSE,"cash flow"}</definedName>
    <definedName name="Amount" localSheetId="3">#REF!</definedName>
    <definedName name="Amount" localSheetId="2">#REF!</definedName>
    <definedName name="Amount" localSheetId="4">#REF!</definedName>
    <definedName name="Amount" localSheetId="1">#REF!</definedName>
    <definedName name="Amount">#REF!</definedName>
    <definedName name="Apr_Building" localSheetId="3">[12]BUILD95!$AE$9:$AE$17</definedName>
    <definedName name="Apr_Building" localSheetId="2">[12]BUILD95!$AE$9:$AE$17</definedName>
    <definedName name="Apr_Building" localSheetId="4">[13]BUILD95!$AE$9:$AE$17</definedName>
    <definedName name="Apr_Building" localSheetId="1">[12]BUILD95!$AE$9:$AE$17</definedName>
    <definedName name="Apr_Building">[14]BUILD95!$AE$9:$AE$17</definedName>
    <definedName name="aqqqq" localSheetId="3" hidden="1">{"conso",#N/A,FALSE,"cash flow"}</definedName>
    <definedName name="aqqqq" localSheetId="2" hidden="1">{"conso",#N/A,FALSE,"cash flow"}</definedName>
    <definedName name="aqqqq" localSheetId="4" hidden="1">{"conso",#N/A,FALSE,"cash flow"}</definedName>
    <definedName name="aqqqq" localSheetId="1" hidden="1">{"conso",#N/A,FALSE,"cash flow"}</definedName>
    <definedName name="aqqqq" hidden="1">{"conso",#N/A,FALSE,"cash flow"}</definedName>
    <definedName name="AS2DocOpenMode" hidden="1">"AS2DocumentEdit"</definedName>
    <definedName name="ASD" localSheetId="3" hidden="1">{"cashflow",#N/A,FALSE,"cash flow"}</definedName>
    <definedName name="ASD" localSheetId="2" hidden="1">{"cashflow",#N/A,FALSE,"cash flow"}</definedName>
    <definedName name="ASD" localSheetId="4" hidden="1">{"cashflow",#N/A,FALSE,"cash flow"}</definedName>
    <definedName name="ASD" localSheetId="1" hidden="1">{"cashflow",#N/A,FALSE,"cash flow"}</definedName>
    <definedName name="ASD" hidden="1">{"cashflow",#N/A,FALSE,"cash flow"}</definedName>
    <definedName name="AssetCode_Building" localSheetId="3">[12]BUILD95!$I$9:$I$17</definedName>
    <definedName name="AssetCode_Building" localSheetId="2">[12]BUILD95!$I$9:$I$17</definedName>
    <definedName name="AssetCode_Building" localSheetId="4">[13]BUILD95!$I$9:$I$17</definedName>
    <definedName name="AssetCode_Building" localSheetId="1">[12]BUILD95!$I$9:$I$17</definedName>
    <definedName name="AssetCode_Building">[14]BUILD95!$I$9:$I$17</definedName>
    <definedName name="Asstes" localSheetId="3">#REF!</definedName>
    <definedName name="Asstes" localSheetId="2">#REF!</definedName>
    <definedName name="Asstes" localSheetId="4">#REF!</definedName>
    <definedName name="Asstes" localSheetId="1">#REF!</definedName>
    <definedName name="Asstes">#REF!</definedName>
    <definedName name="Aug_Building" localSheetId="3">[12]BUILD95!$AI$9:$AI$17</definedName>
    <definedName name="Aug_Building" localSheetId="2">[12]BUILD95!$AI$9:$AI$17</definedName>
    <definedName name="Aug_Building" localSheetId="4">[13]BUILD95!$AI$9:$AI$17</definedName>
    <definedName name="Aug_Building" localSheetId="1">[12]BUILD95!$AI$9:$AI$17</definedName>
    <definedName name="Aug_Building">[14]BUILD95!$AI$9:$AI$17</definedName>
    <definedName name="BasedOn" localSheetId="3">#REF!</definedName>
    <definedName name="BasedOn" localSheetId="2">#REF!</definedName>
    <definedName name="BasedOn" localSheetId="4">#REF!</definedName>
    <definedName name="BasedOn" localSheetId="1">#REF!</definedName>
    <definedName name="BasedOn">#REF!</definedName>
    <definedName name="BasedOnOther" localSheetId="3">#REF!</definedName>
    <definedName name="BasedOnOther" localSheetId="2">#REF!</definedName>
    <definedName name="BasedOnOther" localSheetId="4">#REF!</definedName>
    <definedName name="BasedOnOther" localSheetId="1">#REF!</definedName>
    <definedName name="BasedOnOther">#REF!</definedName>
    <definedName name="bbbb" localSheetId="3" hidden="1">{"cashflow",#N/A,FALSE,"cash flow"}</definedName>
    <definedName name="bbbb" localSheetId="2" hidden="1">{"cashflow",#N/A,FALSE,"cash flow"}</definedName>
    <definedName name="bbbb" localSheetId="4" hidden="1">{"cashflow",#N/A,FALSE,"cash flow"}</definedName>
    <definedName name="bbbb" localSheetId="1" hidden="1">{"cashflow",#N/A,FALSE,"cash flow"}</definedName>
    <definedName name="bbbb" hidden="1">{"cashflow",#N/A,FALSE,"cash flow"}</definedName>
    <definedName name="BBL" localSheetId="3">'[15]ADJ - RATE'!#REF!</definedName>
    <definedName name="BBL" localSheetId="2">'[15]ADJ - RATE'!#REF!</definedName>
    <definedName name="BBL" localSheetId="4">'[15]ADJ - RATE'!#REF!</definedName>
    <definedName name="BBL" localSheetId="1">'[15]ADJ - RATE'!#REF!</definedName>
    <definedName name="BBL">'[15]ADJ - RATE'!#REF!</definedName>
    <definedName name="bk" localSheetId="3" hidden="1">{"cashflow",#N/A,FALSE,"cash flow"}</definedName>
    <definedName name="bk" localSheetId="2" hidden="1">{"cashflow",#N/A,FALSE,"cash flow"}</definedName>
    <definedName name="bk" localSheetId="4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UA" localSheetId="3" hidden="1">{"conso",#N/A,FALSE,"cash flow"}</definedName>
    <definedName name="BUA" localSheetId="2" hidden="1">{"conso",#N/A,FALSE,"cash flow"}</definedName>
    <definedName name="BUA" localSheetId="4" hidden="1">{"conso",#N/A,FALSE,"cash flow"}</definedName>
    <definedName name="BUA" localSheetId="1" hidden="1">{"conso",#N/A,FALSE,"cash flow"}</definedName>
    <definedName name="BUA" hidden="1">{"conso",#N/A,FALSE,"cash flow"}</definedName>
    <definedName name="Cal" localSheetId="3" hidden="1">{"conso",#N/A,FALSE,"cash flow"}</definedName>
    <definedName name="Cal" localSheetId="2" hidden="1">{"conso",#N/A,FALSE,"cash flow"}</definedName>
    <definedName name="Cal" localSheetId="4" hidden="1">{"conso",#N/A,FALSE,"cash flow"}</definedName>
    <definedName name="Cal" localSheetId="1" hidden="1">{"conso",#N/A,FALSE,"cash flow"}</definedName>
    <definedName name="Cal" hidden="1">{"conso",#N/A,FALSE,"cash flow"}</definedName>
    <definedName name="Cal.Dep." localSheetId="3" hidden="1">{"cashflow",#N/A,FALSE,"cash flow"}</definedName>
    <definedName name="Cal.Dep." localSheetId="2" hidden="1">{"cashflow",#N/A,FALSE,"cash flow"}</definedName>
    <definedName name="Cal.Dep." localSheetId="4" hidden="1">{"cashflow",#N/A,FALSE,"cash flow"}</definedName>
    <definedName name="Cal.Dep." localSheetId="1" hidden="1">{"cashflow",#N/A,FALSE,"cash flow"}</definedName>
    <definedName name="Cal.Dep." hidden="1">{"cashflow",#N/A,FALSE,"cash flow"}</definedName>
    <definedName name="chai" localSheetId="3" hidden="1">{"conso",#N/A,FALSE,"cash flow"}</definedName>
    <definedName name="chai" localSheetId="2" hidden="1">{"conso",#N/A,FALSE,"cash flow"}</definedName>
    <definedName name="chai" localSheetId="4" hidden="1">{"conso",#N/A,FALSE,"cash flow"}</definedName>
    <definedName name="chai" localSheetId="1" hidden="1">{"conso",#N/A,FALSE,"cash flow"}</definedName>
    <definedName name="chai" hidden="1">{"conso",#N/A,FALSE,"cash flow"}</definedName>
    <definedName name="co" localSheetId="3" hidden="1">{"cashflow",#N/A,FALSE,"cash flow"}</definedName>
    <definedName name="co" localSheetId="2" hidden="1">{"cashflow",#N/A,FALSE,"cash flow"}</definedName>
    <definedName name="co" localSheetId="4" hidden="1">{"cashflow",#N/A,FALSE,"cash flow"}</definedName>
    <definedName name="co" localSheetId="1" hidden="1">{"cashflow",#N/A,FALSE,"cash flow"}</definedName>
    <definedName name="co" hidden="1">{"cashflow",#N/A,FALSE,"cash flow"}</definedName>
    <definedName name="cost_per_unit" localSheetId="3">#REF!</definedName>
    <definedName name="cost_per_unit" localSheetId="2">#REF!</definedName>
    <definedName name="cost_per_unit" localSheetId="4">#REF!</definedName>
    <definedName name="cost_per_unit" localSheetId="1">#REF!</definedName>
    <definedName name="cost_per_unit">#REF!</definedName>
    <definedName name="Cur_AccDepre_Building" localSheetId="3">[12]BUILD95!$AQ$9:$AQ$17</definedName>
    <definedName name="Cur_AccDepre_Building" localSheetId="2">[12]BUILD95!$AQ$9:$AQ$17</definedName>
    <definedName name="Cur_AccDepre_Building" localSheetId="4">[13]BUILD95!$AQ$9:$AQ$17</definedName>
    <definedName name="Cur_AccDepre_Building" localSheetId="1">[12]BUILD95!$AQ$9:$AQ$17</definedName>
    <definedName name="Cur_AccDepre_Building">[14]BUILD95!$AQ$9:$AQ$17</definedName>
    <definedName name="Cur_NBV_Building" localSheetId="3">[12]BUILD95!$AR$9:$AR$17</definedName>
    <definedName name="Cur_NBV_Building" localSheetId="2">[12]BUILD95!$AR$9:$AR$17</definedName>
    <definedName name="Cur_NBV_Building" localSheetId="4">[13]BUILD95!$AR$9:$AR$17</definedName>
    <definedName name="Cur_NBV_Building" localSheetId="1">[12]BUILD95!$AR$9:$AR$17</definedName>
    <definedName name="Cur_NBV_Building">[14]BUILD95!$AR$9:$AR$17</definedName>
    <definedName name="CY_Accounts_Receivable" localSheetId="3">#REF!</definedName>
    <definedName name="CY_Accounts_Receivable" localSheetId="2">#REF!</definedName>
    <definedName name="CY_Accounts_Receivable" localSheetId="4">#REF!</definedName>
    <definedName name="CY_Accounts_Receivable" localSheetId="1">#REF!</definedName>
    <definedName name="CY_Accounts_Receivable">#REF!</definedName>
    <definedName name="CY_Cash" localSheetId="3">#REF!</definedName>
    <definedName name="CY_Cash" localSheetId="2">#REF!</definedName>
    <definedName name="CY_Cash" localSheetId="4">#REF!</definedName>
    <definedName name="CY_Cash" localSheetId="1">#REF!</definedName>
    <definedName name="CY_Cash">#REF!</definedName>
    <definedName name="CY_Common_Equity" localSheetId="3">#REF!</definedName>
    <definedName name="CY_Common_Equity" localSheetId="2">#REF!</definedName>
    <definedName name="CY_Common_Equity" localSheetId="4">#REF!</definedName>
    <definedName name="CY_Common_Equity" localSheetId="1">#REF!</definedName>
    <definedName name="CY_Common_Equity">#REF!</definedName>
    <definedName name="CY_Cost_of_Sales" localSheetId="3">#REF!</definedName>
    <definedName name="CY_Cost_of_Sales" localSheetId="2">#REF!</definedName>
    <definedName name="CY_Cost_of_Sales" localSheetId="4">#REF!</definedName>
    <definedName name="CY_Cost_of_Sales" localSheetId="1">#REF!</definedName>
    <definedName name="CY_Cost_of_Sales">#REF!</definedName>
    <definedName name="CY_Current_Liabilities" localSheetId="3">#REF!</definedName>
    <definedName name="CY_Current_Liabilities" localSheetId="2">#REF!</definedName>
    <definedName name="CY_Current_Liabilities" localSheetId="4">#REF!</definedName>
    <definedName name="CY_Current_Liabilities" localSheetId="1">#REF!</definedName>
    <definedName name="CY_Current_Liabilities">#REF!</definedName>
    <definedName name="CY_Depreciation" localSheetId="3">#REF!</definedName>
    <definedName name="CY_Depreciation" localSheetId="2">#REF!</definedName>
    <definedName name="CY_Depreciation" localSheetId="4">#REF!</definedName>
    <definedName name="CY_Depreciation" localSheetId="1">#REF!</definedName>
    <definedName name="CY_Depreciation">#REF!</definedName>
    <definedName name="CY_Gross_Profit" localSheetId="3">#REF!</definedName>
    <definedName name="CY_Gross_Profit" localSheetId="2">#REF!</definedName>
    <definedName name="CY_Gross_Profit" localSheetId="4">#REF!</definedName>
    <definedName name="CY_Gross_Profit" localSheetId="1">#REF!</definedName>
    <definedName name="CY_Gross_Profit">#REF!</definedName>
    <definedName name="CY_Inc_Bef_Tax" localSheetId="3">#REF!</definedName>
    <definedName name="CY_Inc_Bef_Tax" localSheetId="2">#REF!</definedName>
    <definedName name="CY_Inc_Bef_Tax" localSheetId="4">#REF!</definedName>
    <definedName name="CY_Inc_Bef_Tax" localSheetId="1">#REF!</definedName>
    <definedName name="CY_Inc_Bef_Tax">#REF!</definedName>
    <definedName name="CY_Intangible_Assets" localSheetId="3">#REF!</definedName>
    <definedName name="CY_Intangible_Assets" localSheetId="2">#REF!</definedName>
    <definedName name="CY_Intangible_Assets" localSheetId="4">#REF!</definedName>
    <definedName name="CY_Intangible_Assets" localSheetId="1">#REF!</definedName>
    <definedName name="CY_Intangible_Assets">#REF!</definedName>
    <definedName name="CY_Interest_Expense" localSheetId="3">#REF!</definedName>
    <definedName name="CY_Interest_Expense" localSheetId="2">#REF!</definedName>
    <definedName name="CY_Interest_Expense" localSheetId="4">#REF!</definedName>
    <definedName name="CY_Interest_Expense" localSheetId="1">#REF!</definedName>
    <definedName name="CY_Interest_Expense">#REF!</definedName>
    <definedName name="CY_Inventory" localSheetId="3">#REF!</definedName>
    <definedName name="CY_Inventory" localSheetId="2">#REF!</definedName>
    <definedName name="CY_Inventory" localSheetId="4">#REF!</definedName>
    <definedName name="CY_Inventory" localSheetId="1">#REF!</definedName>
    <definedName name="CY_Inventory">#REF!</definedName>
    <definedName name="CY_LIABIL_EQUITY" localSheetId="3">#REF!</definedName>
    <definedName name="CY_LIABIL_EQUITY" localSheetId="2">#REF!</definedName>
    <definedName name="CY_LIABIL_EQUITY" localSheetId="4">#REF!</definedName>
    <definedName name="CY_LIABIL_EQUITY" localSheetId="1">#REF!</definedName>
    <definedName name="CY_LIABIL_EQUITY">#REF!</definedName>
    <definedName name="CY_LT_Debt" localSheetId="3">#REF!</definedName>
    <definedName name="CY_LT_Debt" localSheetId="2">#REF!</definedName>
    <definedName name="CY_LT_Debt" localSheetId="4">#REF!</definedName>
    <definedName name="CY_LT_Debt" localSheetId="1">#REF!</definedName>
    <definedName name="CY_LT_Debt">#REF!</definedName>
    <definedName name="CY_Market_Value_of_Equity" localSheetId="3">#REF!</definedName>
    <definedName name="CY_Market_Value_of_Equity" localSheetId="2">#REF!</definedName>
    <definedName name="CY_Market_Value_of_Equity" localSheetId="4">#REF!</definedName>
    <definedName name="CY_Market_Value_of_Equity" localSheetId="1">#REF!</definedName>
    <definedName name="CY_Market_Value_of_Equity">#REF!</definedName>
    <definedName name="CY_Marketable_Sec" localSheetId="3">#REF!</definedName>
    <definedName name="CY_Marketable_Sec" localSheetId="2">#REF!</definedName>
    <definedName name="CY_Marketable_Sec" localSheetId="4">#REF!</definedName>
    <definedName name="CY_Marketable_Sec" localSheetId="1">#REF!</definedName>
    <definedName name="CY_Marketable_Sec">#REF!</definedName>
    <definedName name="CY_NET_PROFIT" localSheetId="3">#REF!</definedName>
    <definedName name="CY_NET_PROFIT" localSheetId="2">#REF!</definedName>
    <definedName name="CY_NET_PROFIT" localSheetId="4">#REF!</definedName>
    <definedName name="CY_NET_PROFIT" localSheetId="1">#REF!</definedName>
    <definedName name="CY_NET_PROFIT">#REF!</definedName>
    <definedName name="CY_Net_Revenue" localSheetId="3">#REF!</definedName>
    <definedName name="CY_Net_Revenue" localSheetId="2">#REF!</definedName>
    <definedName name="CY_Net_Revenue" localSheetId="4">#REF!</definedName>
    <definedName name="CY_Net_Revenue" localSheetId="1">#REF!</definedName>
    <definedName name="CY_Net_Revenue">#REF!</definedName>
    <definedName name="CY_Operating_Income" localSheetId="3">#REF!</definedName>
    <definedName name="CY_Operating_Income" localSheetId="2">#REF!</definedName>
    <definedName name="CY_Operating_Income" localSheetId="4">#REF!</definedName>
    <definedName name="CY_Operating_Income" localSheetId="1">#REF!</definedName>
    <definedName name="CY_Operating_Income">#REF!</definedName>
    <definedName name="CY_Other_Curr_Assets" localSheetId="3">#REF!</definedName>
    <definedName name="CY_Other_Curr_Assets" localSheetId="2">#REF!</definedName>
    <definedName name="CY_Other_Curr_Assets" localSheetId="4">#REF!</definedName>
    <definedName name="CY_Other_Curr_Assets" localSheetId="1">#REF!</definedName>
    <definedName name="CY_Other_Curr_Assets">#REF!</definedName>
    <definedName name="CY_Other_LT_Assets" localSheetId="3">#REF!</definedName>
    <definedName name="CY_Other_LT_Assets" localSheetId="2">#REF!</definedName>
    <definedName name="CY_Other_LT_Assets" localSheetId="4">#REF!</definedName>
    <definedName name="CY_Other_LT_Assets" localSheetId="1">#REF!</definedName>
    <definedName name="CY_Other_LT_Assets">#REF!</definedName>
    <definedName name="CY_Other_LT_Liabilities" localSheetId="3">#REF!</definedName>
    <definedName name="CY_Other_LT_Liabilities" localSheetId="2">#REF!</definedName>
    <definedName name="CY_Other_LT_Liabilities" localSheetId="4">#REF!</definedName>
    <definedName name="CY_Other_LT_Liabilities" localSheetId="1">#REF!</definedName>
    <definedName name="CY_Other_LT_Liabilities">#REF!</definedName>
    <definedName name="CY_Preferred_Stock" localSheetId="3">#REF!</definedName>
    <definedName name="CY_Preferred_Stock" localSheetId="2">#REF!</definedName>
    <definedName name="CY_Preferred_Stock" localSheetId="4">#REF!</definedName>
    <definedName name="CY_Preferred_Stock" localSheetId="1">#REF!</definedName>
    <definedName name="CY_Preferred_Stock">#REF!</definedName>
    <definedName name="CY_QUICK_ASSETS" localSheetId="3">#REF!</definedName>
    <definedName name="CY_QUICK_ASSETS" localSheetId="2">#REF!</definedName>
    <definedName name="CY_QUICK_ASSETS" localSheetId="4">#REF!</definedName>
    <definedName name="CY_QUICK_ASSETS" localSheetId="1">#REF!</definedName>
    <definedName name="CY_QUICK_ASSETS">#REF!</definedName>
    <definedName name="CY_Retained_Earnings" localSheetId="3">#REF!</definedName>
    <definedName name="CY_Retained_Earnings" localSheetId="2">#REF!</definedName>
    <definedName name="CY_Retained_Earnings" localSheetId="4">#REF!</definedName>
    <definedName name="CY_Retained_Earnings" localSheetId="1">#REF!</definedName>
    <definedName name="CY_Retained_Earnings">#REF!</definedName>
    <definedName name="CY_Tangible_Assets" localSheetId="3">#REF!</definedName>
    <definedName name="CY_Tangible_Assets" localSheetId="2">#REF!</definedName>
    <definedName name="CY_Tangible_Assets" localSheetId="4">#REF!</definedName>
    <definedName name="CY_Tangible_Assets" localSheetId="1">#REF!</definedName>
    <definedName name="CY_Tangible_Assets">#REF!</definedName>
    <definedName name="CY_Tangible_Net_Worth" localSheetId="3">#REF!</definedName>
    <definedName name="CY_Tangible_Net_Worth" localSheetId="2">#REF!</definedName>
    <definedName name="CY_Tangible_Net_Worth" localSheetId="4">#REF!</definedName>
    <definedName name="CY_Tangible_Net_Worth" localSheetId="1">#REF!</definedName>
    <definedName name="CY_Tangible_Net_Worth">#REF!</definedName>
    <definedName name="CY_Taxes" localSheetId="3">#REF!</definedName>
    <definedName name="CY_Taxes" localSheetId="2">#REF!</definedName>
    <definedName name="CY_Taxes" localSheetId="4">#REF!</definedName>
    <definedName name="CY_Taxes" localSheetId="1">#REF!</definedName>
    <definedName name="CY_Taxes">#REF!</definedName>
    <definedName name="CY_TOTAL_ASSETS" localSheetId="3">#REF!</definedName>
    <definedName name="CY_TOTAL_ASSETS" localSheetId="2">#REF!</definedName>
    <definedName name="CY_TOTAL_ASSETS" localSheetId="4">#REF!</definedName>
    <definedName name="CY_TOTAL_ASSETS" localSheetId="1">#REF!</definedName>
    <definedName name="CY_TOTAL_ASSETS">#REF!</definedName>
    <definedName name="CY_TOTAL_CURR_ASSETS" localSheetId="3">#REF!</definedName>
    <definedName name="CY_TOTAL_CURR_ASSETS" localSheetId="2">#REF!</definedName>
    <definedName name="CY_TOTAL_CURR_ASSETS" localSheetId="4">#REF!</definedName>
    <definedName name="CY_TOTAL_CURR_ASSETS" localSheetId="1">#REF!</definedName>
    <definedName name="CY_TOTAL_CURR_ASSETS">#REF!</definedName>
    <definedName name="CY_TOTAL_DEBT" localSheetId="3">#REF!</definedName>
    <definedName name="CY_TOTAL_DEBT" localSheetId="2">#REF!</definedName>
    <definedName name="CY_TOTAL_DEBT" localSheetId="4">#REF!</definedName>
    <definedName name="CY_TOTAL_DEBT" localSheetId="1">#REF!</definedName>
    <definedName name="CY_TOTAL_DEBT">#REF!</definedName>
    <definedName name="CY_TOTAL_EQUITY" localSheetId="3">#REF!</definedName>
    <definedName name="CY_TOTAL_EQUITY" localSheetId="2">#REF!</definedName>
    <definedName name="CY_TOTAL_EQUITY" localSheetId="4">#REF!</definedName>
    <definedName name="CY_TOTAL_EQUITY" localSheetId="1">#REF!</definedName>
    <definedName name="CY_TOTAL_EQUITY">#REF!</definedName>
    <definedName name="CY_Working_Capital" localSheetId="3">#REF!</definedName>
    <definedName name="CY_Working_Capital" localSheetId="2">#REF!</definedName>
    <definedName name="CY_Working_Capital" localSheetId="4">#REF!</definedName>
    <definedName name="CY_Working_Capital" localSheetId="1">#REF!</definedName>
    <definedName name="CY_Working_Capital">#REF!</definedName>
    <definedName name="D_Purchased_Vehicles" localSheetId="3">'[16]K-5'!#REF!</definedName>
    <definedName name="D_Purchased_Vehicles" localSheetId="2">'[16]K-5'!#REF!</definedName>
    <definedName name="D_Purchased_Vehicles" localSheetId="4">#REF!</definedName>
    <definedName name="D_Purchased_Vehicles" localSheetId="1">'[16]K-5'!#REF!</definedName>
    <definedName name="D_Purchased_Vehicles">'[17]K-5'!#REF!</definedName>
    <definedName name="Data" localSheetId="3">#REF!</definedName>
    <definedName name="Data" localSheetId="2">#REF!</definedName>
    <definedName name="Data" localSheetId="4">#REF!</definedName>
    <definedName name="Data" localSheetId="1">#REF!</definedName>
    <definedName name="Data">#REF!</definedName>
    <definedName name="data1" localSheetId="3">#REF!</definedName>
    <definedName name="data1" localSheetId="2">#REF!</definedName>
    <definedName name="data1" localSheetId="4">#REF!</definedName>
    <definedName name="data1" localSheetId="1">#REF!</definedName>
    <definedName name="data1">#REF!</definedName>
    <definedName name="DATE" localSheetId="3">[18]เงินกู้ธนชาติ!$G$2</definedName>
    <definedName name="DATE" localSheetId="2">[18]เงินกู้ธนชาติ!$G$2</definedName>
    <definedName name="DATE" localSheetId="4">[19]เงินกู้ธนชาติ!$G$2</definedName>
    <definedName name="DATE" localSheetId="1">[18]เงินกู้ธนชาติ!$G$2</definedName>
    <definedName name="DATE">[20]เงินกู้ธนชาติ!$G$2</definedName>
    <definedName name="dd" localSheetId="3">'[21]เงินกู้ MGC'!$E$17</definedName>
    <definedName name="dd" localSheetId="2">'[21]เงินกู้ MGC'!$E$17</definedName>
    <definedName name="dd" localSheetId="4">#REF!</definedName>
    <definedName name="dd" localSheetId="1">'[21]เงินกู้ MGC'!$E$17</definedName>
    <definedName name="dd">'[22]เงินกู้ MGC'!$E$17</definedName>
    <definedName name="Dec_Building" localSheetId="3">[12]BUILD95!$AM$9:$AM$17</definedName>
    <definedName name="Dec_Building" localSheetId="2">[12]BUILD95!$AM$9:$AM$17</definedName>
    <definedName name="Dec_Building" localSheetId="4">[13]BUILD95!$AM$9:$AM$17</definedName>
    <definedName name="Dec_Building" localSheetId="1">[12]BUILD95!$AM$9:$AM$17</definedName>
    <definedName name="Dec_Building">[14]BUILD95!$AM$9:$AM$17</definedName>
    <definedName name="Depp" localSheetId="3" hidden="1">{"cashflow",#N/A,FALSE,"cash flow"}</definedName>
    <definedName name="Depp" localSheetId="2" hidden="1">{"cashflow",#N/A,FALSE,"cash flow"}</definedName>
    <definedName name="Depp" localSheetId="4" hidden="1">{"cashflow",#N/A,FALSE,"cash flow"}</definedName>
    <definedName name="Depp" localSheetId="1" hidden="1">{"cashflow",#N/A,FALSE,"cash flow"}</definedName>
    <definedName name="Depp" hidden="1">{"cashflow",#N/A,FALSE,"cash flow"}</definedName>
    <definedName name="Depre_Building" localSheetId="3">[12]BUILD95!$AA$9:$AA$17</definedName>
    <definedName name="Depre_Building" localSheetId="2">[12]BUILD95!$AA$9:$AA$17</definedName>
    <definedName name="Depre_Building" localSheetId="4">[13]BUILD95!$AA$9:$AA$17</definedName>
    <definedName name="Depre_Building" localSheetId="1">[12]BUILD95!$AA$9:$AA$17</definedName>
    <definedName name="Depre_Building">[14]BUILD95!$AA$9:$AA$17</definedName>
    <definedName name="description" localSheetId="3">#REF!</definedName>
    <definedName name="description" localSheetId="2">#REF!</definedName>
    <definedName name="description" localSheetId="4">#REF!</definedName>
    <definedName name="description" localSheetId="1">#REF!</definedName>
    <definedName name="description">#REF!</definedName>
    <definedName name="DKK">'[23]ADJ - RATE'!$B$4</definedName>
    <definedName name="er" localSheetId="3">#REF!</definedName>
    <definedName name="er" localSheetId="2">#REF!</definedName>
    <definedName name="er" localSheetId="4">#REF!</definedName>
    <definedName name="er" localSheetId="1">#REF!</definedName>
    <definedName name="er">#REF!</definedName>
    <definedName name="Feb_Building" localSheetId="3">[12]BUILD95!$AC$9:$AC$17</definedName>
    <definedName name="Feb_Building" localSheetId="2">[12]BUILD95!$AC$9:$AC$17</definedName>
    <definedName name="Feb_Building" localSheetId="4">[13]BUILD95!$AC$9:$AC$17</definedName>
    <definedName name="Feb_Building" localSheetId="1">[12]BUILD95!$AC$9:$AC$17</definedName>
    <definedName name="Feb_Building">[14]BUILD95!$AC$9:$AC$17</definedName>
    <definedName name="fre" localSheetId="3">#REF!</definedName>
    <definedName name="fre" localSheetId="2">#REF!</definedName>
    <definedName name="fre" localSheetId="4">#REF!</definedName>
    <definedName name="fre" localSheetId="1">#REF!</definedName>
    <definedName name="fre">#REF!</definedName>
    <definedName name="free" localSheetId="3">#REF!</definedName>
    <definedName name="free" localSheetId="2">#REF!</definedName>
    <definedName name="free" localSheetId="4">#REF!</definedName>
    <definedName name="free" localSheetId="1">#REF!</definedName>
    <definedName name="free">#REF!</definedName>
    <definedName name="GW" localSheetId="3">#REF!</definedName>
    <definedName name="GW" localSheetId="2">#REF!</definedName>
    <definedName name="GW" localSheetId="4">#REF!</definedName>
    <definedName name="GW" localSheetId="1">#REF!</definedName>
    <definedName name="GW">#REF!</definedName>
    <definedName name="Gร65536" localSheetId="3">#REF!</definedName>
    <definedName name="Gร65536" localSheetId="2">#REF!</definedName>
    <definedName name="Gร65536" localSheetId="4">#REF!</definedName>
    <definedName name="Gร65536" localSheetId="1">#REF!</definedName>
    <definedName name="Gร65536">#REF!</definedName>
    <definedName name="h" localSheetId="3">[24]เงินกู้ธนชาติ!$G$2</definedName>
    <definedName name="h" localSheetId="2">[24]เงินกู้ธนชาติ!$G$2</definedName>
    <definedName name="h" localSheetId="4">[25]เงินกู้ธนชาติ!$G$2</definedName>
    <definedName name="h" localSheetId="1">[24]เงินกู้ธนชาติ!$G$2</definedName>
    <definedName name="h">[26]เงินกู้ธนชาติ!$G$2</definedName>
    <definedName name="Heading" localSheetId="3">#REF!</definedName>
    <definedName name="Heading" localSheetId="2">#REF!</definedName>
    <definedName name="Heading" localSheetId="4">#REF!</definedName>
    <definedName name="Heading" localSheetId="1">#REF!</definedName>
    <definedName name="Heading">#REF!</definedName>
    <definedName name="hh" localSheetId="3" hidden="1">{"conso",#N/A,FALSE,"cash flow"}</definedName>
    <definedName name="hh" localSheetId="2" hidden="1">{"conso",#N/A,FALSE,"cash flow"}</definedName>
    <definedName name="hh" localSheetId="4" hidden="1">{"conso",#N/A,FALSE,"cash flow"}</definedName>
    <definedName name="hh" localSheetId="1" hidden="1">{"conso",#N/A,FALSE,"cash flow"}</definedName>
    <definedName name="hh" hidden="1">{"conso",#N/A,FALSE,"cash flow"}</definedName>
    <definedName name="hqqq" localSheetId="3" hidden="1">{"cashflow",#N/A,FALSE,"cash flow"}</definedName>
    <definedName name="hqqq" localSheetId="2" hidden="1">{"cashflow",#N/A,FALSE,"cash flow"}</definedName>
    <definedName name="hqqq" localSheetId="4" hidden="1">{"cashflow",#N/A,FALSE,"cash flow"}</definedName>
    <definedName name="hqqq" localSheetId="1" hidden="1">{"cashflow",#N/A,FALSE,"cash flow"}</definedName>
    <definedName name="hqqq" hidden="1">{"cashflow",#N/A,FALSE,"cash flow"}</definedName>
    <definedName name="HSCB" localSheetId="3">'[15]ADJ - RATE'!#REF!</definedName>
    <definedName name="HSCB" localSheetId="2">'[15]ADJ - RATE'!#REF!</definedName>
    <definedName name="HSCB" localSheetId="4">'[15]ADJ - RATE'!#REF!</definedName>
    <definedName name="HSCB" localSheetId="1">'[15]ADJ - RATE'!#REF!</definedName>
    <definedName name="HSCB">'[15]ADJ - RATE'!#REF!</definedName>
    <definedName name="hwwki" localSheetId="3" hidden="1">{"conso",#N/A,FALSE,"cash flow"}</definedName>
    <definedName name="hwwki" localSheetId="2" hidden="1">{"conso",#N/A,FALSE,"cash flow"}</definedName>
    <definedName name="hwwki" localSheetId="4" hidden="1">{"conso",#N/A,FALSE,"cash flow"}</definedName>
    <definedName name="hwwki" localSheetId="1" hidden="1">{"conso",#N/A,FALSE,"cash flow"}</definedName>
    <definedName name="hwwki" hidden="1">{"conso",#N/A,FALSE,"cash flow"}</definedName>
    <definedName name="InputBasis" localSheetId="3">#REF!</definedName>
    <definedName name="InputBasis" localSheetId="2">#REF!</definedName>
    <definedName name="InputBasis" localSheetId="4">#REF!</definedName>
    <definedName name="InputBasis" localSheetId="1">#REF!</definedName>
    <definedName name="InputBasis">#REF!</definedName>
    <definedName name="Jan_Building" localSheetId="3">[12]BUILD95!$AB$9:$AB$17</definedName>
    <definedName name="Jan_Building" localSheetId="2">[12]BUILD95!$AB$9:$AB$17</definedName>
    <definedName name="Jan_Building" localSheetId="4">[13]BUILD95!$AB$9:$AB$17</definedName>
    <definedName name="Jan_Building" localSheetId="1">[12]BUILD95!$AB$9:$AB$17</definedName>
    <definedName name="Jan_Building">[14]BUILD95!$AB$9:$AB$17</definedName>
    <definedName name="jjj" localSheetId="3" hidden="1">{"cashflow",#N/A,FALSE,"cash flow"}</definedName>
    <definedName name="jjj" localSheetId="2" hidden="1">{"cashflow",#N/A,FALSE,"cash flow"}</definedName>
    <definedName name="jjj" localSheetId="4" hidden="1">{"cashflow",#N/A,FALSE,"cash flow"}</definedName>
    <definedName name="jjj" localSheetId="1" hidden="1">{"cashflow",#N/A,FALSE,"cash flow"}</definedName>
    <definedName name="jjj" hidden="1">{"cashflow",#N/A,FALSE,"cash flow"}</definedName>
    <definedName name="JK" localSheetId="3" hidden="1">{"cashflow",#N/A,FALSE,"cash flow"}</definedName>
    <definedName name="JK" localSheetId="2" hidden="1">{"cashflow",#N/A,FALSE,"cash flow"}</definedName>
    <definedName name="JK" localSheetId="4" hidden="1">{"cashflow",#N/A,FALSE,"cash flow"}</definedName>
    <definedName name="JK" localSheetId="1" hidden="1">{"cashflow",#N/A,FALSE,"cash flow"}</definedName>
    <definedName name="JK" hidden="1">{"cashflow",#N/A,FALSE,"cash flow"}</definedName>
    <definedName name="Jul_Building" localSheetId="3">[12]BUILD95!$AH$9:$AH$17</definedName>
    <definedName name="Jul_Building" localSheetId="2">[12]BUILD95!$AH$9:$AH$17</definedName>
    <definedName name="Jul_Building" localSheetId="4">[13]BUILD95!$AH$9:$AH$17</definedName>
    <definedName name="Jul_Building" localSheetId="1">[12]BUILD95!$AH$9:$AH$17</definedName>
    <definedName name="Jul_Building">[14]BUILD95!$AH$9:$AH$17</definedName>
    <definedName name="Jun_Building" localSheetId="3">[12]BUILD95!$AG$9:$AG$17</definedName>
    <definedName name="Jun_Building" localSheetId="2">[12]BUILD95!$AG$9:$AG$17</definedName>
    <definedName name="Jun_Building" localSheetId="4">[13]BUILD95!$AG$9:$AG$17</definedName>
    <definedName name="Jun_Building" localSheetId="1">[12]BUILD95!$AG$9:$AG$17</definedName>
    <definedName name="Jun_Building">[14]BUILD95!$AG$9:$AG$17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localSheetId="4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kkk" localSheetId="3" hidden="1">{"cashflow",#N/A,FALSE,"cash flow"}</definedName>
    <definedName name="kkkk" localSheetId="2" hidden="1">{"cashflow",#N/A,FALSE,"cash flow"}</definedName>
    <definedName name="kkkk" localSheetId="4" hidden="1">{"cashflow",#N/A,FALSE,"cash flow"}</definedName>
    <definedName name="kkkk" localSheetId="1" hidden="1">{"cashflow",#N/A,FALSE,"cash flow"}</definedName>
    <definedName name="kkkk" hidden="1">{"cashflow",#N/A,FALSE,"cash flow"}</definedName>
    <definedName name="LIT">'[23]ADJ - RATE'!$B$2</definedName>
    <definedName name="Loan">[27]เงินกู้ธนชาติ!$B$4</definedName>
    <definedName name="Loan1">'[27]เงินกู้ MGC'!$B$4</definedName>
    <definedName name="Long">[27]เงินกู้ธนชาติ!$F$15</definedName>
    <definedName name="Long1" localSheetId="3">'[28]เงินกู้ MGC'!$F$15</definedName>
    <definedName name="Long1" localSheetId="2">'[28]เงินกู้ MGC'!$F$15</definedName>
    <definedName name="Long1" localSheetId="4">'[29]เงินกู้ MGC'!$F$15</definedName>
    <definedName name="Long1" localSheetId="1">'[28]เงินกู้ MGC'!$F$15</definedName>
    <definedName name="Long1">'[30]เงินกู้ MGC'!$F$15</definedName>
    <definedName name="LowerAmount">'[31]PM-TE'!$E$30</definedName>
    <definedName name="LY_AccDepre_Building" localSheetId="3">[12]BUILD95!$AO$9:$AO$17</definedName>
    <definedName name="LY_AccDepre_Building" localSheetId="2">[12]BUILD95!$AO$9:$AO$17</definedName>
    <definedName name="LY_AccDepre_Building" localSheetId="4">[13]BUILD95!$AO$9:$AO$17</definedName>
    <definedName name="LY_AccDepre_Building" localSheetId="1">[12]BUILD95!$AO$9:$AO$17</definedName>
    <definedName name="LY_AccDepre_Building">[14]BUILD95!$AO$9:$AO$17</definedName>
    <definedName name="LY_NBV_Building" localSheetId="3">[12]BUILD95!$AP$9:$AP$17</definedName>
    <definedName name="LY_NBV_Building" localSheetId="2">[12]BUILD95!$AP$9:$AP$17</definedName>
    <definedName name="LY_NBV_Building" localSheetId="4">[13]BUILD95!$AP$9:$AP$17</definedName>
    <definedName name="LY_NBV_Building" localSheetId="1">[12]BUILD95!$AP$9:$AP$17</definedName>
    <definedName name="LY_NBV_Building">[14]BUILD95!$AP$9:$AP$17</definedName>
    <definedName name="Mar_Building" localSheetId="3">[12]BUILD95!$AD$9:$AD$17</definedName>
    <definedName name="Mar_Building" localSheetId="2">[12]BUILD95!$AD$9:$AD$17</definedName>
    <definedName name="Mar_Building" localSheetId="4">[13]BUILD95!$AD$9:$AD$17</definedName>
    <definedName name="Mar_Building" localSheetId="1">[12]BUILD95!$AD$9:$AD$17</definedName>
    <definedName name="Mar_Building">[14]BUILD95!$AD$9:$AD$17</definedName>
    <definedName name="May_Building" localSheetId="3">[12]BUILD95!$AF$9:$AF$17</definedName>
    <definedName name="May_Building" localSheetId="2">[12]BUILD95!$AF$9:$AF$17</definedName>
    <definedName name="May_Building" localSheetId="4">[13]BUILD95!$AF$9:$AF$17</definedName>
    <definedName name="May_Building" localSheetId="1">[12]BUILD95!$AF$9:$AF$17</definedName>
    <definedName name="May_Building">[14]BUILD95!$AF$9:$AF$17</definedName>
    <definedName name="ni" localSheetId="3" hidden="1">{"conso",#N/A,FALSE,"cash flow"}</definedName>
    <definedName name="ni" localSheetId="2" hidden="1">{"conso",#N/A,FALSE,"cash flow"}</definedName>
    <definedName name="ni" localSheetId="4" hidden="1">{"conso",#N/A,FALSE,"cash flow"}</definedName>
    <definedName name="ni" localSheetId="1" hidden="1">{"conso",#N/A,FALSE,"cash flow"}</definedName>
    <definedName name="ni" hidden="1">{"conso",#N/A,FALSE,"cash flow"}</definedName>
    <definedName name="nklnj">[32]เงินกู้ธนชาติ!$B$4</definedName>
    <definedName name="NominalAmount" localSheetId="3">#REF!</definedName>
    <definedName name="NominalAmount" localSheetId="2">#REF!</definedName>
    <definedName name="NominalAmount" localSheetId="4">#REF!</definedName>
    <definedName name="NominalAmount" localSheetId="1">#REF!</definedName>
    <definedName name="NominalAmount">#REF!</definedName>
    <definedName name="Nov_Building" localSheetId="3">[12]BUILD95!$AL$9:$AL$17</definedName>
    <definedName name="Nov_Building" localSheetId="2">[12]BUILD95!$AL$9:$AL$17</definedName>
    <definedName name="Nov_Building" localSheetId="4">[13]BUILD95!$AL$9:$AL$17</definedName>
    <definedName name="Nov_Building" localSheetId="1">[12]BUILD95!$AL$9:$AL$17</definedName>
    <definedName name="Nov_Building">[14]BUILD95!$AL$9:$AL$17</definedName>
    <definedName name="nu" localSheetId="3" hidden="1">{"cashflow",#N/A,FALSE,"cash flow"}</definedName>
    <definedName name="nu" localSheetId="2" hidden="1">{"cashflow",#N/A,FALSE,"cash flow"}</definedName>
    <definedName name="nu" localSheetId="4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c" localSheetId="3">'[33]TrialBalance Q3-2002'!$A$1:$H$301</definedName>
    <definedName name="nuc" localSheetId="2">'[33]TrialBalance Q3-2002'!$A$1:$H$301</definedName>
    <definedName name="nuc" localSheetId="4">#REF!</definedName>
    <definedName name="nuc" localSheetId="1">'[33]TrialBalance Q3-2002'!$A$1:$H$301</definedName>
    <definedName name="nuc">'[34]TrialBalance Q3-2002'!$A$1:$H$301</definedName>
    <definedName name="nuch" localSheetId="3">#REF!</definedName>
    <definedName name="nuch" localSheetId="2">#REF!</definedName>
    <definedName name="nuch" localSheetId="4">#REF!</definedName>
    <definedName name="nuch" localSheetId="1">#REF!</definedName>
    <definedName name="nuch">#REF!</definedName>
    <definedName name="oCT_bUILDING" localSheetId="3">[12]BUILD95!$AK$9:$AK$17</definedName>
    <definedName name="oCT_bUILDING" localSheetId="2">[12]BUILD95!$AK$9:$AK$17</definedName>
    <definedName name="oCT_bUILDING" localSheetId="4">[13]BUILD95!$AK$9:$AK$17</definedName>
    <definedName name="oCT_bUILDING" localSheetId="1">[12]BUILD95!$AK$9:$AK$17</definedName>
    <definedName name="oCT_bUILDING">[14]BUILD95!$AK$9:$AK$17</definedName>
    <definedName name="oldData" localSheetId="3">#REF!</definedName>
    <definedName name="oldData" localSheetId="2">#REF!</definedName>
    <definedName name="oldData" localSheetId="4">#REF!</definedName>
    <definedName name="oldData" localSheetId="1">#REF!</definedName>
    <definedName name="oldData">#REF!</definedName>
    <definedName name="OtherBasis" localSheetId="3">#REF!</definedName>
    <definedName name="OtherBasis" localSheetId="2">#REF!</definedName>
    <definedName name="OtherBasis" localSheetId="4">#REF!</definedName>
    <definedName name="OtherBasis" localSheetId="1">#REF!</definedName>
    <definedName name="OtherBasis">#REF!</definedName>
    <definedName name="PlanningAmount">'[31]PM-TE'!$J$9</definedName>
    <definedName name="pop" localSheetId="3" hidden="1">{"cashflow",#N/A,FALSE,"cash flow"}</definedName>
    <definedName name="pop" localSheetId="2" hidden="1">{"cashflow",#N/A,FALSE,"cash flow"}</definedName>
    <definedName name="pop" localSheetId="4" hidden="1">{"cashflow",#N/A,FALSE,"cash flow"}</definedName>
    <definedName name="pop" localSheetId="1" hidden="1">{"cashflow",#N/A,FALSE,"cash flow"}</definedName>
    <definedName name="pop" hidden="1">{"cashflow",#N/A,FALSE,"cash flow"}</definedName>
    <definedName name="_xlnm.Print_Area" localSheetId="0">'BS-T'!$A$1:$M$108</definedName>
    <definedName name="_xlnm.Print_Area" localSheetId="3">'CE- Company-T'!$A$1:$L$30</definedName>
    <definedName name="_xlnm.Print_Area" localSheetId="2">'CE Conso-T'!$A$1:$W$39</definedName>
    <definedName name="_xlnm.Print_Area" localSheetId="4">'CF-T'!$A$1:$M$86</definedName>
    <definedName name="_xlnm.Print_Area" localSheetId="1">'PL-T'!$A$1:$O$113</definedName>
    <definedName name="_xlnm.Print_Area">#REF!</definedName>
    <definedName name="Print_Area_MI" localSheetId="3">#REF!</definedName>
    <definedName name="Print_Area_MI" localSheetId="2">#REF!</definedName>
    <definedName name="Print_Area_MI" localSheetId="4">#REF!</definedName>
    <definedName name="Print_Area_MI" localSheetId="1">#REF!</definedName>
    <definedName name="Print_Area_MI">#REF!</definedName>
    <definedName name="_xlnm.Print_Titles">#N/A</definedName>
    <definedName name="PurCost_Building" localSheetId="3">[12]BUILD95!$Z$9:$Z$17</definedName>
    <definedName name="PurCost_Building" localSheetId="2">[12]BUILD95!$Z$9:$Z$17</definedName>
    <definedName name="PurCost_Building" localSheetId="4">[13]BUILD95!$Z$9:$Z$17</definedName>
    <definedName name="PurCost_Building" localSheetId="1">[12]BUILD95!$Z$9:$Z$17</definedName>
    <definedName name="PurCost_Building">[14]BUILD95!$Z$9:$Z$17</definedName>
    <definedName name="PY_Accounts_Receivable" localSheetId="3">#REF!</definedName>
    <definedName name="PY_Accounts_Receivable" localSheetId="2">#REF!</definedName>
    <definedName name="PY_Accounts_Receivable" localSheetId="4">#REF!</definedName>
    <definedName name="PY_Accounts_Receivable" localSheetId="1">#REF!</definedName>
    <definedName name="PY_Accounts_Receivable">#REF!</definedName>
    <definedName name="PY_Cash" localSheetId="3">#REF!</definedName>
    <definedName name="PY_Cash" localSheetId="2">#REF!</definedName>
    <definedName name="PY_Cash" localSheetId="4">#REF!</definedName>
    <definedName name="PY_Cash" localSheetId="1">#REF!</definedName>
    <definedName name="PY_Cash">#REF!</definedName>
    <definedName name="PY_Common_Equity" localSheetId="3">#REF!</definedName>
    <definedName name="PY_Common_Equity" localSheetId="2">#REF!</definedName>
    <definedName name="PY_Common_Equity" localSheetId="4">#REF!</definedName>
    <definedName name="PY_Common_Equity" localSheetId="1">#REF!</definedName>
    <definedName name="PY_Common_Equity">#REF!</definedName>
    <definedName name="PY_Cost_of_Sales" localSheetId="3">#REF!</definedName>
    <definedName name="PY_Cost_of_Sales" localSheetId="2">#REF!</definedName>
    <definedName name="PY_Cost_of_Sales" localSheetId="4">#REF!</definedName>
    <definedName name="PY_Cost_of_Sales" localSheetId="1">#REF!</definedName>
    <definedName name="PY_Cost_of_Sales">#REF!</definedName>
    <definedName name="PY_Current_Liabilities" localSheetId="3">#REF!</definedName>
    <definedName name="PY_Current_Liabilities" localSheetId="2">#REF!</definedName>
    <definedName name="PY_Current_Liabilities" localSheetId="4">#REF!</definedName>
    <definedName name="PY_Current_Liabilities" localSheetId="1">#REF!</definedName>
    <definedName name="PY_Current_Liabilities">#REF!</definedName>
    <definedName name="PY_Depreciation" localSheetId="3">#REF!</definedName>
    <definedName name="PY_Depreciation" localSheetId="2">#REF!</definedName>
    <definedName name="PY_Depreciation" localSheetId="4">#REF!</definedName>
    <definedName name="PY_Depreciation" localSheetId="1">#REF!</definedName>
    <definedName name="PY_Depreciation">#REF!</definedName>
    <definedName name="PY_Gross_Profit" localSheetId="3">#REF!</definedName>
    <definedName name="PY_Gross_Profit" localSheetId="2">#REF!</definedName>
    <definedName name="PY_Gross_Profit" localSheetId="4">#REF!</definedName>
    <definedName name="PY_Gross_Profit" localSheetId="1">#REF!</definedName>
    <definedName name="PY_Gross_Profit">#REF!</definedName>
    <definedName name="PY_Inc_Bef_Tax" localSheetId="3">#REF!</definedName>
    <definedName name="PY_Inc_Bef_Tax" localSheetId="2">#REF!</definedName>
    <definedName name="PY_Inc_Bef_Tax" localSheetId="4">#REF!</definedName>
    <definedName name="PY_Inc_Bef_Tax" localSheetId="1">#REF!</definedName>
    <definedName name="PY_Inc_Bef_Tax">#REF!</definedName>
    <definedName name="PY_Intangible_Assets" localSheetId="3">#REF!</definedName>
    <definedName name="PY_Intangible_Assets" localSheetId="2">#REF!</definedName>
    <definedName name="PY_Intangible_Assets" localSheetId="4">#REF!</definedName>
    <definedName name="PY_Intangible_Assets" localSheetId="1">#REF!</definedName>
    <definedName name="PY_Intangible_Assets">#REF!</definedName>
    <definedName name="PY_Interest_Expense" localSheetId="3">#REF!</definedName>
    <definedName name="PY_Interest_Expense" localSheetId="2">#REF!</definedName>
    <definedName name="PY_Interest_Expense" localSheetId="4">#REF!</definedName>
    <definedName name="PY_Interest_Expense" localSheetId="1">#REF!</definedName>
    <definedName name="PY_Interest_Expense">#REF!</definedName>
    <definedName name="PY_Inventory" localSheetId="3">#REF!</definedName>
    <definedName name="PY_Inventory" localSheetId="2">#REF!</definedName>
    <definedName name="PY_Inventory" localSheetId="4">#REF!</definedName>
    <definedName name="PY_Inventory" localSheetId="1">#REF!</definedName>
    <definedName name="PY_Inventory">#REF!</definedName>
    <definedName name="PY_LIABIL_EQUITY" localSheetId="3">#REF!</definedName>
    <definedName name="PY_LIABIL_EQUITY" localSheetId="2">#REF!</definedName>
    <definedName name="PY_LIABIL_EQUITY" localSheetId="4">#REF!</definedName>
    <definedName name="PY_LIABIL_EQUITY" localSheetId="1">#REF!</definedName>
    <definedName name="PY_LIABIL_EQUITY">#REF!</definedName>
    <definedName name="PY_LT_Debt" localSheetId="3">#REF!</definedName>
    <definedName name="PY_LT_Debt" localSheetId="2">#REF!</definedName>
    <definedName name="PY_LT_Debt" localSheetId="4">#REF!</definedName>
    <definedName name="PY_LT_Debt" localSheetId="1">#REF!</definedName>
    <definedName name="PY_LT_Debt">#REF!</definedName>
    <definedName name="PY_Market_Value_of_Equity" localSheetId="3">#REF!</definedName>
    <definedName name="PY_Market_Value_of_Equity" localSheetId="2">#REF!</definedName>
    <definedName name="PY_Market_Value_of_Equity" localSheetId="4">#REF!</definedName>
    <definedName name="PY_Market_Value_of_Equity" localSheetId="1">#REF!</definedName>
    <definedName name="PY_Market_Value_of_Equity">#REF!</definedName>
    <definedName name="PY_Marketable_Sec" localSheetId="3">#REF!</definedName>
    <definedName name="PY_Marketable_Sec" localSheetId="2">#REF!</definedName>
    <definedName name="PY_Marketable_Sec" localSheetId="4">#REF!</definedName>
    <definedName name="PY_Marketable_Sec" localSheetId="1">#REF!</definedName>
    <definedName name="PY_Marketable_Sec">#REF!</definedName>
    <definedName name="PY_NET_PROFIT" localSheetId="3">#REF!</definedName>
    <definedName name="PY_NET_PROFIT" localSheetId="2">#REF!</definedName>
    <definedName name="PY_NET_PROFIT" localSheetId="4">#REF!</definedName>
    <definedName name="PY_NET_PROFIT" localSheetId="1">#REF!</definedName>
    <definedName name="PY_NET_PROFIT">#REF!</definedName>
    <definedName name="PY_Net_Revenue" localSheetId="3">#REF!</definedName>
    <definedName name="PY_Net_Revenue" localSheetId="2">#REF!</definedName>
    <definedName name="PY_Net_Revenue" localSheetId="4">#REF!</definedName>
    <definedName name="PY_Net_Revenue" localSheetId="1">#REF!</definedName>
    <definedName name="PY_Net_Revenue">#REF!</definedName>
    <definedName name="PY_Operating_Inc" localSheetId="3">#REF!</definedName>
    <definedName name="PY_Operating_Inc" localSheetId="2">#REF!</definedName>
    <definedName name="PY_Operating_Inc" localSheetId="4">#REF!</definedName>
    <definedName name="PY_Operating_Inc" localSheetId="1">#REF!</definedName>
    <definedName name="PY_Operating_Inc">#REF!</definedName>
    <definedName name="PY_Operating_Income" localSheetId="3">#REF!</definedName>
    <definedName name="PY_Operating_Income" localSheetId="2">#REF!</definedName>
    <definedName name="PY_Operating_Income" localSheetId="4">#REF!</definedName>
    <definedName name="PY_Operating_Income" localSheetId="1">#REF!</definedName>
    <definedName name="PY_Operating_Income">#REF!</definedName>
    <definedName name="PY_Other_Curr_Assets" localSheetId="3">#REF!</definedName>
    <definedName name="PY_Other_Curr_Assets" localSheetId="2">#REF!</definedName>
    <definedName name="PY_Other_Curr_Assets" localSheetId="4">#REF!</definedName>
    <definedName name="PY_Other_Curr_Assets" localSheetId="1">#REF!</definedName>
    <definedName name="PY_Other_Curr_Assets">#REF!</definedName>
    <definedName name="PY_Other_LT_Assets" localSheetId="3">#REF!</definedName>
    <definedName name="PY_Other_LT_Assets" localSheetId="2">#REF!</definedName>
    <definedName name="PY_Other_LT_Assets" localSheetId="4">#REF!</definedName>
    <definedName name="PY_Other_LT_Assets" localSheetId="1">#REF!</definedName>
    <definedName name="PY_Other_LT_Assets">#REF!</definedName>
    <definedName name="PY_Other_LT_Liabilities" localSheetId="3">#REF!</definedName>
    <definedName name="PY_Other_LT_Liabilities" localSheetId="2">#REF!</definedName>
    <definedName name="PY_Other_LT_Liabilities" localSheetId="4">#REF!</definedName>
    <definedName name="PY_Other_LT_Liabilities" localSheetId="1">#REF!</definedName>
    <definedName name="PY_Other_LT_Liabilities">#REF!</definedName>
    <definedName name="PY_Preferred_Stock" localSheetId="3">#REF!</definedName>
    <definedName name="PY_Preferred_Stock" localSheetId="2">#REF!</definedName>
    <definedName name="PY_Preferred_Stock" localSheetId="4">#REF!</definedName>
    <definedName name="PY_Preferred_Stock" localSheetId="1">#REF!</definedName>
    <definedName name="PY_Preferred_Stock">#REF!</definedName>
    <definedName name="PY_QUICK_ASSETS" localSheetId="3">#REF!</definedName>
    <definedName name="PY_QUICK_ASSETS" localSheetId="2">#REF!</definedName>
    <definedName name="PY_QUICK_ASSETS" localSheetId="4">#REF!</definedName>
    <definedName name="PY_QUICK_ASSETS" localSheetId="1">#REF!</definedName>
    <definedName name="PY_QUICK_ASSETS">#REF!</definedName>
    <definedName name="PY_Retained_Earnings" localSheetId="3">#REF!</definedName>
    <definedName name="PY_Retained_Earnings" localSheetId="2">#REF!</definedName>
    <definedName name="PY_Retained_Earnings" localSheetId="4">#REF!</definedName>
    <definedName name="PY_Retained_Earnings" localSheetId="1">#REF!</definedName>
    <definedName name="PY_Retained_Earnings">#REF!</definedName>
    <definedName name="PY_Tangible_Assets" localSheetId="3">#REF!</definedName>
    <definedName name="PY_Tangible_Assets" localSheetId="2">#REF!</definedName>
    <definedName name="PY_Tangible_Assets" localSheetId="4">#REF!</definedName>
    <definedName name="PY_Tangible_Assets" localSheetId="1">#REF!</definedName>
    <definedName name="PY_Tangible_Assets">#REF!</definedName>
    <definedName name="PY_Tangible_Net_Worth" localSheetId="3">#REF!</definedName>
    <definedName name="PY_Tangible_Net_Worth" localSheetId="2">#REF!</definedName>
    <definedName name="PY_Tangible_Net_Worth" localSheetId="4">#REF!</definedName>
    <definedName name="PY_Tangible_Net_Worth" localSheetId="1">#REF!</definedName>
    <definedName name="PY_Tangible_Net_Worth">#REF!</definedName>
    <definedName name="PY_Taxes" localSheetId="3">#REF!</definedName>
    <definedName name="PY_Taxes" localSheetId="2">#REF!</definedName>
    <definedName name="PY_Taxes" localSheetId="4">#REF!</definedName>
    <definedName name="PY_Taxes" localSheetId="1">#REF!</definedName>
    <definedName name="PY_Taxes">#REF!</definedName>
    <definedName name="PY_TOTAL_ASSETS" localSheetId="3">#REF!</definedName>
    <definedName name="PY_TOTAL_ASSETS" localSheetId="2">#REF!</definedName>
    <definedName name="PY_TOTAL_ASSETS" localSheetId="4">#REF!</definedName>
    <definedName name="PY_TOTAL_ASSETS" localSheetId="1">#REF!</definedName>
    <definedName name="PY_TOTAL_ASSETS">#REF!</definedName>
    <definedName name="PY_TOTAL_CURR_ASSETS" localSheetId="3">#REF!</definedName>
    <definedName name="PY_TOTAL_CURR_ASSETS" localSheetId="2">#REF!</definedName>
    <definedName name="PY_TOTAL_CURR_ASSETS" localSheetId="4">#REF!</definedName>
    <definedName name="PY_TOTAL_CURR_ASSETS" localSheetId="1">#REF!</definedName>
    <definedName name="PY_TOTAL_CURR_ASSETS">#REF!</definedName>
    <definedName name="PY_TOTAL_DEBT" localSheetId="3">#REF!</definedName>
    <definedName name="PY_TOTAL_DEBT" localSheetId="2">#REF!</definedName>
    <definedName name="PY_TOTAL_DEBT" localSheetId="4">#REF!</definedName>
    <definedName name="PY_TOTAL_DEBT" localSheetId="1">#REF!</definedName>
    <definedName name="PY_TOTAL_DEBT">#REF!</definedName>
    <definedName name="PY_TOTAL_EQUITY" localSheetId="3">#REF!</definedName>
    <definedName name="PY_TOTAL_EQUITY" localSheetId="2">#REF!</definedName>
    <definedName name="PY_TOTAL_EQUITY" localSheetId="4">#REF!</definedName>
    <definedName name="PY_TOTAL_EQUITY" localSheetId="1">#REF!</definedName>
    <definedName name="PY_TOTAL_EQUITY">#REF!</definedName>
    <definedName name="PY_Working_Capital" localSheetId="3">#REF!</definedName>
    <definedName name="PY_Working_Capital" localSheetId="2">#REF!</definedName>
    <definedName name="PY_Working_Capital" localSheetId="4">#REF!</definedName>
    <definedName name="PY_Working_Capital" localSheetId="1">#REF!</definedName>
    <definedName name="PY_Working_Capital">#REF!</definedName>
    <definedName name="PY2_Accounts_Receivable" localSheetId="3">#REF!</definedName>
    <definedName name="PY2_Accounts_Receivable" localSheetId="2">#REF!</definedName>
    <definedName name="PY2_Accounts_Receivable" localSheetId="4">#REF!</definedName>
    <definedName name="PY2_Accounts_Receivable" localSheetId="1">#REF!</definedName>
    <definedName name="PY2_Accounts_Receivable">#REF!</definedName>
    <definedName name="PY2_Cash" localSheetId="3">#REF!</definedName>
    <definedName name="PY2_Cash" localSheetId="2">#REF!</definedName>
    <definedName name="PY2_Cash" localSheetId="4">#REF!</definedName>
    <definedName name="PY2_Cash" localSheetId="1">#REF!</definedName>
    <definedName name="PY2_Cash">#REF!</definedName>
    <definedName name="PY2_Common_Equity" localSheetId="3">#REF!</definedName>
    <definedName name="PY2_Common_Equity" localSheetId="2">#REF!</definedName>
    <definedName name="PY2_Common_Equity" localSheetId="4">#REF!</definedName>
    <definedName name="PY2_Common_Equity" localSheetId="1">#REF!</definedName>
    <definedName name="PY2_Common_Equity">#REF!</definedName>
    <definedName name="PY2_Cost_of_Sales" localSheetId="3">#REF!</definedName>
    <definedName name="PY2_Cost_of_Sales" localSheetId="2">#REF!</definedName>
    <definedName name="PY2_Cost_of_Sales" localSheetId="4">#REF!</definedName>
    <definedName name="PY2_Cost_of_Sales" localSheetId="1">#REF!</definedName>
    <definedName name="PY2_Cost_of_Sales">#REF!</definedName>
    <definedName name="PY2_Current_Liabilities" localSheetId="3">#REF!</definedName>
    <definedName name="PY2_Current_Liabilities" localSheetId="2">#REF!</definedName>
    <definedName name="PY2_Current_Liabilities" localSheetId="4">#REF!</definedName>
    <definedName name="PY2_Current_Liabilities" localSheetId="1">#REF!</definedName>
    <definedName name="PY2_Current_Liabilities">#REF!</definedName>
    <definedName name="PY2_Depreciation" localSheetId="3">#REF!</definedName>
    <definedName name="PY2_Depreciation" localSheetId="2">#REF!</definedName>
    <definedName name="PY2_Depreciation" localSheetId="4">#REF!</definedName>
    <definedName name="PY2_Depreciation" localSheetId="1">#REF!</definedName>
    <definedName name="PY2_Depreciation">#REF!</definedName>
    <definedName name="PY2_Gross_Profit" localSheetId="3">#REF!</definedName>
    <definedName name="PY2_Gross_Profit" localSheetId="2">#REF!</definedName>
    <definedName name="PY2_Gross_Profit" localSheetId="4">#REF!</definedName>
    <definedName name="PY2_Gross_Profit" localSheetId="1">#REF!</definedName>
    <definedName name="PY2_Gross_Profit">#REF!</definedName>
    <definedName name="PY2_Inc_Bef_Tax" localSheetId="3">#REF!</definedName>
    <definedName name="PY2_Inc_Bef_Tax" localSheetId="2">#REF!</definedName>
    <definedName name="PY2_Inc_Bef_Tax" localSheetId="4">#REF!</definedName>
    <definedName name="PY2_Inc_Bef_Tax" localSheetId="1">#REF!</definedName>
    <definedName name="PY2_Inc_Bef_Tax">#REF!</definedName>
    <definedName name="PY2_Intangible_Assets" localSheetId="3">#REF!</definedName>
    <definedName name="PY2_Intangible_Assets" localSheetId="2">#REF!</definedName>
    <definedName name="PY2_Intangible_Assets" localSheetId="4">#REF!</definedName>
    <definedName name="PY2_Intangible_Assets" localSheetId="1">#REF!</definedName>
    <definedName name="PY2_Intangible_Assets">#REF!</definedName>
    <definedName name="PY2_Interest_Expense" localSheetId="3">#REF!</definedName>
    <definedName name="PY2_Interest_Expense" localSheetId="2">#REF!</definedName>
    <definedName name="PY2_Interest_Expense" localSheetId="4">#REF!</definedName>
    <definedName name="PY2_Interest_Expense" localSheetId="1">#REF!</definedName>
    <definedName name="PY2_Interest_Expense">#REF!</definedName>
    <definedName name="PY2_Inventory" localSheetId="3">#REF!</definedName>
    <definedName name="PY2_Inventory" localSheetId="2">#REF!</definedName>
    <definedName name="PY2_Inventory" localSheetId="4">#REF!</definedName>
    <definedName name="PY2_Inventory" localSheetId="1">#REF!</definedName>
    <definedName name="PY2_Inventory">#REF!</definedName>
    <definedName name="PY2_LIABIL_EQUITY" localSheetId="3">#REF!</definedName>
    <definedName name="PY2_LIABIL_EQUITY" localSheetId="2">#REF!</definedName>
    <definedName name="PY2_LIABIL_EQUITY" localSheetId="4">#REF!</definedName>
    <definedName name="PY2_LIABIL_EQUITY" localSheetId="1">#REF!</definedName>
    <definedName name="PY2_LIABIL_EQUITY">#REF!</definedName>
    <definedName name="PY2_LT_Debt" localSheetId="3">#REF!</definedName>
    <definedName name="PY2_LT_Debt" localSheetId="2">#REF!</definedName>
    <definedName name="PY2_LT_Debt" localSheetId="4">#REF!</definedName>
    <definedName name="PY2_LT_Debt" localSheetId="1">#REF!</definedName>
    <definedName name="PY2_LT_Debt">#REF!</definedName>
    <definedName name="PY2_Marketable_Sec" localSheetId="3">#REF!</definedName>
    <definedName name="PY2_Marketable_Sec" localSheetId="2">#REF!</definedName>
    <definedName name="PY2_Marketable_Sec" localSheetId="4">#REF!</definedName>
    <definedName name="PY2_Marketable_Sec" localSheetId="1">#REF!</definedName>
    <definedName name="PY2_Marketable_Sec">#REF!</definedName>
    <definedName name="PY2_NET_PROFIT" localSheetId="3">#REF!</definedName>
    <definedName name="PY2_NET_PROFIT" localSheetId="2">#REF!</definedName>
    <definedName name="PY2_NET_PROFIT" localSheetId="4">#REF!</definedName>
    <definedName name="PY2_NET_PROFIT" localSheetId="1">#REF!</definedName>
    <definedName name="PY2_NET_PROFIT">#REF!</definedName>
    <definedName name="PY2_Net_Revenue" localSheetId="3">#REF!</definedName>
    <definedName name="PY2_Net_Revenue" localSheetId="2">#REF!</definedName>
    <definedName name="PY2_Net_Revenue" localSheetId="4">#REF!</definedName>
    <definedName name="PY2_Net_Revenue" localSheetId="1">#REF!</definedName>
    <definedName name="PY2_Net_Revenue">#REF!</definedName>
    <definedName name="PY2_Operating_Inc" localSheetId="3">#REF!</definedName>
    <definedName name="PY2_Operating_Inc" localSheetId="2">#REF!</definedName>
    <definedName name="PY2_Operating_Inc" localSheetId="4">#REF!</definedName>
    <definedName name="PY2_Operating_Inc" localSheetId="1">#REF!</definedName>
    <definedName name="PY2_Operating_Inc">#REF!</definedName>
    <definedName name="PY2_Operating_Income" localSheetId="3">#REF!</definedName>
    <definedName name="PY2_Operating_Income" localSheetId="2">#REF!</definedName>
    <definedName name="PY2_Operating_Income" localSheetId="4">#REF!</definedName>
    <definedName name="PY2_Operating_Income" localSheetId="1">#REF!</definedName>
    <definedName name="PY2_Operating_Income">#REF!</definedName>
    <definedName name="PY2_Other_Curr_Assets" localSheetId="3">#REF!</definedName>
    <definedName name="PY2_Other_Curr_Assets" localSheetId="2">#REF!</definedName>
    <definedName name="PY2_Other_Curr_Assets" localSheetId="4">#REF!</definedName>
    <definedName name="PY2_Other_Curr_Assets" localSheetId="1">#REF!</definedName>
    <definedName name="PY2_Other_Curr_Assets">#REF!</definedName>
    <definedName name="PY2_Other_LT_Assets" localSheetId="3">#REF!</definedName>
    <definedName name="PY2_Other_LT_Assets" localSheetId="2">#REF!</definedName>
    <definedName name="PY2_Other_LT_Assets" localSheetId="4">#REF!</definedName>
    <definedName name="PY2_Other_LT_Assets" localSheetId="1">#REF!</definedName>
    <definedName name="PY2_Other_LT_Assets">#REF!</definedName>
    <definedName name="PY2_Other_LT_Liabilities" localSheetId="3">#REF!</definedName>
    <definedName name="PY2_Other_LT_Liabilities" localSheetId="2">#REF!</definedName>
    <definedName name="PY2_Other_LT_Liabilities" localSheetId="4">#REF!</definedName>
    <definedName name="PY2_Other_LT_Liabilities" localSheetId="1">#REF!</definedName>
    <definedName name="PY2_Other_LT_Liabilities">#REF!</definedName>
    <definedName name="PY2_Preferred_Stock" localSheetId="3">#REF!</definedName>
    <definedName name="PY2_Preferred_Stock" localSheetId="2">#REF!</definedName>
    <definedName name="PY2_Preferred_Stock" localSheetId="4">#REF!</definedName>
    <definedName name="PY2_Preferred_Stock" localSheetId="1">#REF!</definedName>
    <definedName name="PY2_Preferred_Stock">#REF!</definedName>
    <definedName name="PY2_QUICK_ASSETS" localSheetId="3">#REF!</definedName>
    <definedName name="PY2_QUICK_ASSETS" localSheetId="2">#REF!</definedName>
    <definedName name="PY2_QUICK_ASSETS" localSheetId="4">#REF!</definedName>
    <definedName name="PY2_QUICK_ASSETS" localSheetId="1">#REF!</definedName>
    <definedName name="PY2_QUICK_ASSETS">#REF!</definedName>
    <definedName name="PY2_Retained_Earnings" localSheetId="3">#REF!</definedName>
    <definedName name="PY2_Retained_Earnings" localSheetId="2">#REF!</definedName>
    <definedName name="PY2_Retained_Earnings" localSheetId="4">#REF!</definedName>
    <definedName name="PY2_Retained_Earnings" localSheetId="1">#REF!</definedName>
    <definedName name="PY2_Retained_Earnings">#REF!</definedName>
    <definedName name="PY2_Tangible_Assets" localSheetId="3">#REF!</definedName>
    <definedName name="PY2_Tangible_Assets" localSheetId="2">#REF!</definedName>
    <definedName name="PY2_Tangible_Assets" localSheetId="4">#REF!</definedName>
    <definedName name="PY2_Tangible_Assets" localSheetId="1">#REF!</definedName>
    <definedName name="PY2_Tangible_Assets">#REF!</definedName>
    <definedName name="PY2_Tangible_Net_Worth" localSheetId="3">#REF!</definedName>
    <definedName name="PY2_Tangible_Net_Worth" localSheetId="2">#REF!</definedName>
    <definedName name="PY2_Tangible_Net_Worth" localSheetId="4">#REF!</definedName>
    <definedName name="PY2_Tangible_Net_Worth" localSheetId="1">#REF!</definedName>
    <definedName name="PY2_Tangible_Net_Worth">#REF!</definedName>
    <definedName name="PY2_Taxes" localSheetId="3">#REF!</definedName>
    <definedName name="PY2_Taxes" localSheetId="2">#REF!</definedName>
    <definedName name="PY2_Taxes" localSheetId="4">#REF!</definedName>
    <definedName name="PY2_Taxes" localSheetId="1">#REF!</definedName>
    <definedName name="PY2_Taxes">#REF!</definedName>
    <definedName name="PY2_TOTAL_ASSETS" localSheetId="3">#REF!</definedName>
    <definedName name="PY2_TOTAL_ASSETS" localSheetId="2">#REF!</definedName>
    <definedName name="PY2_TOTAL_ASSETS" localSheetId="4">#REF!</definedName>
    <definedName name="PY2_TOTAL_ASSETS" localSheetId="1">#REF!</definedName>
    <definedName name="PY2_TOTAL_ASSETS">#REF!</definedName>
    <definedName name="PY2_TOTAL_CURR_ASSETS" localSheetId="3">#REF!</definedName>
    <definedName name="PY2_TOTAL_CURR_ASSETS" localSheetId="2">#REF!</definedName>
    <definedName name="PY2_TOTAL_CURR_ASSETS" localSheetId="4">#REF!</definedName>
    <definedName name="PY2_TOTAL_CURR_ASSETS" localSheetId="1">#REF!</definedName>
    <definedName name="PY2_TOTAL_CURR_ASSETS">#REF!</definedName>
    <definedName name="PY2_TOTAL_DEBT" localSheetId="3">#REF!</definedName>
    <definedName name="PY2_TOTAL_DEBT" localSheetId="2">#REF!</definedName>
    <definedName name="PY2_TOTAL_DEBT" localSheetId="4">#REF!</definedName>
    <definedName name="PY2_TOTAL_DEBT" localSheetId="1">#REF!</definedName>
    <definedName name="PY2_TOTAL_DEBT">#REF!</definedName>
    <definedName name="PY2_TOTAL_EQUITY" localSheetId="3">#REF!</definedName>
    <definedName name="PY2_TOTAL_EQUITY" localSheetId="2">#REF!</definedName>
    <definedName name="PY2_TOTAL_EQUITY" localSheetId="4">#REF!</definedName>
    <definedName name="PY2_TOTAL_EQUITY" localSheetId="1">#REF!</definedName>
    <definedName name="PY2_TOTAL_EQUITY">#REF!</definedName>
    <definedName name="PY2_Working_Capital" localSheetId="3">#REF!</definedName>
    <definedName name="PY2_Working_Capital" localSheetId="2">#REF!</definedName>
    <definedName name="PY2_Working_Capital" localSheetId="4">#REF!</definedName>
    <definedName name="PY2_Working_Capital" localSheetId="1">#REF!</definedName>
    <definedName name="PY2_Working_Capital">#REF!</definedName>
    <definedName name="qq" localSheetId="3">#REF!</definedName>
    <definedName name="qq" localSheetId="2">#REF!</definedName>
    <definedName name="qq" localSheetId="4">#REF!</definedName>
    <definedName name="qq" localSheetId="1">#REF!</definedName>
    <definedName name="qq">#REF!</definedName>
    <definedName name="qqqqq" localSheetId="3" hidden="1">{"cashflow",#N/A,FALSE,"cash flow"}</definedName>
    <definedName name="qqqqq" localSheetId="2" hidden="1">{"cashflow",#N/A,FALSE,"cash flow"}</definedName>
    <definedName name="qqqqq" localSheetId="4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rae" localSheetId="3" hidden="1">{"cashflow",#N/A,FALSE,"cash flow"}</definedName>
    <definedName name="rae" localSheetId="2" hidden="1">{"cashflow",#N/A,FALSE,"cash flow"}</definedName>
    <definedName name="rae" localSheetId="4" hidden="1">{"cashflow",#N/A,FALSE,"cash flow"}</definedName>
    <definedName name="rae" localSheetId="1" hidden="1">{"cashflow",#N/A,FALSE,"cash flow"}</definedName>
    <definedName name="rae" hidden="1">{"cashflow",#N/A,FALSE,"cash flow"}</definedName>
    <definedName name="RangeHigher" localSheetId="3">#REF!</definedName>
    <definedName name="RangeHigher" localSheetId="2">#REF!</definedName>
    <definedName name="RangeHigher" localSheetId="4">#REF!</definedName>
    <definedName name="RangeHigher" localSheetId="1">#REF!</definedName>
    <definedName name="RangeHigher">#REF!</definedName>
    <definedName name="RangeLower" localSheetId="3">#REF!</definedName>
    <definedName name="RangeLower" localSheetId="2">#REF!</definedName>
    <definedName name="RangeLower" localSheetId="4">#REF!</definedName>
    <definedName name="RangeLower" localSheetId="1">#REF!</definedName>
    <definedName name="RangeLower">#REF!</definedName>
    <definedName name="RM">'[23]ADJ - RATE'!$B$5</definedName>
    <definedName name="rr" localSheetId="3">#REF!</definedName>
    <definedName name="rr" localSheetId="2">#REF!</definedName>
    <definedName name="rr" localSheetId="4">#REF!</definedName>
    <definedName name="rr" localSheetId="1">#REF!</definedName>
    <definedName name="rr">#REF!</definedName>
    <definedName name="S" localSheetId="3">#REF!</definedName>
    <definedName name="S" localSheetId="2">#REF!</definedName>
    <definedName name="S" localSheetId="4">#REF!</definedName>
    <definedName name="S" localSheetId="1">#REF!</definedName>
    <definedName name="S">#REF!</definedName>
    <definedName name="SCB" localSheetId="3">'[15]ADJ - RATE'!#REF!</definedName>
    <definedName name="SCB" localSheetId="2">'[15]ADJ - RATE'!#REF!</definedName>
    <definedName name="SCB" localSheetId="4">'[15]ADJ - RATE'!#REF!</definedName>
    <definedName name="SCB" localSheetId="1">'[15]ADJ - RATE'!#REF!</definedName>
    <definedName name="SCB">'[15]ADJ - RATE'!#REF!</definedName>
    <definedName name="sdsd">'[35]Trial Balance'!$A$1:$H$65536</definedName>
    <definedName name="Sep_Building" localSheetId="3">[12]BUILD95!$AJ$9:$AJ$17</definedName>
    <definedName name="Sep_Building" localSheetId="2">[12]BUILD95!$AJ$9:$AJ$17</definedName>
    <definedName name="Sep_Building" localSheetId="4">[13]BUILD95!$AJ$9:$AJ$17</definedName>
    <definedName name="Sep_Building" localSheetId="1">[12]BUILD95!$AJ$9:$AJ$17</definedName>
    <definedName name="Sep_Building">[14]BUILD95!$AJ$9:$AJ$17</definedName>
    <definedName name="Short">[27]เงินกู้ธนชาติ!$E$17</definedName>
    <definedName name="short1" localSheetId="3">'[28]เงินกู้ MGC'!$E$17</definedName>
    <definedName name="short1" localSheetId="2">'[28]เงินกู้ MGC'!$E$17</definedName>
    <definedName name="short1" localSheetId="4">'[29]เงินกู้ MGC'!$E$17</definedName>
    <definedName name="short1" localSheetId="1">'[28]เงินกู้ MGC'!$E$17</definedName>
    <definedName name="short1">'[30]เงินกู้ MGC'!$E$17</definedName>
    <definedName name="sssss" localSheetId="3" hidden="1">{"cashflow",#N/A,FALSE,"cash flow"}</definedName>
    <definedName name="sssss" localSheetId="2" hidden="1">{"cashflow",#N/A,FALSE,"cash flow"}</definedName>
    <definedName name="sssss" localSheetId="4" hidden="1">{"cashflow",#N/A,FALSE,"cash flow"}</definedName>
    <definedName name="sssss" localSheetId="1" hidden="1">{"cashflow",#N/A,FALSE,"cash flow"}</definedName>
    <definedName name="sssss" hidden="1">{"cashflow",#N/A,FALSE,"cash flow"}</definedName>
    <definedName name="tb" localSheetId="3">'[36]TrialBalance Q3-2002'!$A$1:$H$301</definedName>
    <definedName name="tb" localSheetId="2">'[36]TrialBalance Q3-2002'!$A$1:$H$301</definedName>
    <definedName name="tb" localSheetId="4">'[37]TrialBalance Q3-2002'!$A$1:$H$301</definedName>
    <definedName name="tb" localSheetId="1">'[36]TrialBalance Q3-2002'!$A$1:$H$301</definedName>
    <definedName name="tb">'[38]TrialBalance Q3-2002'!$A$1:$H$301</definedName>
    <definedName name="tbold" localSheetId="3">#REF!</definedName>
    <definedName name="tbold" localSheetId="2">#REF!</definedName>
    <definedName name="tbold" localSheetId="4">#REF!</definedName>
    <definedName name="tbold" localSheetId="1">#REF!</definedName>
    <definedName name="tbold">#REF!</definedName>
    <definedName name="TE_Pct" localSheetId="3">#REF!</definedName>
    <definedName name="TE_Pct" localSheetId="2">#REF!</definedName>
    <definedName name="TE_Pct" localSheetId="4">#REF!</definedName>
    <definedName name="TE_Pct" localSheetId="1">#REF!</definedName>
    <definedName name="TE_Pct">#REF!</definedName>
    <definedName name="TEST0" localSheetId="3">#REF!</definedName>
    <definedName name="TEST0" localSheetId="2">#REF!</definedName>
    <definedName name="TEST0" localSheetId="4">#REF!</definedName>
    <definedName name="TEST0" localSheetId="1">#REF!</definedName>
    <definedName name="TEST0">#REF!</definedName>
    <definedName name="TESTHKEY" localSheetId="3">#REF!</definedName>
    <definedName name="TESTHKEY" localSheetId="2">#REF!</definedName>
    <definedName name="TESTHKEY" localSheetId="4">#REF!</definedName>
    <definedName name="TESTHKEY" localSheetId="1">#REF!</definedName>
    <definedName name="TESTHKEY">#REF!</definedName>
    <definedName name="TESTKEYS" localSheetId="3">#REF!</definedName>
    <definedName name="TESTKEYS" localSheetId="2">#REF!</definedName>
    <definedName name="TESTKEYS" localSheetId="4">#REF!</definedName>
    <definedName name="TESTKEYS" localSheetId="1">#REF!</definedName>
    <definedName name="TESTKEYS">#REF!</definedName>
    <definedName name="TESTVKEY" localSheetId="3">#REF!</definedName>
    <definedName name="TESTVKEY" localSheetId="2">#REF!</definedName>
    <definedName name="TESTVKEY" localSheetId="4">#REF!</definedName>
    <definedName name="TESTVKEY" localSheetId="1">#REF!</definedName>
    <definedName name="TESTVKEY">#REF!</definedName>
    <definedName name="too" localSheetId="3" hidden="1">{"conso",#N/A,FALSE,"cash flow"}</definedName>
    <definedName name="too" localSheetId="2" hidden="1">{"conso",#N/A,FALSE,"cash flow"}</definedName>
    <definedName name="too" localSheetId="4" hidden="1">{"conso",#N/A,FALSE,"cash flow"}</definedName>
    <definedName name="too" localSheetId="1" hidden="1">{"conso",#N/A,FALSE,"cash flow"}</definedName>
    <definedName name="too" hidden="1">{"conso",#N/A,FALSE,"cash flow"}</definedName>
    <definedName name="too_pop" localSheetId="3" hidden="1">{"conso",#N/A,FALSE,"cash flow"}</definedName>
    <definedName name="too_pop" localSheetId="2" hidden="1">{"conso",#N/A,FALSE,"cash flow"}</definedName>
    <definedName name="too_pop" localSheetId="4" hidden="1">{"conso",#N/A,FALSE,"cash flow"}</definedName>
    <definedName name="too_pop" localSheetId="1" hidden="1">{"conso",#N/A,FALSE,"cash flow"}</definedName>
    <definedName name="too_pop" hidden="1">{"conso",#N/A,FALSE,"cash flow"}</definedName>
    <definedName name="toooo" localSheetId="3" hidden="1">{"conso",#N/A,FALSE,"cash flow"}</definedName>
    <definedName name="toooo" localSheetId="2" hidden="1">{"conso",#N/A,FALSE,"cash flow"}</definedName>
    <definedName name="toooo" localSheetId="4" hidden="1">{"conso",#N/A,FALSE,"cash flow"}</definedName>
    <definedName name="toooo" localSheetId="1" hidden="1">{"conso",#N/A,FALSE,"cash flow"}</definedName>
    <definedName name="toooo" hidden="1">{"conso",#N/A,FALSE,"cash flow"}</definedName>
    <definedName name="TotalDepre_Building" localSheetId="3">[12]BUILD95!$AN$9:$AN$17</definedName>
    <definedName name="TotalDepre_Building" localSheetId="2">[12]BUILD95!$AN$9:$AN$17</definedName>
    <definedName name="TotalDepre_Building" localSheetId="4">[13]BUILD95!$AN$9:$AN$17</definedName>
    <definedName name="TotalDepre_Building" localSheetId="1">[12]BUILD95!$AN$9:$AN$17</definedName>
    <definedName name="TotalDepre_Building">[14]BUILD95!$AN$9:$AN$17</definedName>
    <definedName name="TRC" localSheetId="3" hidden="1">{"cashflow",#N/A,FALSE,"cash flow"}</definedName>
    <definedName name="TRC" localSheetId="2" hidden="1">{"cashflow",#N/A,FALSE,"cash flow"}</definedName>
    <definedName name="TRC" localSheetId="4" hidden="1">{"cashflow",#N/A,FALSE,"cash flow"}</definedName>
    <definedName name="TRC" localSheetId="1" hidden="1">{"cashflow",#N/A,FALSE,"cash flow"}</definedName>
    <definedName name="TRC" hidden="1">{"cashflow",#N/A,FALSE,"cash flow"}</definedName>
    <definedName name="tribal" localSheetId="3">#REF!</definedName>
    <definedName name="tribal" localSheetId="2">#REF!</definedName>
    <definedName name="tribal" localSheetId="4">#REF!</definedName>
    <definedName name="tribal" localSheetId="1">#REF!</definedName>
    <definedName name="tribal">#REF!</definedName>
    <definedName name="ttr" localSheetId="3">#REF!</definedName>
    <definedName name="ttr" localSheetId="2">#REF!</definedName>
    <definedName name="ttr" localSheetId="4">#REF!</definedName>
    <definedName name="ttr" localSheetId="1">#REF!</definedName>
    <definedName name="ttr">#REF!</definedName>
    <definedName name="US">'[23]ADJ - RATE'!$B$3</definedName>
    <definedName name="USD" localSheetId="3">#REF!</definedName>
    <definedName name="USD" localSheetId="2">#REF!</definedName>
    <definedName name="USD" localSheetId="4">#REF!</definedName>
    <definedName name="USD" localSheetId="1">#REF!</definedName>
    <definedName name="USD">#REF!</definedName>
    <definedName name="uuuuuuuuu" localSheetId="3" hidden="1">{"conso",#N/A,FALSE,"cash flow"}</definedName>
    <definedName name="uuuuuuuuu" localSheetId="2" hidden="1">{"conso",#N/A,FALSE,"cash flow"}</definedName>
    <definedName name="uuuuuuuuu" localSheetId="4" hidden="1">{"conso",#N/A,FALSE,"cash flow"}</definedName>
    <definedName name="uuuuuuuuu" localSheetId="1" hidden="1">{"conso",#N/A,FALSE,"cash flow"}</definedName>
    <definedName name="uuuuuuuuu" hidden="1">{"conso",#N/A,FALSE,"cash flow"}</definedName>
    <definedName name="vfayg" localSheetId="3" hidden="1">{"cashflow",#N/A,FALSE,"cash flow"}</definedName>
    <definedName name="vfayg" localSheetId="2" hidden="1">{"cashflow",#N/A,FALSE,"cash flow"}</definedName>
    <definedName name="vfayg" localSheetId="4" hidden="1">{"cashflow",#N/A,FALSE,"cash flow"}</definedName>
    <definedName name="vfayg" localSheetId="1" hidden="1">{"cashflow",#N/A,FALSE,"cash flow"}</definedName>
    <definedName name="vfayg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xx">'[39]Trial Balance'!$A$1:$H$65536</definedName>
    <definedName name="zqqq" localSheetId="3" hidden="1">{"cashflow",#N/A,FALSE,"cash flow"}</definedName>
    <definedName name="zqqq" localSheetId="2" hidden="1">{"cashflow",#N/A,FALSE,"cash flow"}</definedName>
    <definedName name="zqqq" localSheetId="4" hidden="1">{"cashflow",#N/A,FALSE,"cash flow"}</definedName>
    <definedName name="zqqq" localSheetId="1" hidden="1">{"cashflow",#N/A,FALSE,"cash flow"}</definedName>
    <definedName name="zqqq" hidden="1">{"cashflow",#N/A,FALSE,"cash flow"}</definedName>
    <definedName name="zz" localSheetId="3" hidden="1">{"cashflow",#N/A,FALSE,"cash flow"}</definedName>
    <definedName name="zz" localSheetId="2" hidden="1">{"cashflow",#N/A,FALSE,"cash flow"}</definedName>
    <definedName name="zz" localSheetId="4" hidden="1">{"cashflow",#N/A,FALSE,"cash flow"}</definedName>
    <definedName name="zz" localSheetId="1" hidden="1">{"cashflow",#N/A,FALSE,"cash flow"}</definedName>
    <definedName name="zz" hidden="1">{"cashflow",#N/A,FALSE,"cash flow"}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9" i="30" l="1"/>
  <c r="N49" i="30"/>
  <c r="J51" i="30"/>
  <c r="L51" i="30"/>
  <c r="H51" i="30"/>
  <c r="H49" i="30"/>
  <c r="L107" i="30"/>
  <c r="L109" i="30"/>
  <c r="H102" i="30" l="1"/>
  <c r="L102" i="30"/>
  <c r="G73" i="28"/>
  <c r="L53" i="30" l="1"/>
  <c r="K30" i="28"/>
  <c r="G30" i="28"/>
  <c r="M9" i="28" l="1"/>
  <c r="M24" i="28" s="1"/>
  <c r="M35" i="28" s="1"/>
  <c r="M39" i="28" s="1"/>
  <c r="K9" i="28"/>
  <c r="K24" i="28" s="1"/>
  <c r="K35" i="28" s="1"/>
  <c r="K39" i="28" s="1"/>
  <c r="I9" i="28"/>
  <c r="I24" i="28" s="1"/>
  <c r="I35" i="28" s="1"/>
  <c r="I39" i="28" s="1"/>
  <c r="G9" i="28"/>
  <c r="G24" i="28" s="1"/>
  <c r="G35" i="28" s="1"/>
  <c r="G39" i="28" s="1"/>
  <c r="M73" i="28"/>
  <c r="K73" i="28"/>
  <c r="I73" i="28"/>
  <c r="M66" i="28"/>
  <c r="K66" i="28"/>
  <c r="I66" i="28"/>
  <c r="G66" i="28"/>
  <c r="H39" i="30"/>
  <c r="J41" i="30"/>
  <c r="J39" i="30"/>
  <c r="K101" i="11"/>
  <c r="K98" i="11"/>
  <c r="K97" i="11"/>
  <c r="G76" i="28" l="1"/>
  <c r="G78" i="28" s="1"/>
  <c r="G92" i="28" s="1"/>
  <c r="I76" i="28"/>
  <c r="I78" i="28" s="1"/>
  <c r="K76" i="28"/>
  <c r="K78" i="28" s="1"/>
  <c r="K92" i="28" s="1"/>
  <c r="M76" i="28"/>
  <c r="M78" i="28" s="1"/>
  <c r="Q19" i="26"/>
  <c r="G98" i="11"/>
  <c r="G97" i="11"/>
  <c r="G99" i="11"/>
  <c r="M19" i="26"/>
  <c r="M18" i="27" l="1"/>
  <c r="K89" i="11" l="1"/>
  <c r="K53" i="11"/>
  <c r="U18" i="26"/>
  <c r="H108" i="30" l="1"/>
  <c r="S108" i="30" l="1"/>
  <c r="S96" i="30"/>
  <c r="R96" i="30"/>
  <c r="N96" i="30"/>
  <c r="N97" i="30" s="1"/>
  <c r="L96" i="30"/>
  <c r="J96" i="30"/>
  <c r="H96" i="30"/>
  <c r="M20" i="26" s="1"/>
  <c r="S88" i="30"/>
  <c r="R88" i="30"/>
  <c r="R97" i="30" s="1"/>
  <c r="J88" i="30"/>
  <c r="H88" i="30"/>
  <c r="O20" i="26" s="1"/>
  <c r="S76" i="30"/>
  <c r="R76" i="30"/>
  <c r="N76" i="30"/>
  <c r="L76" i="30"/>
  <c r="J76" i="30"/>
  <c r="H76" i="30"/>
  <c r="S70" i="30"/>
  <c r="R70" i="30"/>
  <c r="N70" i="30"/>
  <c r="L70" i="30"/>
  <c r="J70" i="30"/>
  <c r="H70" i="30"/>
  <c r="N38" i="30"/>
  <c r="N39" i="30" s="1"/>
  <c r="J38" i="30"/>
  <c r="L39" i="30"/>
  <c r="J32" i="30"/>
  <c r="H32" i="30"/>
  <c r="N20" i="30"/>
  <c r="J20" i="30"/>
  <c r="L20" i="30"/>
  <c r="H20" i="30"/>
  <c r="N14" i="30"/>
  <c r="J14" i="30"/>
  <c r="L14" i="30"/>
  <c r="H14" i="30"/>
  <c r="S97" i="30" l="1"/>
  <c r="L97" i="30"/>
  <c r="J16" i="27"/>
  <c r="S77" i="30"/>
  <c r="S80" i="30" s="1"/>
  <c r="S82" i="30" s="1"/>
  <c r="S99" i="30" s="1"/>
  <c r="S109" i="30" s="1"/>
  <c r="S107" i="30" s="1"/>
  <c r="R77" i="30"/>
  <c r="R80" i="30" s="1"/>
  <c r="R82" i="30" s="1"/>
  <c r="H97" i="30"/>
  <c r="L77" i="30"/>
  <c r="L80" i="30" s="1"/>
  <c r="L82" i="30" s="1"/>
  <c r="H77" i="30"/>
  <c r="H80" i="30" s="1"/>
  <c r="H82" i="30" s="1"/>
  <c r="L21" i="30"/>
  <c r="L24" i="30" s="1"/>
  <c r="L26" i="30" s="1"/>
  <c r="L41" i="30" s="1"/>
  <c r="H21" i="30"/>
  <c r="H24" i="30" s="1"/>
  <c r="H26" i="30" s="1"/>
  <c r="J97" i="30"/>
  <c r="J77" i="30"/>
  <c r="J80" i="30" s="1"/>
  <c r="J82" i="30" s="1"/>
  <c r="N77" i="30"/>
  <c r="N80" i="30" s="1"/>
  <c r="N82" i="30" s="1"/>
  <c r="N102" i="30" s="1"/>
  <c r="N104" i="30" s="1"/>
  <c r="N21" i="30"/>
  <c r="N24" i="30" s="1"/>
  <c r="N26" i="30" s="1"/>
  <c r="N41" i="30" s="1"/>
  <c r="N51" i="30" s="1"/>
  <c r="J21" i="30"/>
  <c r="J24" i="30" s="1"/>
  <c r="J26" i="30" s="1"/>
  <c r="R104" i="30"/>
  <c r="R102" i="30" s="1"/>
  <c r="R99" i="30"/>
  <c r="R109" i="30" s="1"/>
  <c r="R107" i="30" s="1"/>
  <c r="S104" i="30"/>
  <c r="S102" i="30" s="1"/>
  <c r="H41" i="30" l="1"/>
  <c r="H46" i="30"/>
  <c r="H14" i="27"/>
  <c r="L111" i="30"/>
  <c r="J99" i="30"/>
  <c r="J109" i="30" s="1"/>
  <c r="J107" i="30" s="1"/>
  <c r="J46" i="30"/>
  <c r="J44" i="30" s="1"/>
  <c r="L99" i="30"/>
  <c r="Q26" i="30"/>
  <c r="R26" i="30" s="1"/>
  <c r="H104" i="30"/>
  <c r="H99" i="30"/>
  <c r="H109" i="30" s="1"/>
  <c r="H107" i="30" s="1"/>
  <c r="Q28" i="30"/>
  <c r="R28" i="30" s="1"/>
  <c r="L44" i="30"/>
  <c r="J104" i="30"/>
  <c r="J102" i="30" s="1"/>
  <c r="N99" i="30"/>
  <c r="N107" i="30" s="1"/>
  <c r="N109" i="30" s="1"/>
  <c r="N44" i="30"/>
  <c r="N46" i="30" s="1"/>
  <c r="J49" i="30"/>
  <c r="Q44" i="30"/>
  <c r="L104" i="30"/>
  <c r="K18" i="26" l="1"/>
  <c r="S18" i="26" s="1"/>
  <c r="H111" i="30"/>
  <c r="Q49" i="30"/>
  <c r="R49" i="30" s="1"/>
  <c r="Q45" i="30"/>
  <c r="R45" i="30" s="1"/>
  <c r="Q50" i="30"/>
  <c r="R50" i="30" s="1"/>
  <c r="L46" i="30"/>
  <c r="R44" i="30"/>
  <c r="H44" i="30"/>
  <c r="H53" i="30" s="1"/>
  <c r="K8" i="11"/>
  <c r="W24" i="26" l="1"/>
  <c r="M81" i="11" l="1"/>
  <c r="K81" i="11"/>
  <c r="E22" i="26" l="1"/>
  <c r="I22" i="26"/>
  <c r="G90" i="11"/>
  <c r="G81" i="11"/>
  <c r="G53" i="11"/>
  <c r="G34" i="11"/>
  <c r="K90" i="11"/>
  <c r="K34" i="11"/>
  <c r="K54" i="11" s="1"/>
  <c r="G22" i="26"/>
  <c r="I102" i="11"/>
  <c r="Q13" i="26"/>
  <c r="S13" i="26" s="1"/>
  <c r="G33" i="26"/>
  <c r="M102" i="11"/>
  <c r="I81" i="11"/>
  <c r="G54" i="11" l="1"/>
  <c r="G91" i="11"/>
  <c r="K91" i="11"/>
  <c r="A30" i="26"/>
  <c r="K21" i="26"/>
  <c r="K22" i="26" s="1"/>
  <c r="G100" i="11" s="1"/>
  <c r="I90" i="11"/>
  <c r="I91" i="11" s="1"/>
  <c r="I53" i="11"/>
  <c r="I34" i="11"/>
  <c r="M104" i="11"/>
  <c r="M12" i="27" s="1"/>
  <c r="M90" i="11"/>
  <c r="M21" i="26" l="1"/>
  <c r="I54" i="11"/>
  <c r="M91" i="11"/>
  <c r="M106" i="11" s="1"/>
  <c r="A59" i="11" l="1"/>
  <c r="E33" i="26"/>
  <c r="I33" i="26"/>
  <c r="M53" i="11" l="1"/>
  <c r="U21" i="26"/>
  <c r="U22" i="26" s="1"/>
  <c r="G103" i="11" s="1"/>
  <c r="I65" i="11" l="1"/>
  <c r="I64" i="11"/>
  <c r="M65" i="11"/>
  <c r="Q20" i="26" l="1"/>
  <c r="Q21" i="26" s="1"/>
  <c r="O21" i="26"/>
  <c r="O22" i="26" s="1"/>
  <c r="W13" i="26" l="1"/>
  <c r="L20" i="27" l="1"/>
  <c r="J17" i="27"/>
  <c r="F26" i="27"/>
  <c r="D26" i="27"/>
  <c r="G64" i="11"/>
  <c r="M64" i="11"/>
  <c r="K64" i="11"/>
  <c r="M34" i="11"/>
  <c r="W31" i="26" l="1"/>
  <c r="M54" i="11"/>
  <c r="M110" i="11" s="1"/>
  <c r="L16" i="27"/>
  <c r="L24" i="27"/>
  <c r="Q22" i="26" l="1"/>
  <c r="G101" i="11" s="1"/>
  <c r="G102" i="11" s="1"/>
  <c r="G104" i="11" s="1"/>
  <c r="G106" i="11" s="1"/>
  <c r="G110" i="11" s="1"/>
  <c r="S20" i="26" l="1"/>
  <c r="L14" i="27"/>
  <c r="W20" i="26" l="1"/>
  <c r="W29" i="26"/>
  <c r="S21" i="26"/>
  <c r="L17" i="27"/>
  <c r="H17" i="27"/>
  <c r="H18" i="27" s="1"/>
  <c r="K100" i="11" l="1"/>
  <c r="K102" i="11" s="1"/>
  <c r="K104" i="11" s="1"/>
  <c r="K106" i="11" s="1"/>
  <c r="K110" i="11" s="1"/>
  <c r="S22" i="26"/>
  <c r="F18" i="27"/>
  <c r="W18" i="26"/>
  <c r="L22" i="27"/>
  <c r="L25" i="27" s="1"/>
  <c r="L26" i="27" s="1"/>
  <c r="W21" i="26" l="1"/>
  <c r="W22" i="26" s="1"/>
  <c r="X22" i="26" s="1"/>
  <c r="W32" i="26" l="1"/>
  <c r="W33" i="26" s="1"/>
  <c r="L12" i="27" l="1"/>
  <c r="D18" i="27" l="1"/>
  <c r="L18" i="27"/>
  <c r="I104" i="11" l="1"/>
  <c r="X13" i="26" s="1"/>
  <c r="I106" i="11" l="1"/>
  <c r="I110" i="11" s="1"/>
</calcChain>
</file>

<file path=xl/sharedStrings.xml><?xml version="1.0" encoding="utf-8"?>
<sst xmlns="http://schemas.openxmlformats.org/spreadsheetml/2006/main" count="690" uniqueCount="235">
  <si>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</si>
  <si>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</si>
  <si>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</si>
  <si>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</si>
  <si>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</si>
  <si>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</si>
  <si>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</si>
  <si>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</si>
  <si>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สินทรัพย์ไม่หมุนเวียน</t>
  </si>
  <si>
    <t>รวมสินทรัพย์ไม่หมุนเวียน</t>
  </si>
  <si>
    <t>รวม</t>
  </si>
  <si>
    <t>งบกระแสเงินสด</t>
  </si>
  <si>
    <t>งบกระแสเงินสด (ต่อ)</t>
  </si>
  <si>
    <t>หนี้สินไม่หมุนเวียน</t>
  </si>
  <si>
    <t>รวมหนี้สินไม่หมุนเวียน</t>
  </si>
  <si>
    <t>รวมหนี้สิน</t>
  </si>
  <si>
    <t>งบการเงินรวม</t>
  </si>
  <si>
    <t>งบการเงินเฉพาะกิจการ</t>
  </si>
  <si>
    <t>เงินสดและรายการเทียบเท่าเงินสด</t>
  </si>
  <si>
    <t>รายได้</t>
  </si>
  <si>
    <t>รวมรายได้</t>
  </si>
  <si>
    <t>ค่าใช้จ่าย</t>
  </si>
  <si>
    <t>รวมค่าใช้จ่าย</t>
  </si>
  <si>
    <t>หนี้สินดำเนินงานเพิ่มขึ้น (ลดลง)</t>
  </si>
  <si>
    <t>หนี้สินและส่วนของผู้ถือหุ้น</t>
  </si>
  <si>
    <t>ดอกเบี้ยรับ</t>
  </si>
  <si>
    <t>รายได้อื่น</t>
  </si>
  <si>
    <t>กรรมการ</t>
  </si>
  <si>
    <t>มูลค่าหุ้นสามัญ</t>
  </si>
  <si>
    <t>รวมส่วนของผู้ถือหุ้น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</si>
  <si>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</si>
  <si>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</si>
  <si>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</si>
  <si>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ผู้ถือหุ้น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</si>
  <si>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</si>
  <si>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</si>
  <si>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เงินลงทุนในบริษัทย่อย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</si>
  <si>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</si>
  <si>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</si>
  <si>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</si>
  <si>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สินทรัพย์ไม่หมุนเวียนอื่น </t>
  </si>
  <si>
    <t>สินทรัพย์หมุนเวียนอื่น</t>
  </si>
  <si>
    <t>เงินลงทุนในบริษัทร่วม</t>
  </si>
  <si>
    <t>ประมาณการหนี้สินระยะสั้น</t>
  </si>
  <si>
    <t>รวมส่วนของ</t>
  </si>
  <si>
    <t>-</t>
  </si>
  <si>
    <t>สิ น ท รั พ ย์</t>
  </si>
  <si>
    <t>ต้นทุนทางการเงิน</t>
  </si>
  <si>
    <t>ส่วนที่เป็นของส่วนได้เสียที่ไม่มีอำนาจควบคุม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</si>
  <si>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</si>
  <si>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</si>
  <si>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ส่วนของผู้ถือหุ้นของบริษัทใหญ่</t>
  </si>
  <si>
    <t>ทุนที่ออก</t>
  </si>
  <si>
    <t>บริษัทใหญ่</t>
  </si>
  <si>
    <t>ส่วนของ</t>
  </si>
  <si>
    <t>ส่วนได้เสียที่</t>
  </si>
  <si>
    <t>ไม่มีอำนาจควบคุม</t>
  </si>
  <si>
    <t>…………………………………………………..</t>
  </si>
  <si>
    <t xml:space="preserve">                             ………………………………………………</t>
  </si>
  <si>
    <t>……………………………………………</t>
  </si>
  <si>
    <t>ปรับปรุงด้วย</t>
  </si>
  <si>
    <t>ค่าเสื่อมราคาและค่าตัดจำหน่าย</t>
  </si>
  <si>
    <t>สินทรัพย์ไม่หมุนเวียนอื่น</t>
  </si>
  <si>
    <t>จ่ายดอกเบี้ย</t>
  </si>
  <si>
    <t>จ่ายภาษีเงินได้</t>
  </si>
  <si>
    <t>………………………………………….</t>
  </si>
  <si>
    <t xml:space="preserve"> - กิจการที่เกี่ยวข้องกัน</t>
  </si>
  <si>
    <t xml:space="preserve"> - กิจการอื่น</t>
  </si>
  <si>
    <t>กำไร (ขาดทุน) เบ็ดเสร็จอื่น - สุทธิจากภาษี</t>
  </si>
  <si>
    <t>ส่วนที่เป็นของผู้ถือหุ้นของบริษัทใหญ่</t>
  </si>
  <si>
    <t>รับดอกเบี้ย</t>
  </si>
  <si>
    <t xml:space="preserve"> - ภาษีเงินได้ถูกหัก ณ ที่จ่าย</t>
  </si>
  <si>
    <t xml:space="preserve"> - อื่น ๆ </t>
  </si>
  <si>
    <t>เต็มมูลค่าแล้ว</t>
  </si>
  <si>
    <t>และชำระ</t>
  </si>
  <si>
    <t>กำไร (ขาดทุน) สะสม</t>
  </si>
  <si>
    <t>ค่าใช้จ่ายในการบริหารและทั่วไป</t>
  </si>
  <si>
    <t xml:space="preserve"> </t>
  </si>
  <si>
    <t>...........................................................................</t>
  </si>
  <si>
    <t>รายการที่จะถูกบันทึกในส่วนของกำไรหรือขาดทุนในภายหลัง</t>
  </si>
  <si>
    <t>เงินสดจ่ายซื้อสินทรัพย์ไม่มีตัวตน</t>
  </si>
  <si>
    <t>เจ้าหนี้เงินประกันผลงานที่ถึงกำหนดชำระภายในหนึ่งปี</t>
  </si>
  <si>
    <t>เงินมัดจำเพื่อการลงทุนในธุรกิจพลังงาน</t>
  </si>
  <si>
    <t>เงินค้ำประกันตามสัญญาซื้อขายสินค้า</t>
  </si>
  <si>
    <t>เงินจ่ายล่วงหน้าผู้รับเหมาก่อสร้าง</t>
  </si>
  <si>
    <t>"ยังไม่ได้ตรวจสอบ"</t>
  </si>
  <si>
    <t>"สอบทานแล้ว"</t>
  </si>
  <si>
    <t>"ตรวจสอบแล้ว"</t>
  </si>
  <si>
    <t>พันบาท</t>
  </si>
  <si>
    <t>กำไร (ขาดทุน) เบ็ดเสร็จรวมสำหรับงวด</t>
  </si>
  <si>
    <t>การแบ่งปันกำไร (ขาดทุน) 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</si>
  <si>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</si>
  <si>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</si>
  <si>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 (ขาดทุน) เบ็ดเสร็จอื่น</t>
  </si>
  <si>
    <t>ที่เป็นเงินตราต่างประเทศ</t>
  </si>
  <si>
    <t>การแบ่งปันกำไร (ขาดทุน) เบ็ดเสร็จรวมสำหรับงวด</t>
  </si>
  <si>
    <t xml:space="preserve">งบการเงินเฉพาะกิจการ </t>
  </si>
  <si>
    <t>รวมกำไร (ขาดทุน) เบ็ดเสร็จสำหรับงวด</t>
  </si>
  <si>
    <t>กำไร (ขาดทุน) เบ็ดเสร็จสำหรับงวด</t>
  </si>
  <si>
    <t>รายได้ (ค่าใช้จ่าย) ภาษีเงินได้</t>
  </si>
  <si>
    <t>เงินสดจ่ายซื้ออุปกรณ์</t>
  </si>
  <si>
    <t>ทุนเรือนหุ้น - หุ้นสามัญ มูลค่าหุ้นละ 1 บาท</t>
  </si>
  <si>
    <t>รายได้ค่าบริหารจัดการ</t>
  </si>
  <si>
    <t>หนี้สินไม่หมุนเวียนอื่น</t>
  </si>
  <si>
    <t>ส่วนต่ำกว่าทุนจากการเปลี่ยนแปลงสัดส่วนการถือหุ้นในบริษัทย่อย</t>
  </si>
  <si>
    <t>บริษัท เมตะ คอร์ปอเรชั่น จำกัด (มหาชน) และบริษัทย่อย</t>
  </si>
  <si>
    <t>สัดส่วนการถือหุ้น</t>
  </si>
  <si>
    <t>ในบริษัทย่อย</t>
  </si>
  <si>
    <t>รวมรายการที่จะถูกบันทึกในส่วนของกำไรหรือขาดทุนในภายหลัง</t>
  </si>
  <si>
    <t>ขาดทุนสำหรับงวด</t>
  </si>
  <si>
    <t>ทุนที่ออกและชำระ</t>
  </si>
  <si>
    <t>สำรองจากการประมาณการหนี้สินระยะสั้น</t>
  </si>
  <si>
    <t>สินทรัพย์ดำเนินงานลดลง (เพิ่มขึ้น)</t>
  </si>
  <si>
    <t>กำไร (ขาดทุน)</t>
  </si>
  <si>
    <t>สะสม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</si>
  <si>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</si>
  <si>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</si>
  <si>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รายการที่จะไม่ถูกบันทึกในส่วนของกำไรหรือขาดทุนในภายหลัง</t>
  </si>
  <si>
    <t>ผ่านกำไร (ขาดทุน) เบ็ดเสร็จอื่น</t>
  </si>
  <si>
    <t>รวมรายการที่จะไม่ถูกบันทึกในส่วนของกำไรหรือขาดทุนในภายหลัง</t>
  </si>
  <si>
    <t>ในตราสารทุนด้วยมูลค่ายุติธรรม</t>
  </si>
  <si>
    <t>สินทรัพย์สิทธิการใช้</t>
  </si>
  <si>
    <t>สินทรัพย์ที่เกิดจากสัญญา-หมุนเวียน</t>
  </si>
  <si>
    <t>ภาษีเงินได้นิติบุคคลค้างจ่าย</t>
  </si>
  <si>
    <t>หนี้สินที่เกิดจากสัญญา-หมุนเวียน</t>
  </si>
  <si>
    <t>หนี้สินตามสัญญาเช่า - สุทธิจากส่วนที่ถึงกำหนดชำระภายในหนึ่งปี</t>
  </si>
  <si>
    <t>หนี้สินภาษีเงินได้รอการตัดบัญชี</t>
  </si>
  <si>
    <t>เงินกู้ยืมระยะสั้นและดอกเบี้ยค้างจ่ายจากกิจการที่เกี่ยวข้องกัน</t>
  </si>
  <si>
    <t>ผลขาดทุนด้านเครดิตที่คาดว่าจะเกิดขึ้น (กลับรายการ)</t>
  </si>
  <si>
    <t>หนี้สินที่เกิดจากสัญญา - หมุนเวียน</t>
  </si>
  <si>
    <t>ส่วนต่ำกว่าทุน</t>
  </si>
  <si>
    <t>จากการเปลี่ยน</t>
  </si>
  <si>
    <t>กำไร (ขาดทุน) จากการวัดมูลค่าเงินลงทุน</t>
  </si>
  <si>
    <t>ผลต่างของอัตราแลกเปลี่ยน</t>
  </si>
  <si>
    <t>จากการแปลงค่างบการเงิน</t>
  </si>
  <si>
    <t>จ่ายชำระหนี้สินตามสัญญาเช่า</t>
  </si>
  <si>
    <t>เงินสดและรายการเทียบเท่าเงินสดลดลง - สุทธิ</t>
  </si>
  <si>
    <t>ส่วนแบ่งกำไรจากเงินลงทุนในบริษัทร่วม</t>
  </si>
  <si>
    <t>ขาดทุนก่อนภาษีเงินได้</t>
  </si>
  <si>
    <t>ขาดทุนต่อหุ้น (บาท)</t>
  </si>
  <si>
    <t>ขาดทุนจากการดำเนินงานก่อนการเปลี่ยนแปลงในสินทรัพย์และหนี้สินดำเนินงาน</t>
  </si>
  <si>
    <t>เงินให้สินเชื่อระยะสั้นและดอกเบี้ยค้างรับ</t>
  </si>
  <si>
    <t xml:space="preserve">เงินให้สินเชื่อระยะยาวและดอกเบี้ยค้างรับส่วนที่ถึงกำหนดชำระภายในหนึ่งปี </t>
  </si>
  <si>
    <t>เงินให้สินเชื่อระยะยาวและดอกเบี้ยค้างรับ - สุทธิจากส่วนที่ถึงกำหนดชำระภายในหนึ่งปี</t>
  </si>
  <si>
    <t>ค่าความนิยม</t>
  </si>
  <si>
    <t>สินทรัพย์ภาษีเงินได้รอการตัดบัญชี</t>
  </si>
  <si>
    <t>รายได้ดอกเบี้ยรับจากเงินให้สินเชื่อ</t>
  </si>
  <si>
    <t>รายการกับผู้ถือหุ้นที่บันทึกโดยตรงเข้าส่วนของผู้ถือหุ้น</t>
  </si>
  <si>
    <t>หนี้สินตามสัญญาเช่าส่วนที่ถึงกำหนดชำระภายในหนึ่งปี</t>
  </si>
  <si>
    <t>รวมรายการกับผู้ถือหุ้นที่บันทึกโดยตรงเข้าส่วนของผู้ถือหุ้น</t>
  </si>
  <si>
    <t>ลูกหนี้เงินให้สินเชื่อ</t>
  </si>
  <si>
    <t>การเปลี่ยนแปลงสัดส่วนการถือหุ้นในบริษัทย่อย</t>
  </si>
  <si>
    <t>เงินฝากสถาบันการเงินที่มีภาระค้ำประกัน</t>
  </si>
  <si>
    <t>ข้อมูลกระแสเงินสดเปิดเผยเพิ่มเติม</t>
  </si>
  <si>
    <t>รายการที่ไม่ใช่เงินสด</t>
  </si>
  <si>
    <t>การได้มาซึ่งสินทรัพย์สิทธิการใช้ตามสัญญาเช่า</t>
  </si>
  <si>
    <t>เงินสดจ่ายซื้อเงินลงทุนในบริษัทย่อย</t>
  </si>
  <si>
    <t>ส่วนปรับปรุงอาคารและอุปกรณ์</t>
  </si>
  <si>
    <t>สินทรัพย์ไม่มีตัวตนอื่นนอกจากค่าความนิยม</t>
  </si>
  <si>
    <t>เงินกู้ยืมระยะสั้นจากสถาบันการเงิน</t>
  </si>
  <si>
    <t>ยอดคงเหลือ ณ วันที่ 1 มกราคม 2566</t>
  </si>
  <si>
    <t>ค่าใช้จ่ายในการให้บริการสินเชื่อ</t>
  </si>
  <si>
    <t>ตัดรายการหนี้สินภาษีเงินได้รอการตัดบัญชีจากการขายเงินลงทุน</t>
  </si>
  <si>
    <t>ที่วัดด้วยมูลค่ายุติธรรมผ่านกำไร (ขาดทุน) เบ็ดเสร็จอื่น</t>
  </si>
  <si>
    <t>กำไรจากเงินลงทุน/ ตัดจำหน่ายกำไรจากการวัดมูลค่าเงินลงทุน</t>
  </si>
  <si>
    <t>สำหรับโครงการผลประโยชน์ของพนักงาน - สุทธิจากภาษี</t>
  </si>
  <si>
    <t>ขาดทุนจากการประมาณการตามหลักคณิตศาสตร์ประกันภัย</t>
  </si>
  <si>
    <t>เงินสดรับจากการขายอุปกรณ์</t>
  </si>
  <si>
    <t>เงินสดรับจากการขายสินทรัพย์ทางการเงินไม่หมุนเวียนอื่น</t>
  </si>
  <si>
    <t>เงินกู้ยืมระยะสั้นและดอกเบี้ยค้างจ่ายจากบุคคลและกิจการอื่น</t>
  </si>
  <si>
    <t>เงินให้กู้ยืมระยะสั้นและดอกเบี้ยค้างรับ</t>
  </si>
  <si>
    <t>- กิจการที่เกี่ยวข้องกัน</t>
  </si>
  <si>
    <t>เงินมัดจำเพื่อการลงทุนในธุรกิจอสังหาริมทรัพย์</t>
  </si>
  <si>
    <t>ยอดคงเหลือ ณ วันที่ 1 มกราคม 2567</t>
  </si>
  <si>
    <t xml:space="preserve">ทุนที่ออกและชำระเต็มมูลค่าแล้ว - 2,790,445,844 หุ้น มูลค่าหุ้นละ 1 บาท </t>
  </si>
  <si>
    <t>ส่วนเกิน (ส่วนต่ำ) มูลค่าหุ้นสามัญ</t>
  </si>
  <si>
    <t>4,7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</si>
  <si>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</si>
  <si>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</si>
  <si>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</si>
  <si>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 xml:space="preserve">งบการเปลี่ยนแปลงส่วนของผู้ถือหุ้น </t>
  </si>
  <si>
    <t>4, 21</t>
  </si>
  <si>
    <t>เงินให้กู้ยืมระยะสั้นแก่กิจการอื่นเพิ่มขึ้น</t>
  </si>
  <si>
    <t>เงินสดจ่ายจากการดำเนินงาน</t>
  </si>
  <si>
    <t>เงินกู้ยืมระยะสั้นจากกิจการที่เกี่ยวข้องกันเพิ่มขึ้น</t>
  </si>
  <si>
    <t>4, 6</t>
  </si>
  <si>
    <t>4, 7</t>
  </si>
  <si>
    <t>ส่วนเกิน (ส่วนต่ำ)</t>
  </si>
  <si>
    <r>
      <rPr>
        <i/>
        <sz val="14"/>
        <color theme="1"/>
        <rFont val="Angsana New"/>
        <family val="1"/>
      </rPr>
      <t>4,</t>
    </r>
    <r>
      <rPr>
        <i/>
        <sz val="14"/>
        <color rgb="FFFF0000"/>
        <rFont val="Angsana New"/>
        <family val="1"/>
      </rPr>
      <t xml:space="preserve"> </t>
    </r>
    <r>
      <rPr>
        <i/>
        <sz val="14"/>
        <rFont val="Angsana New"/>
        <family val="1"/>
      </rPr>
      <t>15</t>
    </r>
  </si>
  <si>
    <t>4, 15</t>
  </si>
  <si>
    <t>ขาดทุนจากการตัดจำหน่ายภาษีเงินได้ถูกหัก ณ ที่จ่าย</t>
  </si>
  <si>
    <t>ขาดทุน (กำไร) ที่ยังไม่เกิดขึ้นจากอัตราแลกเปลี่ยน</t>
  </si>
  <si>
    <t xml:space="preserve">ลูกหนี้การค้าและลูกหนี้หมุนเวียนอื่น 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</si>
  <si>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</si>
  <si>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</si>
  <si>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เงินสดสุทธิใช้ไปในกิจกรรมดำเนินงาน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</si>
  <si>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</si>
  <si>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</si>
  <si>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เงินมัดจำรับเพื่อขายเงินลงทุน</t>
  </si>
  <si>
    <t>เงินมัดจำรับจากบริษัทย่อยเพื่อการลงทุนในธุรกิจอสังหาริมทรัพย์</t>
  </si>
  <si>
    <t>ณ วันที่ 30 มิถุนายน 2567</t>
  </si>
  <si>
    <t>สำหรับงวดสามเดือนสิ้นสุดวันที่ 30 มิถุนายน 2567</t>
  </si>
  <si>
    <t>ยอดคงเหลือ ณ วันที่ 30 มิถุนายน 2567</t>
  </si>
  <si>
    <t>ยอดคงเหลือ ณ วันที่ 30 มิถุนายน 2566</t>
  </si>
  <si>
    <t>ขาดทุนจากการตัดจำหน่ายทรัพย์สิน</t>
  </si>
  <si>
    <t>ขาดทุนจากการขายอสังหาริมทรัพย์เพื่อการลงทุน</t>
  </si>
  <si>
    <t>สำหรับงวดหกเดือนสิ้นสุดวันที่ 30 มิถุนายน 2567</t>
  </si>
  <si>
    <t>เงินจ่ายล่วงหน้าสำหรับการจัดหาแหล่งเงินทุน</t>
  </si>
  <si>
    <t>เงินสดรับจากการจำหน่ายอสังหาริมทรัพย์เพื่อการลงทุน</t>
  </si>
  <si>
    <t>รายได้จากการให้บริการ</t>
  </si>
  <si>
    <t>ต้นทุนการให้บริการ</t>
  </si>
  <si>
    <t>กำไร (ขาดทุน) จากการวัดมูลค่าเงินลงทุนในตราสารทุนด้วยมูลค่ายุติธรรม</t>
  </si>
  <si>
    <t>ผ่านกำไร (ขาดทุน) เบ็ดเสร็จอื่น - สุทธิจากภาษี</t>
  </si>
  <si>
    <t>3 M</t>
  </si>
  <si>
    <t>Conso</t>
  </si>
  <si>
    <t>Sparate</t>
  </si>
  <si>
    <t xml:space="preserve">ทุนจดทะเบียน -  4,153,504,445 หุ้น ในปี 2567 และ 4,278,341,745 หุ้น  </t>
  </si>
  <si>
    <t>ในปี 2566 มูลค่าหุ้นละ 1 บาท</t>
  </si>
  <si>
    <t>ลูกหนี้ตามสัญญาเช่าเงินทุนส่วนที่ถึงกำหนดชำระภายในหนึ่งปี</t>
  </si>
  <si>
    <t>ลูกหนี้ตามสัญญาเช่าเงินทุน - สุทธิจากส่วนที่ถึงกำหนดชำระภายในหนึ่งปี</t>
  </si>
  <si>
    <t>เงินกู้ยืมระยะยาวจากกิจการที่เกี่ยวข้องกันส่วนที่ถึงกำหนดชำระภายในหนึ่งปี</t>
  </si>
  <si>
    <t>เงินกู้ยืมระยะยาวจากกิจการที่เกี่ยวข้องกัน - สุทธิจากส่วนที่ถึงกำหนด</t>
  </si>
  <si>
    <t>ชำระภายในหนึ่งปี</t>
  </si>
  <si>
    <t>ขาดทุนจากกิจกรรมดำเนินงาน</t>
  </si>
  <si>
    <t>กำไรจากการได้มาซึ่งสินทรัพย์สิทธิการใช้</t>
  </si>
  <si>
    <t>4, 9</t>
  </si>
  <si>
    <t>4, 6, 9</t>
  </si>
  <si>
    <t>เงินสดรับจากลูกหนี้ตามสัญญาเช่าเงินทุน</t>
  </si>
  <si>
    <t>เงินกู้ยืมระยะยาวจากกิจการที่เกี่ยวข้องกันเพิ่มขึ้น</t>
  </si>
  <si>
    <t>4, 20</t>
  </si>
  <si>
    <t xml:space="preserve">เงินให้กู้ยืมระยะสั้นแก่กิจการที่เกี่ยวข้องกันลดลง (เพิ่มขึ้น) </t>
  </si>
  <si>
    <t>ประมาณการหนี้สินไม่หมุนเวียนสำหรับผลประโยชน์พนักงาน</t>
  </si>
  <si>
    <t>เงินกู้ยืมระยะสั้นและดอกเบี้ยค้างจ่ายจากบุคคลอื่น</t>
  </si>
  <si>
    <t>เงินกู้ยืมระยะสั้นจากบุคคลอื่นลดลง</t>
  </si>
  <si>
    <t>เงินจ่ายล่วงหน้าโครงการพัฒนาอสังหาริมทรัพย์เพื่อขาย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</si>
</sst>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$&quot;#,##0_);\(&quot;$&quot;#,##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#,##0.0_);[Red]\(#,##0.0\)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#,##0.00;[Red]\(#,##0.00\)"/>
    <numFmt numFmtId="175" formatCode="_(* #,##0_);[Red]_(* \(#,##0\);_(* &quot;-&quot;_);_(@_)"/>
    <numFmt numFmtId="176" formatCode="&quot;วันที่&quot;\ ว\ ดดดด\ ปปปป"/>
    <numFmt numFmtId="177" formatCode="d\ ดดด\ bb"/>
    <numFmt numFmtId="178" formatCode="ว\ ดดด\ ปป"/>
    <numFmt numFmtId="179" formatCode=";;;"/>
    <numFmt numFmtId="180" formatCode="[$-107041E]d\ mmmm\ yyyy;@"/>
    <numFmt numFmtId="181" formatCode="#,##0.0;[Red]\-#,##0.0"/>
    <numFmt numFmtId="182" formatCode="_(* #,##0_);_(* \(#,##0\);_(* &quot;-&quot;??_);_(@_)"/>
    <numFmt numFmtId="183" formatCode="_(* #,##0.000_);_(* \(#,##0.000\);_(* &quot;-&quot;??_);_(@_)"/>
  </numFmts>
  <fonts count="62"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2"/>
      <name val="Times New Roman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Arial"/>
      <family val="2"/>
    </font>
    <font>
      <sz val="10"/>
      <name val="Helv"/>
      <charset val="222"/>
    </font>
    <font>
      <sz val="10"/>
      <name val="Tms Rmn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14"/>
      <name val="Cordia New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pFont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20"/>
      <name val="Cordia New"/>
      <family val="2"/>
    </font>
    <font>
      <sz val="12"/>
      <name val="นูลมรผ"/>
      <charset val="222"/>
    </font>
    <font>
      <sz val="12"/>
      <name val="新細明體"/>
      <charset val="136"/>
    </font>
    <font>
      <u/>
      <sz val="14"/>
      <name val="Angsana New"/>
      <family val="1"/>
    </font>
    <font>
      <i/>
      <sz val="14"/>
      <name val="Angsana New"/>
      <family val="1"/>
    </font>
    <font>
      <sz val="10"/>
      <color indexed="8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4"/>
      <color indexed="8"/>
      <name val="Angsana New"/>
      <family val="1"/>
    </font>
    <font>
      <b/>
      <sz val="15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color rgb="FFFF0000"/>
      <name val="Angsana New"/>
      <family val="1"/>
    </font>
    <font>
      <i/>
      <sz val="14"/>
      <color rgb="FFFF0000"/>
      <name val="Angsana New"/>
      <family val="1"/>
    </font>
    <font>
      <i/>
      <sz val="14"/>
      <color theme="1"/>
      <name val="Angsana New"/>
      <family val="1"/>
    </font>
    <font>
      <sz val="14"/>
      <name val="Angsana New"/>
      <family val="1"/>
      <charset val="222"/>
    </font>
    <font>
      <sz val="14"/>
      <color theme="1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5">
    <xf numFmtId="0" fontId="0" fillId="0" borderId="0"/>
    <xf numFmtId="0" fontId="7" fillId="0" borderId="0"/>
    <xf numFmtId="9" fontId="8" fillId="0" borderId="0"/>
    <xf numFmtId="43" fontId="9" fillId="0" borderId="0" applyFont="0" applyBorder="0" applyAlignment="0"/>
    <xf numFmtId="43" fontId="3" fillId="0" borderId="0" applyFont="0" applyFill="0" applyBorder="0" applyAlignment="0" applyProtection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169" fontId="12" fillId="0" borderId="0" applyFill="0" applyBorder="0" applyAlignment="0" applyProtection="0"/>
    <xf numFmtId="40" fontId="12" fillId="0" borderId="0" applyFill="0" applyBorder="0" applyAlignment="0" applyProtection="0"/>
    <xf numFmtId="175" fontId="4" fillId="2" borderId="0" applyFill="0" applyBorder="0" applyAlignment="0">
      <alignment vertical="top"/>
    </xf>
    <xf numFmtId="176" fontId="4" fillId="0" borderId="0" applyFill="0" applyBorder="0" applyAlignment="0" applyProtection="0"/>
    <xf numFmtId="43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55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173" fontId="13" fillId="0" borderId="0"/>
    <xf numFmtId="173" fontId="8" fillId="0" borderId="0"/>
    <xf numFmtId="0" fontId="14" fillId="0" borderId="0">
      <alignment horizontal="left"/>
    </xf>
    <xf numFmtId="0" fontId="15" fillId="0" borderId="0"/>
    <xf numFmtId="0" fontId="16" fillId="0" borderId="0">
      <alignment horizontal="left"/>
    </xf>
    <xf numFmtId="177" fontId="4" fillId="2" borderId="1" applyFill="0" applyBorder="0" applyAlignment="0">
      <alignment horizontal="right"/>
    </xf>
    <xf numFmtId="171" fontId="13" fillId="0" borderId="0"/>
    <xf numFmtId="171" fontId="8" fillId="0" borderId="0"/>
    <xf numFmtId="170" fontId="13" fillId="0" borderId="0"/>
    <xf numFmtId="170" fontId="8" fillId="0" borderId="0"/>
    <xf numFmtId="0" fontId="17" fillId="0" borderId="0" applyNumberFormat="0" applyFill="0" applyBorder="0" applyAlignment="0" applyProtection="0"/>
    <xf numFmtId="0" fontId="18" fillId="0" borderId="0" applyFont="0" applyFill="0" applyBorder="0" applyAlignment="0" applyProtection="0"/>
    <xf numFmtId="0" fontId="19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2" fillId="0" borderId="0">
      <alignment horizontal="left"/>
    </xf>
    <xf numFmtId="38" fontId="23" fillId="3" borderId="0" applyNumberFormat="0" applyBorder="0" applyAlignment="0" applyProtection="0"/>
    <xf numFmtId="0" fontId="24" fillId="0" borderId="0">
      <alignment horizontal="left"/>
    </xf>
    <xf numFmtId="0" fontId="24" fillId="0" borderId="0">
      <alignment horizontal="left"/>
    </xf>
    <xf numFmtId="0" fontId="25" fillId="0" borderId="0">
      <alignment horizontal="left"/>
    </xf>
    <xf numFmtId="0" fontId="26" fillId="0" borderId="2" applyNumberFormat="0" applyAlignment="0" applyProtection="0">
      <alignment horizontal="left" vertical="center"/>
    </xf>
    <xf numFmtId="0" fontId="26" fillId="0" borderId="3">
      <alignment horizontal="left" vertical="center"/>
    </xf>
    <xf numFmtId="0" fontId="28" fillId="0" borderId="0">
      <alignment horizontal="left"/>
    </xf>
    <xf numFmtId="0" fontId="27" fillId="0" borderId="4">
      <alignment horizontal="left" vertical="top"/>
    </xf>
    <xf numFmtId="0" fontId="29" fillId="0" borderId="0">
      <alignment horizontal="left"/>
    </xf>
    <xf numFmtId="0" fontId="30" fillId="0" borderId="4">
      <alignment horizontal="left" vertical="top"/>
    </xf>
    <xf numFmtId="0" fontId="31" fillId="0" borderId="0">
      <alignment horizontal="left"/>
    </xf>
    <xf numFmtId="179" fontId="12" fillId="0" borderId="0" applyFill="0" applyBorder="0" applyAlignment="0" applyProtection="0"/>
    <xf numFmtId="10" fontId="23" fillId="4" borderId="5" applyNumberFormat="0" applyBorder="0" applyAlignment="0" applyProtection="0"/>
    <xf numFmtId="37" fontId="32" fillId="0" borderId="0"/>
    <xf numFmtId="172" fontId="33" fillId="0" borderId="0"/>
    <xf numFmtId="0" fontId="51" fillId="0" borderId="0"/>
    <xf numFmtId="0" fontId="4" fillId="0" borderId="0"/>
    <xf numFmtId="0" fontId="8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10" fillId="0" borderId="0"/>
    <xf numFmtId="0" fontId="56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5" fillId="0" borderId="0"/>
    <xf numFmtId="0" fontId="36" fillId="0" borderId="0">
      <alignment horizontal="left"/>
    </xf>
    <xf numFmtId="178" fontId="4" fillId="2" borderId="0" applyFill="0" applyBorder="0" applyAlignment="0" applyProtection="0">
      <protection locked="0"/>
    </xf>
    <xf numFmtId="166" fontId="4" fillId="2" borderId="0" applyFill="0" applyBorder="0" applyAlignment="0" applyProtection="0">
      <alignment vertical="top"/>
    </xf>
    <xf numFmtId="174" fontId="4" fillId="0" borderId="0" applyFill="0" applyBorder="0" applyAlignment="0" applyProtection="0"/>
    <xf numFmtId="10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0" fillId="0" borderId="0" applyFont="0" applyFill="0" applyBorder="0" applyAlignment="0" applyProtection="0"/>
    <xf numFmtId="37" fontId="7" fillId="0" borderId="0"/>
    <xf numFmtId="1" fontId="10" fillId="0" borderId="6" applyNumberFormat="0" applyFill="0" applyAlignment="0" applyProtection="0">
      <alignment horizontal="center" vertical="center"/>
    </xf>
    <xf numFmtId="0" fontId="20" fillId="0" borderId="7">
      <alignment vertical="center"/>
    </xf>
    <xf numFmtId="3" fontId="37" fillId="5" borderId="5">
      <alignment horizontal="left" vertical="top" wrapText="1"/>
      <protection locked="0"/>
    </xf>
    <xf numFmtId="0" fontId="38" fillId="0" borderId="0">
      <alignment horizontal="left"/>
    </xf>
    <xf numFmtId="0" fontId="21" fillId="0" borderId="0">
      <alignment horizontal="left"/>
    </xf>
    <xf numFmtId="0" fontId="29" fillId="0" borderId="0"/>
    <xf numFmtId="0" fontId="28" fillId="0" borderId="0"/>
    <xf numFmtId="0" fontId="21" fillId="0" borderId="0"/>
    <xf numFmtId="0" fontId="39" fillId="0" borderId="0" applyNumberFormat="0" applyFill="0" applyBorder="0" applyAlignment="0" applyProtection="0"/>
    <xf numFmtId="0" fontId="40" fillId="0" borderId="0"/>
    <xf numFmtId="0" fontId="40" fillId="0" borderId="0"/>
    <xf numFmtId="0" fontId="41" fillId="0" borderId="0"/>
    <xf numFmtId="0" fontId="41" fillId="0" borderId="0"/>
    <xf numFmtId="0" fontId="40" fillId="0" borderId="0"/>
    <xf numFmtId="0" fontId="40" fillId="0" borderId="0"/>
    <xf numFmtId="0" fontId="41" fillId="0" borderId="0"/>
    <xf numFmtId="0" fontId="40" fillId="0" borderId="0"/>
    <xf numFmtId="0" fontId="43" fillId="0" borderId="0"/>
    <xf numFmtId="16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167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9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/>
    <xf numFmtId="0" fontId="47" fillId="0" borderId="0"/>
    <xf numFmtId="165" fontId="9" fillId="0" borderId="0" applyFont="0" applyBorder="0" applyAlignment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9" fillId="0" borderId="0" applyFont="0" applyBorder="0" applyAlignment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53">
    <xf numFmtId="0" fontId="0" fillId="0" borderId="0" xfId="0"/>
    <xf numFmtId="0" fontId="5" fillId="0" borderId="8" xfId="0" applyFont="1" applyBorder="1" applyAlignment="1">
      <alignment horizontal="center" vertical="center"/>
    </xf>
    <xf numFmtId="0" fontId="5" fillId="0" borderId="8" xfId="65" applyFont="1" applyBorder="1" applyAlignment="1">
      <alignment horizontal="center" vertical="center"/>
    </xf>
    <xf numFmtId="0" fontId="6" fillId="0" borderId="0" xfId="65" applyFont="1" applyAlignment="1">
      <alignment vertical="center"/>
    </xf>
    <xf numFmtId="0" fontId="5" fillId="0" borderId="0" xfId="65" applyFont="1" applyAlignment="1">
      <alignment vertical="center"/>
    </xf>
    <xf numFmtId="41" fontId="5" fillId="0" borderId="0" xfId="65" applyNumberFormat="1" applyFont="1" applyAlignment="1">
      <alignment vertical="center"/>
    </xf>
    <xf numFmtId="38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37" fontId="6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0" fontId="48" fillId="0" borderId="0" xfId="0" applyFont="1" applyAlignment="1">
      <alignment horizontal="center" vertical="center"/>
    </xf>
    <xf numFmtId="38" fontId="6" fillId="0" borderId="0" xfId="67" applyNumberFormat="1" applyFont="1" applyAlignment="1">
      <alignment vertical="center"/>
    </xf>
    <xf numFmtId="38" fontId="6" fillId="0" borderId="0" xfId="0" applyNumberFormat="1" applyFont="1" applyAlignment="1">
      <alignment horizontal="center" vertical="center"/>
    </xf>
    <xf numFmtId="41" fontId="5" fillId="0" borderId="0" xfId="67" applyNumberFormat="1" applyFont="1" applyAlignment="1">
      <alignment vertical="center"/>
    </xf>
    <xf numFmtId="38" fontId="5" fillId="0" borderId="0" xfId="67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38" fontId="49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41" fontId="5" fillId="0" borderId="0" xfId="67" applyNumberFormat="1" applyFont="1" applyAlignment="1">
      <alignment horizontal="center" vertical="center"/>
    </xf>
    <xf numFmtId="41" fontId="5" fillId="0" borderId="9" xfId="67" applyNumberFormat="1" applyFont="1" applyBorder="1" applyAlignment="1">
      <alignment vertical="center"/>
    </xf>
    <xf numFmtId="37" fontId="5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vertical="center"/>
    </xf>
    <xf numFmtId="41" fontId="5" fillId="0" borderId="3" xfId="0" applyNumberFormat="1" applyFont="1" applyBorder="1" applyAlignment="1">
      <alignment vertical="center"/>
    </xf>
    <xf numFmtId="41" fontId="5" fillId="0" borderId="8" xfId="0" applyNumberFormat="1" applyFont="1" applyBorder="1" applyAlignment="1">
      <alignment vertical="center"/>
    </xf>
    <xf numFmtId="41" fontId="5" fillId="0" borderId="10" xfId="0" applyNumberFormat="1" applyFont="1" applyBorder="1" applyAlignment="1">
      <alignment vertical="center"/>
    </xf>
    <xf numFmtId="41" fontId="5" fillId="0" borderId="1" xfId="0" applyNumberFormat="1" applyFont="1" applyBorder="1" applyAlignment="1">
      <alignment vertical="center"/>
    </xf>
    <xf numFmtId="41" fontId="5" fillId="0" borderId="9" xfId="0" applyNumberFormat="1" applyFont="1" applyBorder="1" applyAlignment="1">
      <alignment vertical="center"/>
    </xf>
    <xf numFmtId="37" fontId="6" fillId="0" borderId="0" xfId="67" applyNumberFormat="1" applyFont="1" applyAlignment="1">
      <alignment vertical="center"/>
    </xf>
    <xf numFmtId="0" fontId="6" fillId="0" borderId="0" xfId="67" applyFont="1" applyAlignment="1">
      <alignment vertical="center"/>
    </xf>
    <xf numFmtId="0" fontId="5" fillId="0" borderId="0" xfId="65" applyFont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41" fontId="5" fillId="0" borderId="8" xfId="0" applyNumberFormat="1" applyFont="1" applyBorder="1" applyAlignment="1">
      <alignment horizontal="center" vertical="center"/>
    </xf>
    <xf numFmtId="38" fontId="5" fillId="0" borderId="8" xfId="0" applyNumberFormat="1" applyFont="1" applyBorder="1" applyAlignment="1">
      <alignment horizontal="center" vertical="center"/>
    </xf>
    <xf numFmtId="38" fontId="5" fillId="0" borderId="0" xfId="0" applyNumberFormat="1" applyFont="1"/>
    <xf numFmtId="37" fontId="5" fillId="0" borderId="8" xfId="0" applyNumberFormat="1" applyFont="1" applyBorder="1" applyAlignment="1">
      <alignment horizontal="center" vertical="center"/>
    </xf>
    <xf numFmtId="37" fontId="5" fillId="0" borderId="8" xfId="0" applyNumberFormat="1" applyFont="1" applyBorder="1" applyAlignment="1">
      <alignment horizontal="right" vertical="center"/>
    </xf>
    <xf numFmtId="0" fontId="5" fillId="0" borderId="0" xfId="0" applyFont="1"/>
    <xf numFmtId="41" fontId="5" fillId="0" borderId="10" xfId="67" applyNumberFormat="1" applyFont="1" applyBorder="1" applyAlignment="1">
      <alignment vertical="center"/>
    </xf>
    <xf numFmtId="41" fontId="5" fillId="0" borderId="3" xfId="67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8" xfId="0" applyFont="1" applyBorder="1" applyAlignment="1">
      <alignment horizontal="center"/>
    </xf>
    <xf numFmtId="0" fontId="6" fillId="0" borderId="0" xfId="55" applyFont="1"/>
    <xf numFmtId="180" fontId="5" fillId="0" borderId="0" xfId="58" applyNumberFormat="1" applyFont="1" applyAlignment="1">
      <alignment horizontal="center" vertical="center"/>
    </xf>
    <xf numFmtId="182" fontId="5" fillId="0" borderId="0" xfId="4" applyNumberFormat="1" applyFont="1" applyFill="1" applyBorder="1" applyAlignment="1">
      <alignment vertical="center"/>
    </xf>
    <xf numFmtId="182" fontId="5" fillId="0" borderId="0" xfId="4" applyNumberFormat="1" applyFont="1" applyFill="1" applyAlignment="1">
      <alignment horizontal="center" vertical="center"/>
    </xf>
    <xf numFmtId="182" fontId="5" fillId="0" borderId="0" xfId="4" applyNumberFormat="1" applyFont="1" applyFill="1" applyAlignment="1">
      <alignment vertical="center"/>
    </xf>
    <xf numFmtId="182" fontId="5" fillId="0" borderId="1" xfId="4" applyNumberFormat="1" applyFont="1" applyFill="1" applyBorder="1" applyAlignment="1">
      <alignment vertical="center"/>
    </xf>
    <xf numFmtId="182" fontId="5" fillId="0" borderId="0" xfId="4" applyNumberFormat="1" applyFont="1" applyFill="1" applyBorder="1" applyAlignment="1">
      <alignment horizontal="right" vertical="center"/>
    </xf>
    <xf numFmtId="182" fontId="5" fillId="0" borderId="0" xfId="4" applyNumberFormat="1" applyFont="1" applyFill="1" applyBorder="1" applyAlignment="1">
      <alignment horizontal="center" vertical="center"/>
    </xf>
    <xf numFmtId="38" fontId="52" fillId="0" borderId="0" xfId="0" applyNumberFormat="1" applyFont="1" applyAlignment="1">
      <alignment vertical="center"/>
    </xf>
    <xf numFmtId="182" fontId="5" fillId="0" borderId="3" xfId="4" applyNumberFormat="1" applyFont="1" applyFill="1" applyBorder="1" applyAlignment="1">
      <alignment horizontal="center" vertical="center"/>
    </xf>
    <xf numFmtId="41" fontId="5" fillId="0" borderId="0" xfId="67" applyNumberFormat="1" applyFont="1" applyAlignment="1">
      <alignment horizontal="right" vertical="center"/>
    </xf>
    <xf numFmtId="0" fontId="5" fillId="0" borderId="3" xfId="0" applyFont="1" applyBorder="1" applyAlignment="1">
      <alignment horizontal="center" vertical="center" wrapText="1"/>
    </xf>
    <xf numFmtId="180" fontId="5" fillId="0" borderId="8" xfId="58" applyNumberFormat="1" applyFont="1" applyBorder="1" applyAlignment="1">
      <alignment horizontal="center" vertical="center"/>
    </xf>
    <xf numFmtId="0" fontId="52" fillId="0" borderId="0" xfId="0" applyFont="1" applyAlignment="1">
      <alignment vertical="center"/>
    </xf>
    <xf numFmtId="38" fontId="9" fillId="0" borderId="0" xfId="0" applyNumberFormat="1" applyFont="1" applyAlignment="1">
      <alignment vertical="center"/>
    </xf>
    <xf numFmtId="38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182" fontId="5" fillId="0" borderId="0" xfId="4" applyNumberFormat="1" applyFont="1" applyFill="1" applyBorder="1" applyAlignment="1">
      <alignment horizontal="center"/>
    </xf>
    <xf numFmtId="0" fontId="6" fillId="0" borderId="0" xfId="66" applyFont="1"/>
    <xf numFmtId="182" fontId="57" fillId="0" borderId="0" xfId="65" applyNumberFormat="1" applyFont="1" applyAlignment="1">
      <alignment vertical="center"/>
    </xf>
    <xf numFmtId="0" fontId="6" fillId="0" borderId="0" xfId="0" applyFont="1"/>
    <xf numFmtId="43" fontId="5" fillId="0" borderId="0" xfId="4" applyFont="1" applyFill="1" applyAlignment="1">
      <alignment horizontal="center" vertical="center"/>
    </xf>
    <xf numFmtId="182" fontId="5" fillId="0" borderId="8" xfId="4" applyNumberFormat="1" applyFont="1" applyFill="1" applyBorder="1" applyAlignment="1">
      <alignment vertical="center"/>
    </xf>
    <xf numFmtId="43" fontId="5" fillId="0" borderId="0" xfId="4" applyFont="1" applyFill="1" applyBorder="1" applyAlignment="1">
      <alignment horizontal="center" vertical="center"/>
    </xf>
    <xf numFmtId="182" fontId="5" fillId="0" borderId="10" xfId="4" applyNumberFormat="1" applyFont="1" applyFill="1" applyBorder="1" applyAlignment="1">
      <alignment vertical="center"/>
    </xf>
    <xf numFmtId="169" fontId="49" fillId="0" borderId="0" xfId="0" applyNumberFormat="1" applyFont="1" applyAlignment="1">
      <alignment horizontal="center" vertical="center"/>
    </xf>
    <xf numFmtId="182" fontId="5" fillId="0" borderId="0" xfId="0" applyNumberFormat="1" applyFont="1" applyAlignment="1">
      <alignment vertical="center"/>
    </xf>
    <xf numFmtId="38" fontId="5" fillId="0" borderId="0" xfId="0" quotePrefix="1" applyNumberFormat="1" applyFont="1" applyAlignment="1">
      <alignment vertical="center"/>
    </xf>
    <xf numFmtId="41" fontId="5" fillId="0" borderId="10" xfId="0" applyNumberFormat="1" applyFont="1" applyBorder="1" applyAlignment="1">
      <alignment horizontal="center" vertical="center"/>
    </xf>
    <xf numFmtId="182" fontId="5" fillId="0" borderId="9" xfId="4" applyNumberFormat="1" applyFont="1" applyFill="1" applyBorder="1" applyAlignment="1">
      <alignment vertical="center"/>
    </xf>
    <xf numFmtId="0" fontId="53" fillId="0" borderId="0" xfId="0" applyFont="1"/>
    <xf numFmtId="41" fontId="5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vertical="center"/>
    </xf>
    <xf numFmtId="182" fontId="5" fillId="0" borderId="0" xfId="65" applyNumberFormat="1" applyFont="1" applyAlignment="1">
      <alignment vertical="center"/>
    </xf>
    <xf numFmtId="183" fontId="5" fillId="0" borderId="9" xfId="4" applyNumberFormat="1" applyFont="1" applyFill="1" applyBorder="1" applyAlignment="1">
      <alignment vertical="center"/>
    </xf>
    <xf numFmtId="39" fontId="5" fillId="0" borderId="0" xfId="0" applyNumberFormat="1" applyFont="1" applyAlignment="1">
      <alignment vertical="center"/>
    </xf>
    <xf numFmtId="183" fontId="5" fillId="0" borderId="0" xfId="0" applyNumberFormat="1" applyFont="1" applyAlignment="1">
      <alignment vertical="center"/>
    </xf>
    <xf numFmtId="41" fontId="5" fillId="0" borderId="8" xfId="67" applyNumberFormat="1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182" fontId="5" fillId="0" borderId="3" xfId="4" applyNumberFormat="1" applyFont="1" applyFill="1" applyBorder="1" applyAlignment="1">
      <alignment vertical="center"/>
    </xf>
    <xf numFmtId="38" fontId="54" fillId="0" borderId="0" xfId="0" applyNumberFormat="1" applyFont="1" applyAlignment="1">
      <alignment vertical="center"/>
    </xf>
    <xf numFmtId="0" fontId="51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65" applyFont="1" applyAlignment="1">
      <alignment horizontal="right" vertical="center"/>
    </xf>
    <xf numFmtId="38" fontId="54" fillId="0" borderId="0" xfId="67" applyNumberFormat="1" applyFont="1" applyAlignment="1">
      <alignment vertical="center"/>
    </xf>
    <xf numFmtId="43" fontId="5" fillId="0" borderId="0" xfId="4" applyFont="1" applyFill="1"/>
    <xf numFmtId="43" fontId="5" fillId="0" borderId="0" xfId="4" applyFont="1" applyFill="1" applyBorder="1"/>
    <xf numFmtId="41" fontId="5" fillId="0" borderId="0" xfId="4" applyNumberFormat="1" applyFont="1" applyFill="1"/>
    <xf numFmtId="41" fontId="5" fillId="0" borderId="0" xfId="0" applyNumberFormat="1" applyFont="1"/>
    <xf numFmtId="0" fontId="54" fillId="0" borderId="0" xfId="0" applyFont="1" applyAlignment="1">
      <alignment vertical="center"/>
    </xf>
    <xf numFmtId="37" fontId="54" fillId="0" borderId="0" xfId="0" applyNumberFormat="1" applyFont="1" applyAlignment="1">
      <alignment vertical="center"/>
    </xf>
    <xf numFmtId="182" fontId="5" fillId="0" borderId="8" xfId="4" applyNumberFormat="1" applyFont="1" applyFill="1" applyBorder="1" applyAlignment="1">
      <alignment horizontal="center" vertical="center"/>
    </xf>
    <xf numFmtId="182" fontId="5" fillId="0" borderId="0" xfId="4" applyNumberFormat="1" applyFont="1" applyFill="1"/>
    <xf numFmtId="182" fontId="5" fillId="0" borderId="1" xfId="4" applyNumberFormat="1" applyFont="1" applyFill="1" applyBorder="1" applyAlignment="1">
      <alignment horizontal="center" vertical="center"/>
    </xf>
    <xf numFmtId="182" fontId="5" fillId="0" borderId="0" xfId="65" applyNumberFormat="1" applyFont="1" applyAlignment="1">
      <alignment horizontal="center" vertical="center"/>
    </xf>
    <xf numFmtId="0" fontId="48" fillId="0" borderId="10" xfId="0" applyFont="1" applyBorder="1" applyAlignment="1">
      <alignment horizontal="center" vertical="center"/>
    </xf>
    <xf numFmtId="38" fontId="5" fillId="0" borderId="0" xfId="0" applyNumberFormat="1" applyFont="1" applyAlignment="1">
      <alignment horizontal="center"/>
    </xf>
    <xf numFmtId="43" fontId="6" fillId="0" borderId="0" xfId="4" applyFont="1" applyFill="1" applyAlignment="1">
      <alignment vertical="center"/>
    </xf>
    <xf numFmtId="38" fontId="5" fillId="0" borderId="0" xfId="0" applyNumberFormat="1" applyFont="1" applyAlignment="1">
      <alignment horizontal="right"/>
    </xf>
    <xf numFmtId="0" fontId="49" fillId="0" borderId="0" xfId="65" applyFont="1" applyAlignment="1">
      <alignment horizontal="center" vertical="center"/>
    </xf>
    <xf numFmtId="182" fontId="5" fillId="0" borderId="10" xfId="4" applyNumberFormat="1" applyFont="1" applyFill="1" applyBorder="1" applyAlignment="1">
      <alignment horizontal="center" vertical="center"/>
    </xf>
    <xf numFmtId="41" fontId="5" fillId="0" borderId="9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38" fontId="5" fillId="0" borderId="8" xfId="0" applyNumberFormat="1" applyFont="1" applyBorder="1" applyAlignment="1">
      <alignment vertical="center"/>
    </xf>
    <xf numFmtId="37" fontId="5" fillId="0" borderId="8" xfId="0" applyNumberFormat="1" applyFont="1" applyBorder="1" applyAlignment="1">
      <alignment vertical="center"/>
    </xf>
    <xf numFmtId="38" fontId="5" fillId="0" borderId="0" xfId="67" quotePrefix="1" applyNumberFormat="1" applyFont="1" applyAlignment="1">
      <alignment vertical="center"/>
    </xf>
    <xf numFmtId="182" fontId="5" fillId="0" borderId="0" xfId="4" applyNumberFormat="1" applyFont="1" applyAlignment="1">
      <alignment horizontal="center" vertical="center"/>
    </xf>
    <xf numFmtId="181" fontId="49" fillId="6" borderId="0" xfId="0" applyNumberFormat="1" applyFont="1" applyFill="1" applyAlignment="1">
      <alignment horizontal="center" vertical="center"/>
    </xf>
    <xf numFmtId="181" fontId="49" fillId="0" borderId="0" xfId="0" applyNumberFormat="1" applyFont="1" applyAlignment="1">
      <alignment horizontal="center" vertical="center"/>
    </xf>
    <xf numFmtId="38" fontId="49" fillId="0" borderId="0" xfId="0" quotePrefix="1" applyNumberFormat="1" applyFont="1" applyAlignment="1">
      <alignment horizontal="center" vertical="center"/>
    </xf>
    <xf numFmtId="181" fontId="59" fillId="0" borderId="0" xfId="0" quotePrefix="1" applyNumberFormat="1" applyFont="1" applyAlignment="1">
      <alignment horizontal="center" vertical="center"/>
    </xf>
    <xf numFmtId="38" fontId="60" fillId="0" borderId="0" xfId="0" applyNumberFormat="1" applyFont="1" applyAlignment="1">
      <alignment vertical="center"/>
    </xf>
    <xf numFmtId="41" fontId="5" fillId="0" borderId="3" xfId="0" applyNumberFormat="1" applyFont="1" applyBorder="1" applyAlignment="1">
      <alignment horizontal="center" vertical="center"/>
    </xf>
    <xf numFmtId="41" fontId="5" fillId="0" borderId="1" xfId="0" applyNumberFormat="1" applyFont="1" applyBorder="1" applyAlignment="1">
      <alignment horizontal="center" vertical="center"/>
    </xf>
    <xf numFmtId="43" fontId="9" fillId="0" borderId="0" xfId="4" applyFont="1" applyAlignment="1">
      <alignment vertical="center"/>
    </xf>
    <xf numFmtId="43" fontId="5" fillId="0" borderId="0" xfId="4" applyFont="1" applyAlignment="1">
      <alignment vertical="center"/>
    </xf>
    <xf numFmtId="38" fontId="5" fillId="6" borderId="0" xfId="0" applyNumberFormat="1" applyFont="1" applyFill="1" applyAlignment="1">
      <alignment vertical="center"/>
    </xf>
    <xf numFmtId="43" fontId="5" fillId="6" borderId="0" xfId="4" applyFont="1" applyFill="1" applyAlignment="1">
      <alignment vertical="center"/>
    </xf>
    <xf numFmtId="182" fontId="61" fillId="0" borderId="0" xfId="4" applyNumberFormat="1" applyFont="1" applyFill="1" applyBorder="1" applyAlignment="1"/>
    <xf numFmtId="38" fontId="9" fillId="0" borderId="0" xfId="0" applyNumberFormat="1" applyFont="1"/>
    <xf numFmtId="43" fontId="9" fillId="0" borderId="0" xfId="4" applyFont="1"/>
    <xf numFmtId="43" fontId="5" fillId="6" borderId="5" xfId="4" applyFont="1" applyFill="1" applyBorder="1" applyAlignment="1">
      <alignment horizontal="center" vertical="center"/>
    </xf>
    <xf numFmtId="43" fontId="5" fillId="7" borderId="0" xfId="4" applyFont="1" applyFill="1" applyAlignment="1">
      <alignment vertical="center"/>
    </xf>
    <xf numFmtId="182" fontId="5" fillId="7" borderId="8" xfId="4" applyNumberFormat="1" applyFont="1" applyFill="1" applyBorder="1" applyAlignment="1">
      <alignment vertical="center"/>
    </xf>
    <xf numFmtId="182" fontId="5" fillId="7" borderId="3" xfId="4" applyNumberFormat="1" applyFont="1" applyFill="1" applyBorder="1" applyAlignment="1">
      <alignment vertical="center"/>
    </xf>
    <xf numFmtId="182" fontId="5" fillId="7" borderId="0" xfId="4" applyNumberFormat="1" applyFont="1" applyFill="1" applyBorder="1" applyAlignment="1">
      <alignment vertical="center"/>
    </xf>
    <xf numFmtId="182" fontId="5" fillId="7" borderId="0" xfId="4" applyNumberFormat="1" applyFont="1" applyFill="1" applyBorder="1" applyAlignment="1">
      <alignment horizontal="center" vertical="center"/>
    </xf>
    <xf numFmtId="182" fontId="5" fillId="7" borderId="10" xfId="4" applyNumberFormat="1" applyFont="1" applyFill="1" applyBorder="1" applyAlignment="1">
      <alignment vertical="center"/>
    </xf>
    <xf numFmtId="41" fontId="5" fillId="7" borderId="3" xfId="0" applyNumberFormat="1" applyFont="1" applyFill="1" applyBorder="1" applyAlignment="1">
      <alignment vertical="center"/>
    </xf>
    <xf numFmtId="41" fontId="5" fillId="7" borderId="0" xfId="0" applyNumberFormat="1" applyFont="1" applyFill="1" applyAlignment="1">
      <alignment vertical="center"/>
    </xf>
    <xf numFmtId="38" fontId="5" fillId="7" borderId="0" xfId="0" applyNumberFormat="1" applyFont="1" applyFill="1" applyAlignment="1">
      <alignment vertical="center"/>
    </xf>
    <xf numFmtId="182" fontId="5" fillId="7" borderId="8" xfId="4" applyNumberFormat="1" applyFont="1" applyFill="1" applyBorder="1" applyAlignment="1">
      <alignment horizontal="center" vertical="center"/>
    </xf>
    <xf numFmtId="182" fontId="5" fillId="7" borderId="3" xfId="4" applyNumberFormat="1" applyFont="1" applyFill="1" applyBorder="1" applyAlignment="1">
      <alignment horizontal="center" vertical="center"/>
    </xf>
    <xf numFmtId="41" fontId="5" fillId="7" borderId="10" xfId="0" applyNumberFormat="1" applyFont="1" applyFill="1" applyBorder="1" applyAlignment="1">
      <alignment vertical="center"/>
    </xf>
    <xf numFmtId="182" fontId="5" fillId="7" borderId="9" xfId="4" applyNumberFormat="1" applyFont="1" applyFill="1" applyBorder="1" applyAlignment="1">
      <alignment vertical="center"/>
    </xf>
    <xf numFmtId="182" fontId="5" fillId="7" borderId="1" xfId="4" applyNumberFormat="1" applyFont="1" applyFill="1" applyBorder="1" applyAlignment="1">
      <alignment vertical="center"/>
    </xf>
    <xf numFmtId="182" fontId="5" fillId="7" borderId="0" xfId="0" applyNumberFormat="1" applyFont="1" applyFill="1" applyAlignment="1">
      <alignment vertical="center"/>
    </xf>
    <xf numFmtId="43" fontId="9" fillId="7" borderId="0" xfId="4" applyFont="1" applyFill="1" applyAlignment="1">
      <alignment vertical="center"/>
    </xf>
    <xf numFmtId="182" fontId="5" fillId="0" borderId="0" xfId="0" applyNumberFormat="1" applyFont="1" applyAlignment="1">
      <alignment horizontal="center" vertical="center"/>
    </xf>
    <xf numFmtId="182" fontId="5" fillId="0" borderId="9" xfId="4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38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3" fontId="5" fillId="6" borderId="5" xfId="4" applyFont="1" applyFill="1" applyBorder="1" applyAlignment="1">
      <alignment horizontal="center" vertical="center"/>
    </xf>
    <xf numFmtId="0" fontId="5" fillId="0" borderId="8" xfId="65" applyFont="1" applyBorder="1" applyAlignment="1">
      <alignment horizontal="center" vertical="center"/>
    </xf>
    <xf numFmtId="0" fontId="5" fillId="0" borderId="3" xfId="65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37" fontId="5" fillId="0" borderId="3" xfId="0" applyNumberFormat="1" applyFont="1" applyBorder="1" applyAlignment="1">
      <alignment horizontal="center" vertical="center"/>
    </xf>
  </cellXfs>
  <cellStyles count="135">
    <cellStyle name="0,0_x000d__x000a_NA_x000d__x000a_" xfId="1" xr:uid="{00000000-0005-0000-0000-000000000000}"/>
    <cellStyle name="75" xfId="2" xr:uid="{00000000-0005-0000-0000-000001000000}"/>
    <cellStyle name="amount" xfId="3" xr:uid="{00000000-0005-0000-0000-000002000000}"/>
    <cellStyle name="amount 2" xfId="109" xr:uid="{817D1AC7-B3AA-4DCB-BB01-931F292AE3E5}"/>
    <cellStyle name="amount 2 2" xfId="125" xr:uid="{1F37DD39-7256-4DF7-9C29-6FD410770F25}"/>
    <cellStyle name="Comma" xfId="4" builtinId="3"/>
    <cellStyle name="Comma  - Style1" xfId="5" xr:uid="{00000000-0005-0000-0000-000004000000}"/>
    <cellStyle name="Comma  - Style2" xfId="6" xr:uid="{00000000-0005-0000-0000-000005000000}"/>
    <cellStyle name="Comma  - Style3" xfId="7" xr:uid="{00000000-0005-0000-0000-000006000000}"/>
    <cellStyle name="Comma  - Style4" xfId="8" xr:uid="{00000000-0005-0000-0000-000007000000}"/>
    <cellStyle name="Comma  - Style5" xfId="9" xr:uid="{00000000-0005-0000-0000-000008000000}"/>
    <cellStyle name="Comma  - Style6" xfId="10" xr:uid="{00000000-0005-0000-0000-000009000000}"/>
    <cellStyle name="Comma  - Style7" xfId="11" xr:uid="{00000000-0005-0000-0000-00000A000000}"/>
    <cellStyle name="Comma  - Style8" xfId="12" xr:uid="{00000000-0005-0000-0000-00000B000000}"/>
    <cellStyle name="Comma (0.0)" xfId="13" xr:uid="{00000000-0005-0000-0000-00000C000000}"/>
    <cellStyle name="Comma (0.00)" xfId="14" xr:uid="{00000000-0005-0000-0000-00000D000000}"/>
    <cellStyle name="Comma (hidden)" xfId="15" xr:uid="{00000000-0005-0000-0000-00000E000000}"/>
    <cellStyle name="Comma (index)" xfId="16" xr:uid="{00000000-0005-0000-0000-00000F000000}"/>
    <cellStyle name="Comma 11" xfId="17" xr:uid="{00000000-0005-0000-0000-000010000000}"/>
    <cellStyle name="Comma 11 2" xfId="111" xr:uid="{E1B4D3F1-1666-41CE-A353-1C35F29603A5}"/>
    <cellStyle name="Comma 11 2 2" xfId="127" xr:uid="{7B3BC2EE-4472-4D16-AD62-DF33C882B56E}"/>
    <cellStyle name="Comma 2" xfId="18" xr:uid="{00000000-0005-0000-0000-000011000000}"/>
    <cellStyle name="Comma 2 2" xfId="19" xr:uid="{00000000-0005-0000-0000-000012000000}"/>
    <cellStyle name="Comma 2 2 2" xfId="113" xr:uid="{052992C6-38BE-4C6C-922E-6BF2424D3034}"/>
    <cellStyle name="Comma 2 2 2 2" xfId="129" xr:uid="{5535014C-4965-41F0-A658-303831040C0A}"/>
    <cellStyle name="Comma 2 3" xfId="20" xr:uid="{00000000-0005-0000-0000-000013000000}"/>
    <cellStyle name="Comma 2 3 2" xfId="114" xr:uid="{7296C723-B5CC-4440-BBCA-2B2EC4052346}"/>
    <cellStyle name="Comma 2 3 2 2" xfId="130" xr:uid="{B54F541A-D9D4-4AF4-A362-67F6B5895219}"/>
    <cellStyle name="Comma 2 3 3" xfId="121" xr:uid="{29E0E526-358F-44DA-9E80-C07F80E610CC}"/>
    <cellStyle name="Comma 2 4" xfId="112" xr:uid="{2A6D5EC1-3CE5-4811-8424-228585ABC60C}"/>
    <cellStyle name="Comma 2 4 2" xfId="128" xr:uid="{123BE35E-69F1-4A17-97CC-F28F525A8189}"/>
    <cellStyle name="Comma 2 5" xfId="120" xr:uid="{BB26A203-5CA3-4C09-AD96-8CB49923B8B7}"/>
    <cellStyle name="Comma 3" xfId="21" xr:uid="{00000000-0005-0000-0000-000014000000}"/>
    <cellStyle name="Comma 3 2" xfId="115" xr:uid="{927A7D37-40E8-4077-B652-F6ECC8941471}"/>
    <cellStyle name="Comma 3 2 2" xfId="131" xr:uid="{8476EA81-7125-4688-B82B-4C3BF513BC21}"/>
    <cellStyle name="Comma 4" xfId="22" xr:uid="{00000000-0005-0000-0000-000015000000}"/>
    <cellStyle name="Comma 4 2" xfId="116" xr:uid="{E174D5FD-5699-467E-A5BF-768860A6DA3E}"/>
    <cellStyle name="Comma 4 2 2" xfId="132" xr:uid="{9B0EA7A8-3A3B-4B86-953E-85269F789ACC}"/>
    <cellStyle name="Comma 4 3" xfId="122" xr:uid="{564672D7-6BE9-47C7-8354-B8D7CF5AB8A8}"/>
    <cellStyle name="Comma 5" xfId="110" xr:uid="{C75579F9-5D3F-4829-8703-3FEC3042C411}"/>
    <cellStyle name="Comma 5 2" xfId="126" xr:uid="{6FE1DF32-79FE-4A71-AFE9-0B3E9DFB5DA5}"/>
    <cellStyle name="comma zerodec" xfId="23" xr:uid="{00000000-0005-0000-0000-000016000000}"/>
    <cellStyle name="comma zerodec 2" xfId="24" xr:uid="{00000000-0005-0000-0000-000017000000}"/>
    <cellStyle name="Cover Date" xfId="25" xr:uid="{00000000-0005-0000-0000-000018000000}"/>
    <cellStyle name="Cover Subtitle" xfId="26" xr:uid="{00000000-0005-0000-0000-000019000000}"/>
    <cellStyle name="Cover Title" xfId="27" xr:uid="{00000000-0005-0000-0000-00001A000000}"/>
    <cellStyle name="Currency (hidden)" xfId="28" xr:uid="{00000000-0005-0000-0000-00001B000000}"/>
    <cellStyle name="Currency1" xfId="29" xr:uid="{00000000-0005-0000-0000-00001C000000}"/>
    <cellStyle name="Currency1 2" xfId="30" xr:uid="{00000000-0005-0000-0000-00001D000000}"/>
    <cellStyle name="Dollar (zero dec)" xfId="31" xr:uid="{00000000-0005-0000-0000-00001E000000}"/>
    <cellStyle name="Dollar (zero dec) 2" xfId="32" xr:uid="{00000000-0005-0000-0000-00001F000000}"/>
    <cellStyle name="E&amp;Y House" xfId="33" xr:uid="{00000000-0005-0000-0000-000020000000}"/>
    <cellStyle name="Euro" xfId="34" xr:uid="{00000000-0005-0000-0000-000021000000}"/>
    <cellStyle name="Footer SBILogo1" xfId="35" xr:uid="{00000000-0005-0000-0000-000022000000}"/>
    <cellStyle name="Footer SBILogo2" xfId="36" xr:uid="{00000000-0005-0000-0000-000023000000}"/>
    <cellStyle name="Footnote" xfId="37" xr:uid="{00000000-0005-0000-0000-000024000000}"/>
    <cellStyle name="Footnote Reference" xfId="38" xr:uid="{00000000-0005-0000-0000-000025000000}"/>
    <cellStyle name="Footnote_AJF Star Equity Fund - Lead 31.12.04" xfId="39" xr:uid="{00000000-0005-0000-0000-000026000000}"/>
    <cellStyle name="Grey" xfId="40" xr:uid="{00000000-0005-0000-0000-000027000000}"/>
    <cellStyle name="Header" xfId="41" xr:uid="{00000000-0005-0000-0000-000028000000}"/>
    <cellStyle name="Header Draft Stamp" xfId="42" xr:uid="{00000000-0005-0000-0000-000029000000}"/>
    <cellStyle name="Header_AJF Star Equity Fund - Lead 31.12.04" xfId="43" xr:uid="{00000000-0005-0000-0000-00002A000000}"/>
    <cellStyle name="Header1" xfId="44" xr:uid="{00000000-0005-0000-0000-00002B000000}"/>
    <cellStyle name="Header2" xfId="45" xr:uid="{00000000-0005-0000-0000-00002C000000}"/>
    <cellStyle name="Heading 1 Above" xfId="46" xr:uid="{00000000-0005-0000-0000-00002D000000}"/>
    <cellStyle name="Heading 1+" xfId="47" xr:uid="{00000000-0005-0000-0000-00002E000000}"/>
    <cellStyle name="Heading 2 Below" xfId="48" xr:uid="{00000000-0005-0000-0000-00002F000000}"/>
    <cellStyle name="Heading 2+" xfId="49" xr:uid="{00000000-0005-0000-0000-000030000000}"/>
    <cellStyle name="Heading 3+" xfId="50" xr:uid="{00000000-0005-0000-0000-000031000000}"/>
    <cellStyle name="Hidden" xfId="51" xr:uid="{00000000-0005-0000-0000-000032000000}"/>
    <cellStyle name="Input [yellow]" xfId="52" xr:uid="{00000000-0005-0000-0000-000033000000}"/>
    <cellStyle name="no dec" xfId="53" xr:uid="{00000000-0005-0000-0000-000034000000}"/>
    <cellStyle name="Normal" xfId="0" builtinId="0"/>
    <cellStyle name="Normal - Style1" xfId="54" xr:uid="{00000000-0005-0000-0000-000036000000}"/>
    <cellStyle name="Normal 12" xfId="55" xr:uid="{00000000-0005-0000-0000-000037000000}"/>
    <cellStyle name="Normal 13" xfId="56" xr:uid="{00000000-0005-0000-0000-000038000000}"/>
    <cellStyle name="Normal 2" xfId="57" xr:uid="{00000000-0005-0000-0000-000039000000}"/>
    <cellStyle name="Normal 2 10" xfId="58" xr:uid="{00000000-0005-0000-0000-00003A000000}"/>
    <cellStyle name="Normal 2 2" xfId="59" xr:uid="{00000000-0005-0000-0000-00003B000000}"/>
    <cellStyle name="Normal 3" xfId="60" xr:uid="{00000000-0005-0000-0000-00003C000000}"/>
    <cellStyle name="Normal 4" xfId="61" xr:uid="{00000000-0005-0000-0000-00003D000000}"/>
    <cellStyle name="Normal 5" xfId="62" xr:uid="{00000000-0005-0000-0000-00003E000000}"/>
    <cellStyle name="Normal 6" xfId="63" xr:uid="{00000000-0005-0000-0000-00003F000000}"/>
    <cellStyle name="Normal 6 2" xfId="117" xr:uid="{F8FD5EAF-39B7-4805-ACA5-DB9846069385}"/>
    <cellStyle name="Normal 6 2 2" xfId="133" xr:uid="{005EDDBA-0C08-4517-85B6-68BDA099CB31}"/>
    <cellStyle name="Normal 6 3" xfId="123" xr:uid="{2F4692E8-23F6-4D28-A815-8D47959800DE}"/>
    <cellStyle name="Normal 7" xfId="64" xr:uid="{00000000-0005-0000-0000-000040000000}"/>
    <cellStyle name="Normal_C164 - BSPLT_YE12'08" xfId="65" xr:uid="{00000000-0005-0000-0000-000041000000}"/>
    <cellStyle name="Normal_Equity" xfId="66" xr:uid="{00000000-0005-0000-0000-000042000000}"/>
    <cellStyle name="Normal_T240 - BS&amp;PLT - YE12'08" xfId="67" xr:uid="{00000000-0005-0000-0000-000043000000}"/>
    <cellStyle name="NormalGB" xfId="68" xr:uid="{00000000-0005-0000-0000-000044000000}"/>
    <cellStyle name="Page Number" xfId="69" xr:uid="{00000000-0005-0000-0000-000045000000}"/>
    <cellStyle name="Percent (0%)" xfId="70" xr:uid="{00000000-0005-0000-0000-000046000000}"/>
    <cellStyle name="Percent (0.0%)" xfId="71" xr:uid="{00000000-0005-0000-0000-000047000000}"/>
    <cellStyle name="Percent (0.00%)" xfId="72" xr:uid="{00000000-0005-0000-0000-000048000000}"/>
    <cellStyle name="Percent [2]" xfId="73" xr:uid="{00000000-0005-0000-0000-000049000000}"/>
    <cellStyle name="Percent 2" xfId="74" xr:uid="{00000000-0005-0000-0000-00004A000000}"/>
    <cellStyle name="Percent 3" xfId="75" xr:uid="{00000000-0005-0000-0000-00004B000000}"/>
    <cellStyle name="Percent 3 2" xfId="118" xr:uid="{9666BDFB-AF82-441E-9AE6-BBC3EE321139}"/>
    <cellStyle name="Percent 3 2 2" xfId="134" xr:uid="{D391C787-FA61-4F31-AA67-203F9B89AE58}"/>
    <cellStyle name="Percent 3 3" xfId="124" xr:uid="{529809B4-8206-443A-ACF5-641ECE694905}"/>
    <cellStyle name="Percent 8" xfId="76" xr:uid="{00000000-0005-0000-0000-00004C000000}"/>
    <cellStyle name="pwstyle" xfId="77" xr:uid="{00000000-0005-0000-0000-00004D000000}"/>
    <cellStyle name="Quantity" xfId="78" xr:uid="{00000000-0005-0000-0000-00004E000000}"/>
    <cellStyle name="Salomon Logo" xfId="79" xr:uid="{00000000-0005-0000-0000-00004F000000}"/>
    <cellStyle name="StandardInput" xfId="80" xr:uid="{00000000-0005-0000-0000-000050000000}"/>
    <cellStyle name="Table Head" xfId="81" xr:uid="{00000000-0005-0000-0000-000051000000}"/>
    <cellStyle name="Table Source" xfId="82" xr:uid="{00000000-0005-0000-0000-000052000000}"/>
    <cellStyle name="Table Text" xfId="83" xr:uid="{00000000-0005-0000-0000-000053000000}"/>
    <cellStyle name="Table Title" xfId="84" xr:uid="{00000000-0005-0000-0000-000054000000}"/>
    <cellStyle name="Table Units" xfId="85" xr:uid="{00000000-0005-0000-0000-000055000000}"/>
    <cellStyle name="Text" xfId="86" xr:uid="{00000000-0005-0000-0000-000056000000}"/>
    <cellStyle name="Text 1" xfId="87" xr:uid="{00000000-0005-0000-0000-000057000000}"/>
    <cellStyle name="Text 2" xfId="88" xr:uid="{00000000-0005-0000-0000-000058000000}"/>
    <cellStyle name="Text Head 1" xfId="89" xr:uid="{00000000-0005-0000-0000-000059000000}"/>
    <cellStyle name="Text Head 2" xfId="90" xr:uid="{00000000-0005-0000-0000-00005A000000}"/>
    <cellStyle name="Text Indent 1" xfId="91" xr:uid="{00000000-0005-0000-0000-00005B000000}"/>
    <cellStyle name="Text Indent 2" xfId="92" xr:uid="{00000000-0005-0000-0000-00005C000000}"/>
    <cellStyle name="TOC 1" xfId="93" xr:uid="{00000000-0005-0000-0000-00005D000000}"/>
    <cellStyle name="TOC 2" xfId="94" xr:uid="{00000000-0005-0000-0000-00005E000000}"/>
    <cellStyle name="ค@ฏ๋_1111D2111DQ2" xfId="95" xr:uid="{00000000-0005-0000-0000-00005F000000}"/>
    <cellStyle name="คdคภฆ์[0]_1111D2111DQ2" xfId="96" xr:uid="{00000000-0005-0000-0000-000060000000}"/>
    <cellStyle name="คdคภฆ์_1111D2111DQ1" xfId="97" xr:uid="{00000000-0005-0000-0000-000061000000}"/>
    <cellStyle name="จุลภาค 2" xfId="119" xr:uid="{4F1F22FB-4EF4-46F9-83B1-FE0024199196}"/>
    <cellStyle name="เชื่อมโยงหลายมิติ" xfId="98" xr:uid="{00000000-0005-0000-0000-000062000000}"/>
    <cellStyle name="ณfน๔ [0]_Book1" xfId="99" xr:uid="{00000000-0005-0000-0000-000063000000}"/>
    <cellStyle name="ณfน๔_Book1" xfId="100" xr:uid="{00000000-0005-0000-0000-000064000000}"/>
    <cellStyle name="ตามการเชื่อมโยงหลายมิติ" xfId="101" xr:uid="{00000000-0005-0000-0000-000065000000}"/>
    <cellStyle name="น้บะภฒ_95" xfId="102" xr:uid="{00000000-0005-0000-0000-000066000000}"/>
    <cellStyle name="ฤธถ [0]_95" xfId="103" xr:uid="{00000000-0005-0000-0000-000067000000}"/>
    <cellStyle name="ฤธถ_95" xfId="104" xr:uid="{00000000-0005-0000-0000-000068000000}"/>
    <cellStyle name="ล๋ศญ [0]_95" xfId="105" xr:uid="{00000000-0005-0000-0000-000069000000}"/>
    <cellStyle name="ล๋ศญ_95" xfId="106" xr:uid="{00000000-0005-0000-0000-00006A000000}"/>
    <cellStyle name="วฅมุ_4ฟ๙ฝวภ๛" xfId="107" xr:uid="{00000000-0005-0000-0000-00006B000000}"/>
    <cellStyle name="一般_Book1" xfId="108" xr:uid="{00000000-0005-0000-0000-00006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theme" Target="theme/theme1.xml"/><Relationship Id="rId8" Type="http://schemas.openxmlformats.org/officeDocument/2006/relationships/externalLink" Target="externalLinks/externalLink2.xml"/><Relationship Id="rId51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ttawan.Phisitkul\Desktop\Detail%20from%20client\asset\Asset%20Prompatran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ann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My%20Documents\ann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ontira.Pavangsawat\Desktop\TRCL\TRC%20Q3'05\Working%20paper%20SVS\TRC%20Q2'05\Kitty\Financial%20Statements\Q1_2004\JOB\ASIMAR\Quarter\Q3'2002\LeadQ3_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Kitty\Financial%20Statements\Q1_2004\JOB\ASIMAR\Quarter\Q3'2002\LeadQ3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ontira.Pavangsawat\Desktop\TRCL\TRC%20Q3'05\Working%20paper%20SVS\TRC%20Q2'05\Kitty\Financial%20Statements\Q1_2004\Q2'03\LeadQ2-2003%20for%20e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Kitty\Financial%20Statements\Q1_2004\Q2'03\LeadQ2-2003%20for%20e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ontira.Pavangsawat\Desktop\TRCL\TRC%20Q3'05\Working%20paper%20SVS\TRC%20Q2'05\WINNT\TEMP\Asimar%20YE'03\Lead_YE%20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WINNT\TEMP\Asimar%20YE'03\Lead_YE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WP%20TTT\k\Asset\AssetAllocation_20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WINDOWS\Desktop\WP%20TTT\k\Asset\AssetAllocation_20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Desktop\WP%20TTT\k\Asset\AssetAllocation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ann\WINDOWS\Desktop\Ess\done\Documents%20and%20Settings\bkklo\Desktop\working\Section%20K.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WINDOWS\Desktop\Ess\done\Documents%20and%20Settings\bkklo\Desktop\working\Section%20K.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bch\Desktop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Documents%20and%20Settings\bkbch\Desktop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bch\Desktop\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hayaporn.dokmai\Desktop\EY\EY1\TRC\TRC\Documents%20and%20Settings\bktph\My%20Documents\My%20job\Siam%20tin\Lead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yaporn.dokmai\Desktop\EY\EY1\TRC\TRC\Documents%20and%20Settings\bktph\My%20Documents\My%20job\Siam%20tin\Lead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ann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My%20Documents\ann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ph\My%20Documents\My%20job\Siam%20tin\Lead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Documents%20and%20Settings\bktph\My%20Documents\My%20job\Siam%20tin\Lead\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tph\My%20Documents\My%20job\Siam%20tin\Lead\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ttawan.Phisitkul\Desktop\My%20Job\Sansiri%20Q1'06\Conso\lead\Rojnaruemit_2006_Q1_PM%20&amp;%20T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bkklc\My%20Documents\Job\TPC\TPC%202003\TPC%20Q3'03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ontira.Pavangsawat\Desktop\TRCL\TRC%20Q3'05\Working%20paper%20SVS\TRC%20Q2'05\JOB\ASIMAR\Quarter\Q3'2002\LeadQ3_20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JOB\ASIMAR\Quarter\Q3'2002\LeadQ3_200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ann\JOB\ASIMAR\Quarter\Q3'2002\LeadQ3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My%20Documents\ann\JOB\ASIMAR\Quarter\Q3'2002\LeadQ3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JOB\ASIMAR\Quarter\Q3'2002\LeadQ3_20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4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bprof\AppData\Local\Temp\0d1247a2-89db-444f-88c4-46f92be741ee_1056FIN110820231602090843T%20(2).zip.1ee\FINANCIAL_STATEMENTS.XLSX" TargetMode="External"/><Relationship Id="rId1" Type="http://schemas.openxmlformats.org/officeDocument/2006/relationships/externalLinkPath" Target="/Users/bprof/AppData/Local/Temp/0d1247a2-89db-444f-88c4-46f92be741ee_1056FIN110820231602090843T%20(2).zip.1ee/FINANCIAL_STATEMENTS.XLSX" TargetMode="External"/></Relationships>
</file>

<file path=xl/externalLinks/_rels/externalLink4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bprof\Downloads\FINANCIAL_STATEMENTS_T_06.30.24%20&#3629;&#3640;&#3656;&#3609;.xlsx" TargetMode="External"/><Relationship Id="rId1" Type="http://schemas.openxmlformats.org/officeDocument/2006/relationships/externalLinkPath" Target="/Users/bprof/Downloads/FINANCIAL_STATEMENTS_T_06.30.24%20&#3629;&#3640;&#3656;&#360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Assumptions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141010"/>
      <sheetName val="ap"/>
      <sheetName val="065005s"/>
      <sheetName val="Juta"/>
      <sheetName val="19"/>
      <sheetName val="Header"/>
      <sheetName val="43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Seagate _share_in_units"/>
      <sheetName val="total"/>
      <sheetName val="STATEMENT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Newspaper"/>
      <sheetName val="Drop down list"/>
      <sheetName val="P'ต่าย"/>
      <sheetName val="BANESCO"/>
      <sheetName val="_BANK.XLS뉮׾_x005f_x0003_㌏Joint"/>
      <sheetName val="Pd01 vsl sked"/>
      <sheetName val="IE UPS"/>
      <sheetName val="_BANK.XLS뉮׾_x0003_㌏Joint"/>
      <sheetName val="AM_COST"/>
      <sheetName val="Quarterly 4"/>
      <sheetName val="U-5_2"/>
      <sheetName val="PRɉCE_LIST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Bill No. 2 - Carpark"/>
      <sheetName val="February-17"/>
      <sheetName val="RA-Grouping"/>
      <sheetName val="LRA"/>
      <sheetName val="רכוש קבוע 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1"/>
      <sheetName val="BS&amp;PL"/>
      <sheetName val="SAN REDUCED 1"/>
      <sheetName val="page1"/>
      <sheetName val="Gen Info"/>
      <sheetName val="tb Q3'08"/>
      <sheetName val="P&amp;LFINAL - 44"/>
      <sheetName val="dongia (2)"/>
      <sheetName val="B131 "/>
      <sheetName val="CON_infrai"/>
      <sheetName val="B1"/>
      <sheetName val="IS"/>
      <sheetName val="[BANK.XLS뉮׾_x005f_x0003_㌏Joint"/>
      <sheetName val="PL"/>
      <sheetName val="CA Sheet"/>
      <sheetName val="_BANK_XLS뉮׾㌏Joint"/>
      <sheetName val="MISC"/>
      <sheetName val="Trial Balance"/>
      <sheetName val="warehouse fixed v var. (calcs)"/>
      <sheetName val="Prm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InvPlan_NI and WIN 2017"/>
      <sheetName val="db"/>
      <sheetName val="REPORT"/>
      <sheetName val="DPLA"/>
      <sheetName val="M_Maincomp"/>
      <sheetName val="StandingData"/>
      <sheetName val="gl"/>
      <sheetName val="BS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411and431sum"/>
      <sheetName val="ตารางลูกหนี้สัญญาเช่า. "/>
      <sheetName val="sum_amt_mount"/>
      <sheetName val="Oct"/>
      <sheetName val="GiaVL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JV Entry"/>
      <sheetName val="Nature of Expense"/>
      <sheetName val="mapping"/>
      <sheetName val="START"/>
      <sheetName val="dBase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ลูกค้า"/>
      <sheetName val="alamat"/>
      <sheetName val="F8.1 Slw mving stck"/>
      <sheetName val="F 5.7 Value red"/>
      <sheetName val="F6.4 Slow Moving SP 2004"/>
      <sheetName val="名簿データ"/>
      <sheetName val="SFFee"/>
      <sheetName val="PL12M"/>
      <sheetName val="acc.depre-report-old"/>
      <sheetName val="Calculations"/>
      <sheetName val="summary"/>
      <sheetName val="Tax"/>
      <sheetName val="Nature_of_Expense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_BANK_XLS뉮׾_x0003_㌏Joint"/>
      <sheetName val="_BANK_XLS뉮׾_x0003_㌏Joint1"/>
      <sheetName val="공사비 내역 (가)"/>
      <sheetName val="Ratio"/>
      <sheetName val="Workbook Inputs"/>
      <sheetName val="Instruction"/>
      <sheetName val="MD - Bank"/>
      <sheetName val="Bank Country"/>
      <sheetName val="Region"/>
      <sheetName val="KPI F1.3 พรทิพย์ 2559"/>
      <sheetName val="By  Customer"/>
      <sheetName val="P&amp;LFINAL_-_44"/>
      <sheetName val="ตารางลูกหนี้สัญญาเช่า__"/>
      <sheetName val="Estimation_-_2018"/>
      <sheetName val="[BANK_XLS뉮׾_x005f_x0003_㌏Joint"/>
      <sheetName val="SCB_2_-_Curren2็"/>
      <sheetName val="Life &amp; Health"/>
      <sheetName val="Addition_AU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FF_4"/>
      <sheetName val="C 1"/>
      <sheetName val="品情"/>
      <sheetName val="免驗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CA_Sheet"/>
      <sheetName val="_IBPL0001"/>
      <sheetName val="_IB-PL-YTD"/>
      <sheetName val="WM"/>
      <sheetName val="PLUS"/>
      <sheetName val="系統直接人工及製造費用"/>
      <sheetName val="SAN_REDUCED_12"/>
      <sheetName val="Gen_Info2"/>
      <sheetName val="OMC_April_02"/>
      <sheetName val="RF_April_02"/>
      <sheetName val="Unit rate Architecture"/>
      <sheetName val="conso"/>
      <sheetName val="P&amp;LFINAL_-_443"/>
      <sheetName val="P&amp;LFINAL_-_441"/>
      <sheetName val="P&amp;LFINAL_-_442"/>
      <sheetName val="bs is"/>
      <sheetName val="Manual"/>
      <sheetName val="DATABASE -sumifTB"/>
      <sheetName val="สมุดรายวัน"/>
      <sheetName val="OthCode"/>
      <sheetName val="TW_銷售分析_200909"/>
      <sheetName val="TW_銷售分析_200906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????-??"/>
      <sheetName val="Drop Down"/>
      <sheetName val="營業中"/>
      <sheetName val="day end stock"/>
      <sheetName val="당초"/>
      <sheetName val="Summary Adjustment"/>
      <sheetName val="Office Improve"/>
      <sheetName val="original"/>
      <sheetName val="9"/>
      <sheetName val="9109"/>
      <sheetName val="ESO"/>
      <sheetName val="ESL"/>
      <sheetName val="UA120"/>
      <sheetName val="PL_16"/>
      <sheetName val="PL_15"/>
      <sheetName val="FSSummary"/>
      <sheetName val="mix"/>
      <sheetName val="cf"/>
      <sheetName val="SCB_1_-_Current15"/>
      <sheetName val="SCB_2_-_Current15"/>
      <sheetName val="SCB_1___Current15"/>
      <sheetName val="SCB_2___Current15"/>
      <sheetName val="pa_group12"/>
      <sheetName val="F1_Log_On12"/>
      <sheetName val="2_DL_14"/>
      <sheetName val="2_2_IDL14"/>
      <sheetName val="Seal_1-07-0415"/>
      <sheetName val="BALANCE_SHEET_15"/>
      <sheetName val="TrialBalance_Q3-200214"/>
      <sheetName val="เงินกู้_MGC15"/>
      <sheetName val="ข้อมูล_PM15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TB_Worksheet12"/>
      <sheetName val="10-1_Media12"/>
      <sheetName val="Mkt_Dev_1291_ONL_1290_-_101012"/>
      <sheetName val="DLD_Query_Query_Query11"/>
      <sheetName val="Item_Code_-_Machine12"/>
      <sheetName val="B053_(990701)공정실적PP%계산12"/>
      <sheetName val="cc_Nov0812"/>
      <sheetName val="ADJ_-_RATE12"/>
      <sheetName val="2003_Growth12"/>
      <sheetName val="MPT_07_Sale_Forecast12"/>
      <sheetName val="MPT_08_Sale_Forecast12"/>
      <sheetName val="TL_Scrap_rate12"/>
      <sheetName val="Selling_and_Admins_(DONE)12"/>
      <sheetName val="ops_tb12"/>
      <sheetName val="_Direct_load_14"/>
      <sheetName val="TB_SAP14"/>
      <sheetName val="Sale_050211"/>
      <sheetName val="Standing_Data12"/>
      <sheetName val="Write_off12"/>
      <sheetName val="REC_GROUP11"/>
      <sheetName val="Unrecorded_Misstatement11"/>
      <sheetName val="Spa_Sales10"/>
      <sheetName val="U-5_28"/>
      <sheetName val="_BANK_XLS뉮׾_x005f_x0003_㌏Joint8"/>
      <sheetName val="Seagate__share_in_units8"/>
      <sheetName val="Pd01_vsl_sked6"/>
      <sheetName val="IE_UPS8"/>
      <sheetName val="Drop_down_list6"/>
      <sheetName val="רכוש_קבוע_6"/>
      <sheetName val="Bill_No__2_-_Carpark6"/>
      <sheetName val="B131_6"/>
      <sheetName val="acc_depre-report-old"/>
      <sheetName val="Trial_Balance6"/>
      <sheetName val="InvPlan_NI_and_WIN_20176"/>
      <sheetName val="F9_Parameters_"/>
      <sheetName val="DATABASE_-sumifTB"/>
      <sheetName val="Balance_Sheet"/>
      <sheetName val="Quarterly_4"/>
      <sheetName val="Asset_&amp;_Liability"/>
      <sheetName val="Net_asset_value"/>
      <sheetName val="_BANK_XLS뉮׾_x005f_x005f_x"/>
      <sheetName val="dongia_(2)6"/>
      <sheetName val="tb_Q3'08"/>
      <sheetName val="JV_Entry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F8_1_Slw_mving_stck"/>
      <sheetName val="F_5_7_Value_red"/>
      <sheetName val="F6_4_Slow_Moving_SP_2004"/>
      <sheetName val="Review_wording"/>
      <sheetName val="Summary_of_documents"/>
      <sheetName val="KPI_F1_3_พรทิพย์_2559"/>
      <sheetName val="sumdata"/>
      <sheetName val="_BANK_XLS뉮׾_x005f_x005f_x005f_x0003_㌏Joint"/>
      <sheetName val="_BANK_XLS뉮׾_x005f_x005f_x005f_x005f_x005f_x005f_x"/>
      <sheetName val="[BANK_XLS뉮׾_x005f_x005f_x005f_x0003_㌏Joint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PR4"/>
      <sheetName val="Reckitt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Tickmarks"/>
      <sheetName val="Sampling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Review"/>
      <sheetName val="KPI Score"/>
      <sheetName val="BMCT2003"/>
      <sheetName val="TB1207"/>
      <sheetName val="Employee"/>
      <sheetName val="JobOrder"/>
      <sheetName val="EQUITY ITEMS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Vol_Rev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group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R544"/>
      <sheetName val="RW6"/>
      <sheetName val="Work sheet FB"/>
      <sheetName val="_BANK_XLS뉮׾㌏Joint1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120_Asset"/>
      <sheetName val="_BANK_XLS뉮׾㌏Joint2"/>
      <sheetName val="CA"/>
      <sheetName val="SAME"/>
      <sheetName val="FS"/>
      <sheetName val="0100"/>
      <sheetName val="PortSTDSave"/>
      <sheetName val="Parameter"/>
      <sheetName val="生涸"/>
      <sheetName val="SGXLHIDDENSHEET"/>
      <sheetName val="2003 Forecast"/>
      <sheetName val="2004 Risk Adjusted AOP"/>
      <sheetName val="FR"/>
      <sheetName val="P'Tai(ห้ามลบ)"/>
      <sheetName val="N-4.4"/>
      <sheetName val="pl.cps "/>
      <sheetName val="detail bs"/>
      <sheetName val="TOPS"/>
      <sheetName val="KKP"/>
      <sheetName val="____-__"/>
      <sheetName val="Date"/>
      <sheetName val="Graph"/>
      <sheetName val="Datasheet"/>
      <sheetName val="_BANK_XLS뉮׾_x005f_x005f_1"/>
      <sheetName val="Map"/>
      <sheetName val="Index"/>
      <sheetName val="LE1(act3mth)"/>
      <sheetName val="11922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ec'04"/>
      <sheetName val="10-1 Media:10-cut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Key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Basic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4">
          <cell r="B4">
            <v>111874</v>
          </cell>
        </row>
      </sheetData>
      <sheetData sheetId="9">
        <row r="4">
          <cell r="B4">
            <v>111874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>
        <row r="4">
          <cell r="B4">
            <v>111874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4">
          <cell r="B4">
            <v>111874</v>
          </cell>
        </row>
      </sheetData>
      <sheetData sheetId="586" refreshError="1"/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10">
          <cell r="F10">
            <v>1746.43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10">
          <cell r="F10">
            <v>1746.43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10">
          <cell r="F10">
            <v>1746.43</v>
          </cell>
        </row>
      </sheetData>
      <sheetData sheetId="851">
        <row r="4">
          <cell r="B4">
            <v>111874</v>
          </cell>
        </row>
      </sheetData>
      <sheetData sheetId="852">
        <row r="10">
          <cell r="F10">
            <v>1746.43</v>
          </cell>
        </row>
      </sheetData>
      <sheetData sheetId="853">
        <row r="4">
          <cell r="B4">
            <v>111874</v>
          </cell>
        </row>
      </sheetData>
      <sheetData sheetId="854">
        <row r="10">
          <cell r="F10">
            <v>1746.43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10">
          <cell r="F10">
            <v>1746.43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>
        <row r="4">
          <cell r="B4">
            <v>111874</v>
          </cell>
        </row>
      </sheetData>
      <sheetData sheetId="991">
        <row r="4">
          <cell r="B4">
            <v>111874</v>
          </cell>
        </row>
      </sheetData>
      <sheetData sheetId="992" refreshError="1"/>
      <sheetData sheetId="993">
        <row r="4">
          <cell r="B4">
            <v>111874</v>
          </cell>
        </row>
      </sheetData>
      <sheetData sheetId="994">
        <row r="4">
          <cell r="B4">
            <v>111874</v>
          </cell>
        </row>
      </sheetData>
      <sheetData sheetId="995" refreshError="1"/>
      <sheetData sheetId="996" refreshError="1"/>
      <sheetData sheetId="997" refreshError="1"/>
      <sheetData sheetId="998">
        <row r="4">
          <cell r="B4">
            <v>111874</v>
          </cell>
        </row>
      </sheetData>
      <sheetData sheetId="999">
        <row r="4">
          <cell r="B4">
            <v>111874</v>
          </cell>
        </row>
      </sheetData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4">
          <cell r="B4">
            <v>111874</v>
          </cell>
        </row>
      </sheetData>
      <sheetData sheetId="1006">
        <row r="4">
          <cell r="B4">
            <v>111874</v>
          </cell>
        </row>
      </sheetData>
      <sheetData sheetId="1007">
        <row r="4">
          <cell r="B4">
            <v>111874</v>
          </cell>
        </row>
      </sheetData>
      <sheetData sheetId="1008">
        <row r="4">
          <cell r="B4">
            <v>111874</v>
          </cell>
        </row>
      </sheetData>
      <sheetData sheetId="1009" refreshError="1"/>
      <sheetData sheetId="1010" refreshError="1"/>
      <sheetData sheetId="1011">
        <row r="4">
          <cell r="B4">
            <v>111874</v>
          </cell>
        </row>
      </sheetData>
      <sheetData sheetId="1012">
        <row r="4">
          <cell r="B4">
            <v>111874</v>
          </cell>
        </row>
      </sheetData>
      <sheetData sheetId="1013">
        <row r="4">
          <cell r="B4">
            <v>111874</v>
          </cell>
        </row>
      </sheetData>
      <sheetData sheetId="1014">
        <row r="4">
          <cell r="B4">
            <v>111874</v>
          </cell>
        </row>
      </sheetData>
      <sheetData sheetId="1015">
        <row r="10">
          <cell r="F10">
            <v>1746.43</v>
          </cell>
        </row>
      </sheetData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>
        <row r="10">
          <cell r="F10">
            <v>1746.43</v>
          </cell>
        </row>
      </sheetData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>
        <row r="4">
          <cell r="B4">
            <v>111874</v>
          </cell>
        </row>
      </sheetData>
      <sheetData sheetId="1076">
        <row r="10">
          <cell r="F10">
            <v>1746.43</v>
          </cell>
        </row>
      </sheetData>
      <sheetData sheetId="1077">
        <row r="4">
          <cell r="B4">
            <v>111874</v>
          </cell>
        </row>
      </sheetData>
      <sheetData sheetId="1078" refreshError="1"/>
      <sheetData sheetId="1079" refreshError="1"/>
      <sheetData sheetId="1080" refreshError="1"/>
      <sheetData sheetId="1081">
        <row r="4">
          <cell r="B4">
            <v>111874</v>
          </cell>
        </row>
      </sheetData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>
        <row r="4">
          <cell r="B4">
            <v>111874</v>
          </cell>
        </row>
      </sheetData>
      <sheetData sheetId="1085" refreshError="1"/>
      <sheetData sheetId="1086" refreshError="1"/>
      <sheetData sheetId="1087">
        <row r="10">
          <cell r="F10">
            <v>1746.43</v>
          </cell>
        </row>
      </sheetData>
      <sheetData sheetId="1088">
        <row r="4">
          <cell r="B4">
            <v>111874</v>
          </cell>
        </row>
      </sheetData>
      <sheetData sheetId="1089">
        <row r="10">
          <cell r="F10">
            <v>0</v>
          </cell>
        </row>
      </sheetData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>
        <row r="10">
          <cell r="F10">
            <v>1746.43</v>
          </cell>
        </row>
      </sheetData>
      <sheetData sheetId="1163">
        <row r="10">
          <cell r="F10">
            <v>1746.43</v>
          </cell>
        </row>
      </sheetData>
      <sheetData sheetId="1164">
        <row r="10">
          <cell r="F10">
            <v>1746.43</v>
          </cell>
        </row>
      </sheetData>
      <sheetData sheetId="1165">
        <row r="10">
          <cell r="F10">
            <v>1746.43</v>
          </cell>
        </row>
      </sheetData>
      <sheetData sheetId="1166">
        <row r="10">
          <cell r="F10">
            <v>1746.43</v>
          </cell>
        </row>
      </sheetData>
      <sheetData sheetId="1167">
        <row r="10">
          <cell r="F10">
            <v>1746.43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10">
          <cell r="F10">
            <v>1746.43</v>
          </cell>
        </row>
      </sheetData>
      <sheetData sheetId="1171"/>
      <sheetData sheetId="1172">
        <row r="10">
          <cell r="F10">
            <v>1746.43</v>
          </cell>
        </row>
      </sheetData>
      <sheetData sheetId="1173"/>
      <sheetData sheetId="1174">
        <row r="10">
          <cell r="F10">
            <v>1746.43</v>
          </cell>
        </row>
      </sheetData>
      <sheetData sheetId="1175">
        <row r="10">
          <cell r="F10">
            <v>1746.43</v>
          </cell>
        </row>
      </sheetData>
      <sheetData sheetId="1176">
        <row r="10">
          <cell r="F10">
            <v>1746.43</v>
          </cell>
        </row>
      </sheetData>
      <sheetData sheetId="1177">
        <row r="10">
          <cell r="F10">
            <v>1746.43</v>
          </cell>
        </row>
      </sheetData>
      <sheetData sheetId="1178"/>
      <sheetData sheetId="1179"/>
      <sheetData sheetId="1180">
        <row r="10">
          <cell r="F10">
            <v>1746.43</v>
          </cell>
        </row>
      </sheetData>
      <sheetData sheetId="1181"/>
      <sheetData sheetId="1182">
        <row r="10">
          <cell r="F10">
            <v>1746.43</v>
          </cell>
        </row>
      </sheetData>
      <sheetData sheetId="1183">
        <row r="10">
          <cell r="F10">
            <v>1746.43</v>
          </cell>
        </row>
      </sheetData>
      <sheetData sheetId="1184"/>
      <sheetData sheetId="1185">
        <row r="10">
          <cell r="F10">
            <v>1746.43</v>
          </cell>
        </row>
      </sheetData>
      <sheetData sheetId="1186"/>
      <sheetData sheetId="1187">
        <row r="10">
          <cell r="F10">
            <v>1746.43</v>
          </cell>
        </row>
      </sheetData>
      <sheetData sheetId="1188">
        <row r="10">
          <cell r="F10">
            <v>1746.43</v>
          </cell>
        </row>
      </sheetData>
      <sheetData sheetId="1189">
        <row r="10">
          <cell r="F10">
            <v>1746.43</v>
          </cell>
        </row>
      </sheetData>
      <sheetData sheetId="1190"/>
      <sheetData sheetId="1191"/>
      <sheetData sheetId="1192"/>
      <sheetData sheetId="1193">
        <row r="10">
          <cell r="F10">
            <v>1746.43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10">
          <cell r="F10">
            <v>1746.43</v>
          </cell>
        </row>
      </sheetData>
      <sheetData sheetId="1197">
        <row r="10">
          <cell r="F10">
            <v>1746.43</v>
          </cell>
        </row>
      </sheetData>
      <sheetData sheetId="1198">
        <row r="10">
          <cell r="F10">
            <v>1746.43</v>
          </cell>
        </row>
      </sheetData>
      <sheetData sheetId="1199">
        <row r="10">
          <cell r="F10">
            <v>1746.43</v>
          </cell>
        </row>
      </sheetData>
      <sheetData sheetId="1200">
        <row r="10">
          <cell r="F10">
            <v>1746.43</v>
          </cell>
        </row>
      </sheetData>
      <sheetData sheetId="1201">
        <row r="10">
          <cell r="F10">
            <v>1746.43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/>
      <sheetData sheetId="1205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>
        <row r="10">
          <cell r="F10">
            <v>1746.43</v>
          </cell>
        </row>
      </sheetData>
      <sheetData sheetId="1220" refreshError="1"/>
      <sheetData sheetId="1221" refreshError="1"/>
      <sheetData sheetId="1222">
        <row r="10">
          <cell r="F10">
            <v>1746.43</v>
          </cell>
        </row>
      </sheetData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>
        <row r="10">
          <cell r="F10">
            <v>1746.43</v>
          </cell>
        </row>
      </sheetData>
      <sheetData sheetId="1287">
        <row r="10">
          <cell r="F10">
            <v>1746.43</v>
          </cell>
        </row>
      </sheetData>
      <sheetData sheetId="1288">
        <row r="10">
          <cell r="F10">
            <v>1746.43</v>
          </cell>
        </row>
      </sheetData>
      <sheetData sheetId="1289">
        <row r="10">
          <cell r="F10">
            <v>1746.43</v>
          </cell>
        </row>
      </sheetData>
      <sheetData sheetId="1290"/>
      <sheetData sheetId="1291"/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>
        <row r="10">
          <cell r="F10">
            <v>1746.43</v>
          </cell>
        </row>
      </sheetData>
      <sheetData sheetId="1322"/>
      <sheetData sheetId="1323"/>
      <sheetData sheetId="1324"/>
      <sheetData sheetId="1325">
        <row r="10">
          <cell r="F10">
            <v>1746.43</v>
          </cell>
        </row>
      </sheetData>
      <sheetData sheetId="1326"/>
      <sheetData sheetId="1327">
        <row r="10">
          <cell r="F10">
            <v>6.3812059999999997</v>
          </cell>
        </row>
      </sheetData>
      <sheetData sheetId="1328">
        <row r="10">
          <cell r="F10">
            <v>6.3812059999999997</v>
          </cell>
        </row>
      </sheetData>
      <sheetData sheetId="1329">
        <row r="10">
          <cell r="F10">
            <v>1746.43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/>
      <sheetData sheetId="1333">
        <row r="10">
          <cell r="F10">
            <v>1746.43</v>
          </cell>
        </row>
      </sheetData>
      <sheetData sheetId="1334">
        <row r="10">
          <cell r="F10">
            <v>1746.43</v>
          </cell>
        </row>
      </sheetData>
      <sheetData sheetId="1335">
        <row r="4">
          <cell r="B4">
            <v>111874</v>
          </cell>
        </row>
      </sheetData>
      <sheetData sheetId="1336">
        <row r="10">
          <cell r="F10">
            <v>1746.43</v>
          </cell>
        </row>
      </sheetData>
      <sheetData sheetId="1337">
        <row r="10">
          <cell r="F10">
            <v>1746.43</v>
          </cell>
        </row>
      </sheetData>
      <sheetData sheetId="1338">
        <row r="4">
          <cell r="B4">
            <v>111874</v>
          </cell>
        </row>
      </sheetData>
      <sheetData sheetId="1339"/>
      <sheetData sheetId="1340">
        <row r="10">
          <cell r="F10">
            <v>1746.43</v>
          </cell>
        </row>
      </sheetData>
      <sheetData sheetId="1341">
        <row r="10">
          <cell r="F10">
            <v>1746.43</v>
          </cell>
        </row>
      </sheetData>
      <sheetData sheetId="1342">
        <row r="4">
          <cell r="B4">
            <v>111874</v>
          </cell>
        </row>
      </sheetData>
      <sheetData sheetId="1343"/>
      <sheetData sheetId="1344">
        <row r="10">
          <cell r="F10">
            <v>1746.43</v>
          </cell>
        </row>
      </sheetData>
      <sheetData sheetId="1345">
        <row r="10">
          <cell r="F10">
            <v>1746.43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>
        <row r="10">
          <cell r="F10">
            <v>6.3812059999999997</v>
          </cell>
        </row>
      </sheetData>
      <sheetData sheetId="1360"/>
      <sheetData sheetId="1361"/>
      <sheetData sheetId="1362">
        <row r="10">
          <cell r="F10">
            <v>1746.43</v>
          </cell>
        </row>
      </sheetData>
      <sheetData sheetId="1363"/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>
        <row r="10">
          <cell r="F10">
            <v>1746.43</v>
          </cell>
        </row>
      </sheetData>
      <sheetData sheetId="1368"/>
      <sheetData sheetId="1369"/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10">
          <cell r="F10">
            <v>1746.43</v>
          </cell>
        </row>
      </sheetData>
      <sheetData sheetId="1373">
        <row r="10">
          <cell r="F10">
            <v>1746.43</v>
          </cell>
        </row>
      </sheetData>
      <sheetData sheetId="1374">
        <row r="10">
          <cell r="F10">
            <v>1746.43</v>
          </cell>
        </row>
      </sheetData>
      <sheetData sheetId="1375">
        <row r="10">
          <cell r="F10">
            <v>1746.43</v>
          </cell>
        </row>
      </sheetData>
      <sheetData sheetId="1376">
        <row r="10">
          <cell r="F10">
            <v>1746.43</v>
          </cell>
        </row>
      </sheetData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/>
      <sheetData sheetId="1382"/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/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/>
      <sheetData sheetId="1390"/>
      <sheetData sheetId="1391"/>
      <sheetData sheetId="1392">
        <row r="10">
          <cell r="F10">
            <v>1746.43</v>
          </cell>
        </row>
      </sheetData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>
        <row r="10">
          <cell r="F10">
            <v>1746.43</v>
          </cell>
        </row>
      </sheetData>
      <sheetData sheetId="1409"/>
      <sheetData sheetId="1410">
        <row r="4">
          <cell r="B4">
            <v>111874</v>
          </cell>
        </row>
      </sheetData>
      <sheetData sheetId="1411">
        <row r="10">
          <cell r="F10">
            <v>1746.43</v>
          </cell>
        </row>
      </sheetData>
      <sheetData sheetId="1412">
        <row r="10">
          <cell r="F10">
            <v>1746.43</v>
          </cell>
        </row>
      </sheetData>
      <sheetData sheetId="1413">
        <row r="10">
          <cell r="F10">
            <v>1746.43</v>
          </cell>
        </row>
      </sheetData>
      <sheetData sheetId="1414">
        <row r="10">
          <cell r="F10">
            <v>1746.43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/>
      <sheetData sheetId="1423"/>
      <sheetData sheetId="1424"/>
      <sheetData sheetId="1425">
        <row r="10">
          <cell r="F10">
            <v>1746.43</v>
          </cell>
        </row>
      </sheetData>
      <sheetData sheetId="1426"/>
      <sheetData sheetId="1427"/>
      <sheetData sheetId="1428">
        <row r="4">
          <cell r="B4">
            <v>111874</v>
          </cell>
        </row>
      </sheetData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0">
          <cell r="F10">
            <v>1746.43</v>
          </cell>
        </row>
      </sheetData>
      <sheetData sheetId="1449">
        <row r="10">
          <cell r="F10">
            <v>1746.43</v>
          </cell>
        </row>
      </sheetData>
      <sheetData sheetId="1450">
        <row r="10">
          <cell r="F10">
            <v>1746.43</v>
          </cell>
        </row>
      </sheetData>
      <sheetData sheetId="1451">
        <row r="10">
          <cell r="F10">
            <v>1746.43</v>
          </cell>
        </row>
      </sheetData>
      <sheetData sheetId="1452">
        <row r="4">
          <cell r="B4">
            <v>111874</v>
          </cell>
        </row>
      </sheetData>
      <sheetData sheetId="1453">
        <row r="10">
          <cell r="F10">
            <v>1746.43</v>
          </cell>
        </row>
      </sheetData>
      <sheetData sheetId="1454">
        <row r="10">
          <cell r="F10">
            <v>1746.43</v>
          </cell>
        </row>
      </sheetData>
      <sheetData sheetId="1455">
        <row r="10">
          <cell r="F10">
            <v>1746.43</v>
          </cell>
        </row>
      </sheetData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>
        <row r="10">
          <cell r="F10">
            <v>1746.43</v>
          </cell>
        </row>
      </sheetData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>
        <row r="10">
          <cell r="F10">
            <v>1746.43</v>
          </cell>
        </row>
      </sheetData>
      <sheetData sheetId="1485">
        <row r="10">
          <cell r="F10">
            <v>1746.43</v>
          </cell>
        </row>
      </sheetData>
      <sheetData sheetId="1486"/>
      <sheetData sheetId="1487"/>
      <sheetData sheetId="1488"/>
      <sheetData sheetId="1489">
        <row r="10">
          <cell r="F10">
            <v>1746.43</v>
          </cell>
        </row>
      </sheetData>
      <sheetData sheetId="1490"/>
      <sheetData sheetId="1491"/>
      <sheetData sheetId="1492">
        <row r="4">
          <cell r="B4">
            <v>111874</v>
          </cell>
        </row>
      </sheetData>
      <sheetData sheetId="1493"/>
      <sheetData sheetId="1494"/>
      <sheetData sheetId="1495"/>
      <sheetData sheetId="1496">
        <row r="10">
          <cell r="F10">
            <v>1746.43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10">
          <cell r="F10">
            <v>1746.43</v>
          </cell>
        </row>
      </sheetData>
      <sheetData sheetId="1505"/>
      <sheetData sheetId="1506"/>
      <sheetData sheetId="1507"/>
      <sheetData sheetId="1508"/>
      <sheetData sheetId="1509"/>
      <sheetData sheetId="1510"/>
      <sheetData sheetId="1511">
        <row r="4">
          <cell r="B4">
            <v>111874</v>
          </cell>
        </row>
      </sheetData>
      <sheetData sheetId="1512"/>
      <sheetData sheetId="1513"/>
      <sheetData sheetId="1514"/>
      <sheetData sheetId="1515"/>
      <sheetData sheetId="1516">
        <row r="10">
          <cell r="F10">
            <v>1746.43</v>
          </cell>
        </row>
      </sheetData>
      <sheetData sheetId="1517"/>
      <sheetData sheetId="1518"/>
      <sheetData sheetId="1519"/>
      <sheetData sheetId="1520"/>
      <sheetData sheetId="1521">
        <row r="10">
          <cell r="F10">
            <v>1746.43</v>
          </cell>
        </row>
      </sheetData>
      <sheetData sheetId="1522">
        <row r="10">
          <cell r="F10">
            <v>1746.43</v>
          </cell>
        </row>
      </sheetData>
      <sheetData sheetId="1523">
        <row r="10">
          <cell r="F10">
            <v>1746.43</v>
          </cell>
        </row>
      </sheetData>
      <sheetData sheetId="1524">
        <row r="10">
          <cell r="F10">
            <v>1746.43</v>
          </cell>
        </row>
      </sheetData>
      <sheetData sheetId="1525">
        <row r="10">
          <cell r="F10">
            <v>1746.43</v>
          </cell>
        </row>
      </sheetData>
      <sheetData sheetId="1526"/>
      <sheetData sheetId="1527"/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/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>
        <row r="10">
          <cell r="F10">
            <v>1746.43</v>
          </cell>
        </row>
      </sheetData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/>
      <sheetData sheetId="1569">
        <row r="10">
          <cell r="F10">
            <v>1746.43</v>
          </cell>
        </row>
      </sheetData>
      <sheetData sheetId="1570"/>
      <sheetData sheetId="1571"/>
      <sheetData sheetId="1572"/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/>
      <sheetData sheetId="1579"/>
      <sheetData sheetId="1580">
        <row r="10">
          <cell r="F10">
            <v>1746.43</v>
          </cell>
        </row>
      </sheetData>
      <sheetData sheetId="1581"/>
      <sheetData sheetId="1582"/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/>
      <sheetData sheetId="1599"/>
      <sheetData sheetId="1600"/>
      <sheetData sheetId="1601">
        <row r="10">
          <cell r="F10">
            <v>1746.43</v>
          </cell>
        </row>
      </sheetData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/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/>
      <sheetData sheetId="1627"/>
      <sheetData sheetId="1628"/>
      <sheetData sheetId="1629"/>
      <sheetData sheetId="1630">
        <row r="10">
          <cell r="F10">
            <v>1746.43</v>
          </cell>
        </row>
      </sheetData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>
        <row r="10">
          <cell r="F10">
            <v>1746.43</v>
          </cell>
        </row>
      </sheetData>
      <sheetData sheetId="1643"/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/>
      <sheetData sheetId="1647"/>
      <sheetData sheetId="1648"/>
      <sheetData sheetId="1649">
        <row r="10">
          <cell r="F10">
            <v>1746.43</v>
          </cell>
        </row>
      </sheetData>
      <sheetData sheetId="1650">
        <row r="10">
          <cell r="F10">
            <v>1746.43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/>
      <sheetData sheetId="1654"/>
      <sheetData sheetId="1655"/>
      <sheetData sheetId="1656"/>
      <sheetData sheetId="1657"/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/>
      <sheetData sheetId="1662"/>
      <sheetData sheetId="1663">
        <row r="4">
          <cell r="B4">
            <v>111874</v>
          </cell>
        </row>
      </sheetData>
      <sheetData sheetId="1664"/>
      <sheetData sheetId="1665">
        <row r="10">
          <cell r="F10">
            <v>1746.43</v>
          </cell>
        </row>
      </sheetData>
      <sheetData sheetId="1666">
        <row r="10">
          <cell r="F10">
            <v>1746.43</v>
          </cell>
        </row>
      </sheetData>
      <sheetData sheetId="1667">
        <row r="4">
          <cell r="B4">
            <v>111874</v>
          </cell>
        </row>
      </sheetData>
      <sheetData sheetId="1668">
        <row r="10">
          <cell r="F10">
            <v>1746.43</v>
          </cell>
        </row>
      </sheetData>
      <sheetData sheetId="1669"/>
      <sheetData sheetId="1670"/>
      <sheetData sheetId="1671"/>
      <sheetData sheetId="1672"/>
      <sheetData sheetId="1673"/>
      <sheetData sheetId="1674"/>
      <sheetData sheetId="1675">
        <row r="10">
          <cell r="F10">
            <v>1746.43</v>
          </cell>
        </row>
      </sheetData>
      <sheetData sheetId="1676"/>
      <sheetData sheetId="1677"/>
      <sheetData sheetId="1678">
        <row r="10">
          <cell r="F10">
            <v>1746.43</v>
          </cell>
        </row>
      </sheetData>
      <sheetData sheetId="1679">
        <row r="10">
          <cell r="F10">
            <v>1746.43</v>
          </cell>
        </row>
      </sheetData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>
        <row r="10">
          <cell r="F10">
            <v>1746.43</v>
          </cell>
        </row>
      </sheetData>
      <sheetData sheetId="1690"/>
      <sheetData sheetId="1691"/>
      <sheetData sheetId="1692"/>
      <sheetData sheetId="1693"/>
      <sheetData sheetId="1694"/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>
        <row r="10">
          <cell r="F10">
            <v>1746.43</v>
          </cell>
        </row>
      </sheetData>
      <sheetData sheetId="1700">
        <row r="10">
          <cell r="F10">
            <v>1746.43</v>
          </cell>
        </row>
      </sheetData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10">
          <cell r="F10">
            <v>1746.43</v>
          </cell>
        </row>
      </sheetData>
      <sheetData sheetId="1706">
        <row r="10">
          <cell r="F10">
            <v>1746.43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/>
      <sheetData sheetId="1711"/>
      <sheetData sheetId="1712"/>
      <sheetData sheetId="1713">
        <row r="10">
          <cell r="F10">
            <v>1746.43</v>
          </cell>
        </row>
      </sheetData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/>
      <sheetData sheetId="1728"/>
      <sheetData sheetId="1729"/>
      <sheetData sheetId="1730">
        <row r="4">
          <cell r="B4">
            <v>111874</v>
          </cell>
        </row>
      </sheetData>
      <sheetData sheetId="1731">
        <row r="10">
          <cell r="F10">
            <v>1746.43</v>
          </cell>
        </row>
      </sheetData>
      <sheetData sheetId="1732">
        <row r="10">
          <cell r="F10">
            <v>1746.43</v>
          </cell>
        </row>
      </sheetData>
      <sheetData sheetId="1733">
        <row r="10">
          <cell r="F10">
            <v>1746.43</v>
          </cell>
        </row>
      </sheetData>
      <sheetData sheetId="1734"/>
      <sheetData sheetId="1735"/>
      <sheetData sheetId="1736"/>
      <sheetData sheetId="1737"/>
      <sheetData sheetId="1738"/>
      <sheetData sheetId="1739">
        <row r="10">
          <cell r="F10">
            <v>1746.43</v>
          </cell>
        </row>
      </sheetData>
      <sheetData sheetId="1740"/>
      <sheetData sheetId="1741">
        <row r="4">
          <cell r="B4">
            <v>111874</v>
          </cell>
        </row>
      </sheetData>
      <sheetData sheetId="1742">
        <row r="10">
          <cell r="F10">
            <v>1746.43</v>
          </cell>
        </row>
      </sheetData>
      <sheetData sheetId="1743"/>
      <sheetData sheetId="1744"/>
      <sheetData sheetId="1745">
        <row r="10">
          <cell r="F10">
            <v>1746.43</v>
          </cell>
        </row>
      </sheetData>
      <sheetData sheetId="1746">
        <row r="10">
          <cell r="F10">
            <v>1746.43</v>
          </cell>
        </row>
      </sheetData>
      <sheetData sheetId="1747">
        <row r="10">
          <cell r="F10">
            <v>1746.43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10">
          <cell r="F10">
            <v>1746.43</v>
          </cell>
        </row>
      </sheetData>
      <sheetData sheetId="1751">
        <row r="10">
          <cell r="F10">
            <v>1746.43</v>
          </cell>
        </row>
      </sheetData>
      <sheetData sheetId="1752"/>
      <sheetData sheetId="1753"/>
      <sheetData sheetId="1754"/>
      <sheetData sheetId="1755"/>
      <sheetData sheetId="1756"/>
      <sheetData sheetId="1757"/>
      <sheetData sheetId="1758">
        <row r="10">
          <cell r="F10">
            <v>1746.43</v>
          </cell>
        </row>
      </sheetData>
      <sheetData sheetId="1759"/>
      <sheetData sheetId="1760"/>
      <sheetData sheetId="1761">
        <row r="10">
          <cell r="F10">
            <v>1746.43</v>
          </cell>
        </row>
      </sheetData>
      <sheetData sheetId="1762">
        <row r="10">
          <cell r="F10">
            <v>1746.43</v>
          </cell>
        </row>
      </sheetData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>
        <row r="10">
          <cell r="F10">
            <v>1746.43</v>
          </cell>
        </row>
      </sheetData>
      <sheetData sheetId="1772"/>
      <sheetData sheetId="1773"/>
      <sheetData sheetId="1774"/>
      <sheetData sheetId="1775"/>
      <sheetData sheetId="1776"/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>
        <row r="10">
          <cell r="F10">
            <v>1746.43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/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/>
      <sheetData sheetId="1793"/>
      <sheetData sheetId="1794"/>
      <sheetData sheetId="1795"/>
      <sheetData sheetId="1796">
        <row r="10">
          <cell r="F10">
            <v>1746.43</v>
          </cell>
        </row>
      </sheetData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/>
      <sheetData sheetId="1811"/>
      <sheetData sheetId="1812"/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>
        <row r="10">
          <cell r="F10">
            <v>1746.43</v>
          </cell>
        </row>
      </sheetData>
      <sheetData sheetId="1826"/>
      <sheetData sheetId="1827"/>
      <sheetData sheetId="1828"/>
      <sheetData sheetId="1829">
        <row r="10">
          <cell r="F10">
            <v>1746.43</v>
          </cell>
        </row>
      </sheetData>
      <sheetData sheetId="1830"/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/>
      <sheetData sheetId="1836"/>
      <sheetData sheetId="1837"/>
      <sheetData sheetId="1838"/>
      <sheetData sheetId="1839"/>
      <sheetData sheetId="1840"/>
      <sheetData sheetId="1841"/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>
        <row r="10">
          <cell r="F10">
            <v>1746.43</v>
          </cell>
        </row>
      </sheetData>
      <sheetData sheetId="1855"/>
      <sheetData sheetId="1856"/>
      <sheetData sheetId="1857"/>
      <sheetData sheetId="1858"/>
      <sheetData sheetId="1859"/>
      <sheetData sheetId="1860">
        <row r="10">
          <cell r="F10">
            <v>1746.43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>
        <row r="10">
          <cell r="F10">
            <v>1746.43</v>
          </cell>
        </row>
      </sheetData>
      <sheetData sheetId="1865">
        <row r="10">
          <cell r="F10">
            <v>1746.43</v>
          </cell>
        </row>
      </sheetData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/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/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/>
      <sheetData sheetId="1876"/>
      <sheetData sheetId="1877"/>
      <sheetData sheetId="1878"/>
      <sheetData sheetId="1879">
        <row r="10">
          <cell r="F10">
            <v>1746.43</v>
          </cell>
        </row>
      </sheetData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/>
      <sheetData sheetId="1894"/>
      <sheetData sheetId="1895"/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/>
      <sheetData sheetId="1901"/>
      <sheetData sheetId="1902"/>
      <sheetData sheetId="1903"/>
      <sheetData sheetId="1904"/>
      <sheetData sheetId="1905"/>
      <sheetData sheetId="1906"/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/>
      <sheetData sheetId="1911"/>
      <sheetData sheetId="1912">
        <row r="4">
          <cell r="B4">
            <v>111874</v>
          </cell>
        </row>
      </sheetData>
      <sheetData sheetId="1913"/>
      <sheetData sheetId="1914"/>
      <sheetData sheetId="1915">
        <row r="10">
          <cell r="F10">
            <v>1746.43</v>
          </cell>
        </row>
      </sheetData>
      <sheetData sheetId="1916">
        <row r="4">
          <cell r="B4">
            <v>111874</v>
          </cell>
        </row>
      </sheetData>
      <sheetData sheetId="1917">
        <row r="10">
          <cell r="F10">
            <v>1746.43</v>
          </cell>
        </row>
      </sheetData>
      <sheetData sheetId="1918"/>
      <sheetData sheetId="1919"/>
      <sheetData sheetId="1920"/>
      <sheetData sheetId="1921"/>
      <sheetData sheetId="1922"/>
      <sheetData sheetId="1923"/>
      <sheetData sheetId="1924"/>
      <sheetData sheetId="1925">
        <row r="10">
          <cell r="F10">
            <v>1746.43</v>
          </cell>
        </row>
      </sheetData>
      <sheetData sheetId="1926">
        <row r="10">
          <cell r="F10">
            <v>1746.43</v>
          </cell>
        </row>
      </sheetData>
      <sheetData sheetId="1927">
        <row r="10">
          <cell r="F10">
            <v>1746.43</v>
          </cell>
        </row>
      </sheetData>
      <sheetData sheetId="1928">
        <row r="10">
          <cell r="F10">
            <v>1746.43</v>
          </cell>
        </row>
      </sheetData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>
        <row r="10">
          <cell r="F10">
            <v>1746.43</v>
          </cell>
        </row>
      </sheetData>
      <sheetData sheetId="1938"/>
      <sheetData sheetId="1939"/>
      <sheetData sheetId="1940"/>
      <sheetData sheetId="1941"/>
      <sheetData sheetId="1942"/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10">
          <cell r="F10">
            <v>1746.43</v>
          </cell>
        </row>
      </sheetData>
      <sheetData sheetId="1946">
        <row r="10">
          <cell r="F10">
            <v>1746.43</v>
          </cell>
        </row>
      </sheetData>
      <sheetData sheetId="1947"/>
      <sheetData sheetId="1948"/>
      <sheetData sheetId="1949">
        <row r="10">
          <cell r="F10">
            <v>1746.43</v>
          </cell>
        </row>
      </sheetData>
      <sheetData sheetId="1950" refreshError="1"/>
      <sheetData sheetId="1951"/>
      <sheetData sheetId="1952">
        <row r="10">
          <cell r="F10">
            <v>1746.43</v>
          </cell>
        </row>
      </sheetData>
      <sheetData sheetId="1953"/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/>
      <sheetData sheetId="1957"/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>
        <row r="4">
          <cell r="B4">
            <v>111874</v>
          </cell>
        </row>
      </sheetData>
      <sheetData sheetId="1982"/>
      <sheetData sheetId="1983"/>
      <sheetData sheetId="1984"/>
      <sheetData sheetId="1985"/>
      <sheetData sheetId="1986"/>
      <sheetData sheetId="1987">
        <row r="10">
          <cell r="F10">
            <v>1746.43</v>
          </cell>
        </row>
      </sheetData>
      <sheetData sheetId="1988"/>
      <sheetData sheetId="1989"/>
      <sheetData sheetId="1990"/>
      <sheetData sheetId="1991"/>
      <sheetData sheetId="1992"/>
      <sheetData sheetId="1993"/>
      <sheetData sheetId="1994"/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>
        <row r="10">
          <cell r="F10">
            <v>1746.43</v>
          </cell>
        </row>
      </sheetData>
      <sheetData sheetId="1999">
        <row r="10">
          <cell r="F10">
            <v>1746.43</v>
          </cell>
        </row>
      </sheetData>
      <sheetData sheetId="2000">
        <row r="10">
          <cell r="F10">
            <v>1746.43</v>
          </cell>
        </row>
      </sheetData>
      <sheetData sheetId="2001">
        <row r="10">
          <cell r="F10">
            <v>1746.43</v>
          </cell>
        </row>
      </sheetData>
      <sheetData sheetId="2002">
        <row r="10">
          <cell r="F10">
            <v>1746.43</v>
          </cell>
        </row>
      </sheetData>
      <sheetData sheetId="2003"/>
      <sheetData sheetId="2004"/>
      <sheetData sheetId="2005"/>
      <sheetData sheetId="2006"/>
      <sheetData sheetId="2007"/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>
        <row r="10">
          <cell r="F10">
            <v>1746.43</v>
          </cell>
        </row>
      </sheetData>
      <sheetData sheetId="2028">
        <row r="10">
          <cell r="F10">
            <v>6.3812059999999997</v>
          </cell>
        </row>
      </sheetData>
      <sheetData sheetId="2029">
        <row r="10">
          <cell r="F10">
            <v>1746.43</v>
          </cell>
        </row>
      </sheetData>
      <sheetData sheetId="2030">
        <row r="10">
          <cell r="F10">
            <v>6.3812059999999997</v>
          </cell>
        </row>
      </sheetData>
      <sheetData sheetId="2031">
        <row r="10">
          <cell r="F10">
            <v>1746.43</v>
          </cell>
        </row>
      </sheetData>
      <sheetData sheetId="2032">
        <row r="10">
          <cell r="F10">
            <v>1746.43</v>
          </cell>
        </row>
      </sheetData>
      <sheetData sheetId="2033">
        <row r="10">
          <cell r="F10">
            <v>1746.43</v>
          </cell>
        </row>
      </sheetData>
      <sheetData sheetId="2034">
        <row r="10">
          <cell r="F10">
            <v>6.3812059999999997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/>
      <sheetData sheetId="2052"/>
      <sheetData sheetId="2053"/>
      <sheetData sheetId="2054"/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>
        <row r="10">
          <cell r="F10">
            <v>6.3812059999999997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6.3812059999999997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6.3812059999999997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/>
      <sheetData sheetId="2111"/>
      <sheetData sheetId="2112"/>
      <sheetData sheetId="2113" refreshError="1"/>
      <sheetData sheetId="2114" refreshError="1"/>
      <sheetData sheetId="2115" refreshError="1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>
        <row r="10">
          <cell r="F10">
            <v>1746.43</v>
          </cell>
        </row>
      </sheetData>
      <sheetData sheetId="2186"/>
      <sheetData sheetId="2187"/>
      <sheetData sheetId="2188"/>
      <sheetData sheetId="2189">
        <row r="10">
          <cell r="F10">
            <v>1746.43</v>
          </cell>
        </row>
      </sheetData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6.3812059999999997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/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/>
      <sheetData sheetId="2243"/>
      <sheetData sheetId="2244"/>
      <sheetData sheetId="2245"/>
      <sheetData sheetId="2246"/>
      <sheetData sheetId="2247"/>
      <sheetData sheetId="2248">
        <row r="10">
          <cell r="F10">
            <v>1746.43</v>
          </cell>
        </row>
      </sheetData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6.3812059999999997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/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6.3812059999999997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/>
      <sheetData sheetId="2290"/>
      <sheetData sheetId="2291">
        <row r="10">
          <cell r="F10">
            <v>1746.43</v>
          </cell>
        </row>
      </sheetData>
      <sheetData sheetId="2292"/>
      <sheetData sheetId="2293"/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>
        <row r="10">
          <cell r="F10">
            <v>1746.43</v>
          </cell>
        </row>
      </sheetData>
      <sheetData sheetId="2307"/>
      <sheetData sheetId="2308"/>
      <sheetData sheetId="2309">
        <row r="10">
          <cell r="F10">
            <v>1746.43</v>
          </cell>
        </row>
      </sheetData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6.3812059999999997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/>
      <sheetData sheetId="2335"/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6.3812059999999997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/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/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/>
      <sheetData sheetId="2356"/>
      <sheetData sheetId="2357">
        <row r="10">
          <cell r="F10">
            <v>1746.43</v>
          </cell>
        </row>
      </sheetData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>
        <row r="10">
          <cell r="F10">
            <v>1746.43</v>
          </cell>
        </row>
      </sheetData>
      <sheetData sheetId="2426"/>
      <sheetData sheetId="2427"/>
      <sheetData sheetId="2428"/>
      <sheetData sheetId="2429">
        <row r="10">
          <cell r="F10">
            <v>1746.43</v>
          </cell>
        </row>
      </sheetData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>
        <row r="10">
          <cell r="F10">
            <v>6.3812059999999997</v>
          </cell>
        </row>
      </sheetData>
      <sheetData sheetId="2482"/>
      <sheetData sheetId="2483"/>
      <sheetData sheetId="2484">
        <row r="10">
          <cell r="F10">
            <v>6.3812059999999997</v>
          </cell>
        </row>
      </sheetData>
      <sheetData sheetId="2485"/>
      <sheetData sheetId="2486"/>
      <sheetData sheetId="2487">
        <row r="10">
          <cell r="F10">
            <v>6.3812059999999997</v>
          </cell>
        </row>
      </sheetData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>
        <row r="10">
          <cell r="F10">
            <v>1746.43</v>
          </cell>
        </row>
      </sheetData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/>
      <sheetData sheetId="2560" refreshError="1"/>
      <sheetData sheetId="2561" refreshError="1"/>
      <sheetData sheetId="2562" refreshError="1"/>
      <sheetData sheetId="2563" refreshError="1"/>
      <sheetData sheetId="2564"/>
      <sheetData sheetId="2565"/>
      <sheetData sheetId="2566"/>
      <sheetData sheetId="2567">
        <row r="10">
          <cell r="F10">
            <v>1746.43</v>
          </cell>
        </row>
      </sheetData>
      <sheetData sheetId="2568">
        <row r="10">
          <cell r="F10">
            <v>1746.43</v>
          </cell>
        </row>
      </sheetData>
      <sheetData sheetId="2569">
        <row r="10">
          <cell r="F10">
            <v>1746.43</v>
          </cell>
        </row>
      </sheetData>
      <sheetData sheetId="2570">
        <row r="10">
          <cell r="F10">
            <v>1746.43</v>
          </cell>
        </row>
      </sheetData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/>
      <sheetData sheetId="2736">
        <row r="10">
          <cell r="F10">
            <v>1746.43</v>
          </cell>
        </row>
      </sheetData>
      <sheetData sheetId="2737">
        <row r="10">
          <cell r="F10">
            <v>1746.43</v>
          </cell>
        </row>
      </sheetData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เงินกู้ธนชาติ"/>
      <sheetName val="ELEC45-01"/>
      <sheetName val="ตั๋วเงินรับ"/>
      <sheetName val="เงินกู้ MGC"/>
      <sheetName val="TrialBalance Q3-2002"/>
      <sheetName val="U-7"/>
      <sheetName val="BUILD95"/>
      <sheetName val="งบต้นทุนผลิต48"/>
      <sheetName val="FRECEFECBAILEYS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  <sheetName val="xlSVH_T"/>
      <sheetName val="Request"/>
      <sheetName val="U-5"/>
      <sheetName val="Bahrain"/>
      <sheetName val="BTR BKK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G-BS"/>
      <sheetName val="S03"/>
      <sheetName val="明細"/>
      <sheetName val="NLok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Standing Data"/>
      <sheetName val="Asset &amp; Liability"/>
      <sheetName val="Net asset value"/>
      <sheetName val="11922"/>
      <sheetName val="PAN M4*25 FE CM3 P2"/>
      <sheetName val="BARS"/>
      <sheetName val="IS"/>
      <sheetName val="SC1.XLS"/>
      <sheetName val="総合B"/>
      <sheetName val="中山低值"/>
      <sheetName val="Required"/>
      <sheetName val="PM"/>
      <sheetName val="___"/>
      <sheetName val="141010"/>
      <sheetName val="ลูกค้า"/>
      <sheetName val="detail"/>
      <sheetName val="February-17"/>
      <sheetName val="rates"/>
      <sheetName val="SP09TP"/>
      <sheetName val="CONTROL_BASE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ead me"/>
      <sheetName val="#cmpt2"/>
      <sheetName val=" IB-PL-00-01 SUMMARY"/>
      <sheetName val="Call Down Data OLD"/>
      <sheetName val="BAT data entry"/>
      <sheetName val="BAT Reserve data entry"/>
      <sheetName val="9"/>
      <sheetName val="options"/>
      <sheetName val="Spirt Disp"/>
      <sheetName val="FX"/>
      <sheetName val="bang tien luong"/>
      <sheetName val="TEN_DV"/>
      <sheetName val="Defer_ร่วม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Budget_ปี_2560"/>
      <sheetName val="BaseCostSCr"/>
      <sheetName val="BaseCostEur"/>
      <sheetName val="BaseUsage"/>
      <sheetName val="boq"/>
      <sheetName val="MPU"/>
      <sheetName val="_กระทบผลรวม  1710 "/>
      <sheetName val=" กระทบผลรวม  1710 "/>
      <sheetName val="PAN M4_25 FE CM3 P2"/>
      <sheetName val="Proj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OTB 2012"/>
      <sheetName val="RM Req"/>
      <sheetName val="C"/>
      <sheetName val="FF-CF"/>
      <sheetName val="Fields Worksheet"/>
      <sheetName val="FF Volume"/>
      <sheetName val="Graph"/>
      <sheetName val="Size Dist"/>
      <sheetName val="Size Dist 2"/>
      <sheetName val="เงินกู้ธนช"/>
      <sheetName val="Assumption Data"/>
      <sheetName val="Mgt"/>
      <sheetName val="สัญญาบริการอื่น"/>
      <sheetName val="ค่าที่ปรึกษา"/>
      <sheetName val="สัญญาเช่าสนง"/>
      <sheetName val="Weekly Hires &amp; Terms 10-2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ic"/>
      <sheetName val="EX"/>
      <sheetName val="Part"/>
      <sheetName val="Console"/>
      <sheetName val="ข้อมูลพนักงาน"/>
      <sheetName val="W"/>
      <sheetName val="Fields_Worksheet"/>
      <sheetName val="FF_Volume"/>
      <sheetName val="Size_Dist"/>
      <sheetName val="Size_Dist_2"/>
      <sheetName val="产品装配和检测"/>
      <sheetName val="CPE Parameters"/>
      <sheetName val="Countries"/>
      <sheetName val="IPVPN Parameters"/>
      <sheetName val="Conso Volume"/>
      <sheetName val="Retrieve in KLOC HC - Copy val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C-PL4"/>
      <sheetName val="PRM"/>
      <sheetName val="ORI"/>
      <sheetName val="TB YEST ON JUN'19"/>
      <sheetName val="CIPA"/>
      <sheetName val="CJEs"/>
      <sheetName val="CRJE"/>
      <sheetName val="Baseline"/>
      <sheetName val="Invoice"/>
      <sheetName val="spr-slow-date"/>
      <sheetName val="K-5"/>
      <sheetName val="DM"/>
      <sheetName val="BMCT2003"/>
      <sheetName val="List"/>
      <sheetName val="Code"/>
      <sheetName val="REPCO-CCtr"/>
      <sheetName val="ROC-CCTR."/>
      <sheetName val="Assumption"/>
      <sheetName val="Queries"/>
      <sheetName val="Clean"/>
      <sheetName val="PriorData"/>
      <sheetName val="Inputs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bang_tien_luong"/>
      <sheetName val="Terms and Escrow"/>
      <sheetName val="OthCode"/>
      <sheetName val="Date"/>
      <sheetName val="อมตะCiyt"/>
      <sheetName val="ข้อมูลบัญชี -Sep-06"/>
      <sheetName val="AILC004"/>
      <sheetName val="130530"/>
      <sheetName val="Detail-Sep"/>
      <sheetName val="USAGE FOOD"/>
      <sheetName val="Actual"/>
      <sheetName val="Repor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ref2"/>
      <sheetName val="県別ﾏﾙﾁ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Base"/>
      <sheetName val="25_TB"/>
      <sheetName val="02_Assumption"/>
      <sheetName val="Assumption_Data"/>
      <sheetName val="生涸"/>
      <sheetName val="WM"/>
      <sheetName val="140100Summ"/>
      <sheetName val="140100_20040430"/>
      <sheetName val="C8198 employee list_20040519"/>
      <sheetName val="修正存貨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ssumptions"/>
      <sheetName val="Breakeven Analysis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Mscb97"/>
      <sheetName val="起始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XZLC004_PART2"/>
      <sheetName val="#REF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_2__xls__2__xls_COV"/>
      <sheetName val="PortSTDSave"/>
      <sheetName val="MATT"/>
      <sheetName val="ชื่อหุ้น"/>
      <sheetName val="B&amp;S 1999"/>
      <sheetName val="BRP&amp;L"/>
      <sheetName val="Apr02 Prod Data"/>
      <sheetName val="name"/>
      <sheetName val="TBA"/>
      <sheetName val="Weights"/>
      <sheetName val="Sampling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Tables"/>
      <sheetName val="Raw Material"/>
      <sheetName val="Newspaper"/>
      <sheetName val="งบทดลอง - ต.ค.2547"/>
      <sheetName val="5) Parameters"/>
      <sheetName val="1) Asset Valuation"/>
      <sheetName val="GIVTR00P"/>
      <sheetName val="AM_COST"/>
      <sheetName val="EXPORT ( US$)"/>
      <sheetName val="Exp"/>
      <sheetName val="data list"/>
      <sheetName val="Wellhrs"/>
      <sheetName val="BUDGET10702"/>
      <sheetName val="Sale0403"/>
      <sheetName val="Sens"/>
      <sheetName val="As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Basic Info."/>
      <sheetName val="CRITERIA6"/>
      <sheetName val="ALL"/>
      <sheetName val="N-4.4"/>
      <sheetName val="STRUCTURE"/>
      <sheetName val="BARS!$B$2787"/>
      <sheetName val="[164]BARS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Cost Assumption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AD"/>
      <sheetName val="Company Info"/>
      <sheetName val="CA Comp"/>
      <sheetName val="文書情報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AIL-GL_2-9z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HK-HKD"/>
      <sheetName val="BB19"/>
      <sheetName val="TAX COM"/>
      <sheetName val="Transaction rollforward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L to 20"/>
      <sheetName val="PAN_M4_25_FE_CM3_P22"/>
      <sheetName val="PAN_M4_25_FE_CM3_P23"/>
      <sheetName val="PAN_M4_25_FE_CM3_P24"/>
      <sheetName val="PAN_M4_25_FE_CM3_P25"/>
      <sheetName val="Cctmst"/>
      <sheetName val="マスタ"/>
      <sheetName val="LOCABB"/>
      <sheetName val="LOCAPPO"/>
      <sheetName val="A(Landfill)"/>
      <sheetName val="B(Piling)"/>
      <sheetName val="หมายเหตุ"/>
      <sheetName val="งบการเงิน"/>
      <sheetName val="Unit Trust Movement"/>
      <sheetName val="table"/>
      <sheetName val="?????"/>
      <sheetName val="PREPAID LEAD"/>
      <sheetName val="Cost_Assumption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>
        <row r="2">
          <cell r="B2" t="str">
            <v>Pers.no.</v>
          </cell>
        </row>
      </sheetData>
      <sheetData sheetId="415"/>
      <sheetData sheetId="416">
        <row r="2">
          <cell r="B2" t="str">
            <v>Pers.no.</v>
          </cell>
        </row>
      </sheetData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>
        <row r="2">
          <cell r="B2" t="str">
            <v>Pers.no.</v>
          </cell>
        </row>
      </sheetData>
      <sheetData sheetId="457"/>
      <sheetData sheetId="458">
        <row r="2">
          <cell r="B2" t="str">
            <v>Pers.no.</v>
          </cell>
        </row>
      </sheetData>
      <sheetData sheetId="459"/>
      <sheetData sheetId="460">
        <row r="2">
          <cell r="B2" t="str">
            <v>Pers.no.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>
        <row r="2">
          <cell r="B2" t="str">
            <v>Pers.no.</v>
          </cell>
        </row>
      </sheetData>
      <sheetData sheetId="501"/>
      <sheetData sheetId="502">
        <row r="2">
          <cell r="B2" t="str">
            <v>Pers.no.</v>
          </cell>
        </row>
      </sheetData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 refreshError="1"/>
      <sheetData sheetId="777" refreshError="1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>
        <row r="2">
          <cell r="B2" t="str">
            <v>Pers.no.</v>
          </cell>
        </row>
      </sheetData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 refreshError="1"/>
      <sheetData sheetId="1752" refreshError="1"/>
      <sheetData sheetId="1753"/>
      <sheetData sheetId="1754"/>
      <sheetData sheetId="1755">
        <row r="2">
          <cell r="V2">
            <v>2317</v>
          </cell>
        </row>
      </sheetData>
      <sheetData sheetId="1756"/>
      <sheetData sheetId="1757"/>
      <sheetData sheetId="1758"/>
      <sheetData sheetId="1759"/>
      <sheetData sheetId="1760"/>
      <sheetData sheetId="176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ELEC45-01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Valo DCF"/>
      <sheetName val="Energy(update)"/>
      <sheetName val="List info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_____________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Asset41_42"/>
      <sheetName val="Drop List"/>
      <sheetName val="ng 12"/>
      <sheetName val="Bloomberg"/>
      <sheetName val="Sheet5"/>
      <sheetName val="Incident  NP 2017"/>
      <sheetName val="Note"/>
      <sheetName val="Record CR"/>
      <sheetName val="LOOSECHKLIST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Input_TB"/>
      <sheetName val="Input_MV"/>
      <sheetName val="Co. Code"/>
      <sheetName val="0"/>
      <sheetName val="สรุปรวม"/>
      <sheetName val="Standing Data"/>
      <sheetName val="Asset &amp; Liability"/>
      <sheetName val="Net asset value"/>
      <sheetName val="oresreqsum"/>
      <sheetName val="DealerData"/>
      <sheetName val="detail"/>
      <sheetName val="Parameter"/>
      <sheetName val="CAN DOI - KET QUA"/>
      <sheetName val="Links"/>
      <sheetName val="FF_3"/>
      <sheetName val="選酋表"/>
      <sheetName val="liste"/>
      <sheetName val="Manual"/>
      <sheetName val="Combine"/>
      <sheetName val="___________"/>
      <sheetName val="งบดุล"/>
      <sheetName val="Lead"/>
      <sheetName val="FF_4"/>
      <sheetName val="BUDGET"/>
      <sheetName val="NOV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TO - SP"/>
      <sheetName val="Newspaper"/>
      <sheetName val="Company Info"/>
      <sheetName val="CA Comp"/>
      <sheetName val="BPR"/>
      <sheetName val="cost4-47"/>
      <sheetName val="detailitems_159"/>
      <sheetName val="Cost center"/>
      <sheetName val="การหาผลรวม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DAY"/>
      <sheetName val="Setup"/>
      <sheetName val="Sales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heet"/>
      <sheetName val="Y"/>
      <sheetName val="forecast-sgd"/>
      <sheetName val="unitcostรวม"/>
      <sheetName val="ค่าขนส่ง"/>
      <sheetName val="ref"/>
      <sheetName val="CAN_DOI_-_KET_QUA"/>
      <sheetName val="7251-02000-02252"/>
      <sheetName val="7251-01xxxx"/>
      <sheetName val="10"/>
      <sheetName val="fs-ytd"/>
      <sheetName val="แบบฟอร์มที่ 7 original"/>
      <sheetName val="แบบฟอร์มที่ 7 Project Base"/>
      <sheetName val="MJFT"/>
      <sheetName val="NL+Lcombine"/>
      <sheetName val="n-4.4"/>
      <sheetName val="Tables"/>
      <sheetName val="BudgetInput"/>
      <sheetName val="DISCOUNT (2)"/>
      <sheetName val="OthCode"/>
      <sheetName val="Datasheet"/>
      <sheetName val="Plant_Overhead"/>
      <sheetName val="ZD300"/>
      <sheetName val="PX"/>
      <sheetName val="PRODUCT"/>
      <sheetName val="All employee"/>
      <sheetName val="Wellhrs"/>
      <sheetName val="Instruction"/>
      <sheetName val="As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Retire 2015-2017"/>
      <sheetName val="New Item"/>
      <sheetName val="Register Cal Mar_04_July_05 "/>
      <sheetName val="Machine2,3'04"/>
      <sheetName val="B131 "/>
      <sheetName val="คีย์ข้อมูลรายละเอียดต่างๆ"/>
      <sheetName val="summary_p2"/>
      <sheetName val="กระจายบอร์ด"/>
      <sheetName val="PUF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16jun12"/>
      <sheetName val="9jun12"/>
      <sheetName val="12jun12"/>
      <sheetName val="15jun12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gl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Customer(Farm)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SPARES"/>
      <sheetName val="BSI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frptolocal"/>
      <sheetName val="Disposition"/>
      <sheetName val="2.Conso"/>
      <sheetName val="bod"/>
      <sheetName val="Summary by Machine Type MAR"/>
      <sheetName val="AccpacTB"/>
      <sheetName val="stat local"/>
      <sheetName val="CAN_DOI_-_KET_QUA3"/>
      <sheetName val="CAN_DOI_-_KET_QUA1"/>
      <sheetName val="CAN_DOI_-_KET_QUA2"/>
      <sheetName val="DIST"/>
      <sheetName val="評價底稿"/>
      <sheetName val="custommer"/>
      <sheetName val="Non-Statistical Sampling Master"/>
      <sheetName val="Two Step Revenue Testing Master"/>
      <sheetName val="Global Data"/>
      <sheetName val="ytd fty (DG) oh 12-2016"/>
      <sheetName val="แบบประเมิน"/>
      <sheetName val="MMIP(JU)"/>
      <sheetName val="F-1&amp;F-2"/>
      <sheetName val="gvl"/>
      <sheetName val="GEFin"/>
      <sheetName val="Run"/>
      <sheetName val="ชื่อหุ้น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Customize_Your_Invoice14"/>
      <sheetName val="LC___TR_Listing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63040_LC_TR12"/>
      <sheetName val="10-1_Media12"/>
      <sheetName val="Customize_Your_Purchase_Order12"/>
      <sheetName val="Trial_Balance11"/>
      <sheetName val="_IBPL000111"/>
      <sheetName val="ALL_KSFC_RIGS_EXCEPT_R-512"/>
      <sheetName val="FP_Friends_Other12"/>
      <sheetName val="CA_Sheet12"/>
      <sheetName val="Total_Inventory11"/>
      <sheetName val="Semi_FG&amp;FG11"/>
      <sheetName val="Provision_NRV11"/>
      <sheetName val="Customize_Your_Loan_Manager10"/>
      <sheetName val="TrialBalance_Q3-200211"/>
      <sheetName val="Workbook_Inputs11"/>
      <sheetName val="163040_LC-TR11"/>
      <sheetName val="F9_Parameters10"/>
      <sheetName val="D190_210"/>
      <sheetName val="Bang_chiet_tinh_TBA10"/>
      <sheetName val="input_data8"/>
      <sheetName val="DB_PPC_PSF8"/>
      <sheetName val="head_Jan8"/>
      <sheetName val="Data_Entry8"/>
      <sheetName val="Valo_DCF8"/>
      <sheetName val="List_info8"/>
      <sheetName val="By_Person8"/>
      <sheetName val="ng_126"/>
      <sheetName val="Record_CR6"/>
      <sheetName val="Co__Code6"/>
      <sheetName val="Incident__NP_20176"/>
      <sheetName val="2_Conso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Write_off"/>
      <sheetName val="Cost_centre_expenditure"/>
      <sheetName val="addl_cost"/>
      <sheetName val="Co_info"/>
      <sheetName val="Financial_Summary"/>
      <sheetName val="Adj&amp;Rje(Z820)_"/>
      <sheetName val="Drop_down_list"/>
      <sheetName val="Spec_22104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Control_BS"/>
      <sheetName val="Capital"/>
      <sheetName val="BARS"/>
      <sheetName val="Data 2"/>
      <sheetName val="SAME"/>
      <sheetName val="InventTableModule_1-1"/>
      <sheetName val="สำนักงาน"/>
      <sheetName val="B_Sheet"/>
      <sheetName val="Notes"/>
      <sheetName val="TBal"/>
      <sheetName val="FF_2 _1_"/>
      <sheetName val="cal (2)"/>
      <sheetName val="FF_21_a_"/>
      <sheetName val="Scoping"/>
      <sheetName val="STart"/>
      <sheetName val="ดอกเบี้ยรับ"/>
      <sheetName val="SSW"/>
      <sheetName val="B&amp;S 1999"/>
      <sheetName val="อัตราค่าบรรทุก"/>
      <sheetName val="Non Movement"/>
      <sheetName val="CMM-AU_Validation-Dom"/>
      <sheetName val="Sale 0407"/>
      <sheetName val="LE1(act3mth)"/>
      <sheetName val="LTX"/>
      <sheetName val="New DYNA"/>
      <sheetName val="FN8"/>
      <sheetName val="Oracle Raw"/>
      <sheetName val="Oracle Data Reorg"/>
      <sheetName val="Du_lieu"/>
      <sheetName val="Listeverdier"/>
      <sheetName val="Details 2002"/>
      <sheetName val="Sale Expectation (2)"/>
      <sheetName val="Report"/>
      <sheetName val="ProductName"/>
      <sheetName val="Lenders_Ratios juneseptnov"/>
      <sheetName val="A1"/>
      <sheetName val="Arch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conso46"/>
      <sheetName val="Rawdata"/>
      <sheetName val="DISCOUNT_(2)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11-20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DaysInMonth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NAV Base"/>
      <sheetName val="JB"/>
      <sheetName val="COA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Vat7% ภายในเดือน_Junต้นฉบับ"/>
      <sheetName val="TBA"/>
      <sheetName val="Rates"/>
      <sheetName val="ภาคการขายวิศวกรรม_Weekly"/>
      <sheetName val="ภาคการขายโฆษณาNBT_Weekly"/>
      <sheetName val="ปัจจุบัน "/>
      <sheetName val="all"/>
      <sheetName val="Cum.91-93"/>
      <sheetName val="Dec 94"/>
      <sheetName val="Aging"/>
      <sheetName val="Amortization Table"/>
      <sheetName val="DMD Office"/>
      <sheetName val="ADMIN OFFICE (2)"/>
      <sheetName val="DropDown"/>
      <sheetName val="ProjectSchedule"/>
      <sheetName val="DIRECT SELLING"/>
      <sheetName val="DISCOUNT"/>
      <sheetName val="GROSS SALES"/>
      <sheetName val="RESERVE"/>
      <sheetName val="WEIGHT"/>
      <sheetName val="VC"/>
      <sheetName val="BUILD95"/>
      <sheetName val="ซื้อขาย"/>
      <sheetName val="AC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ValuationInput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 t="str">
            <v>Estimated TPT UT 2012 Selling Prices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2">
          <cell r="B2">
            <v>0</v>
          </cell>
        </row>
      </sheetData>
      <sheetData sheetId="437">
        <row r="2">
          <cell r="B2">
            <v>0</v>
          </cell>
        </row>
      </sheetData>
      <sheetData sheetId="438">
        <row r="2">
          <cell r="B2">
            <v>0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>
        <row r="2">
          <cell r="B2">
            <v>0</v>
          </cell>
        </row>
      </sheetData>
      <sheetData sheetId="447">
        <row r="2">
          <cell r="B2">
            <v>0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0</v>
          </cell>
        </row>
      </sheetData>
      <sheetData sheetId="458">
        <row r="2">
          <cell r="B2">
            <v>0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0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0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>
        <row r="2">
          <cell r="B2">
            <v>1.9678000000000001E-2</v>
          </cell>
        </row>
      </sheetData>
      <sheetData sheetId="769" refreshError="1"/>
      <sheetData sheetId="770" refreshError="1"/>
      <sheetData sheetId="771" refreshError="1"/>
      <sheetData sheetId="772" refreshError="1"/>
      <sheetData sheetId="773">
        <row r="2">
          <cell r="B2">
            <v>0</v>
          </cell>
        </row>
      </sheetData>
      <sheetData sheetId="774">
        <row r="2">
          <cell r="B2">
            <v>0</v>
          </cell>
        </row>
      </sheetData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1.9678000000000001E-2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1.9678000000000001E-2</v>
          </cell>
        </row>
      </sheetData>
      <sheetData sheetId="893">
        <row r="2">
          <cell r="B2">
            <v>1.9678000000000001E-2</v>
          </cell>
        </row>
      </sheetData>
      <sheetData sheetId="894">
        <row r="2">
          <cell r="B2">
            <v>1.9678000000000001E-2</v>
          </cell>
        </row>
      </sheetData>
      <sheetData sheetId="895">
        <row r="2">
          <cell r="B2">
            <v>1.9678000000000001E-2</v>
          </cell>
        </row>
      </sheetData>
      <sheetData sheetId="896">
        <row r="2">
          <cell r="B2">
            <v>1.9678000000000001E-2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>
        <row r="2">
          <cell r="B2">
            <v>1.9678000000000001E-2</v>
          </cell>
        </row>
      </sheetData>
      <sheetData sheetId="900">
        <row r="2">
          <cell r="B2">
            <v>1.9678000000000001E-2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1.9678000000000001E-2</v>
          </cell>
        </row>
      </sheetData>
      <sheetData sheetId="903">
        <row r="2">
          <cell r="B2">
            <v>1.9678000000000001E-2</v>
          </cell>
        </row>
      </sheetData>
      <sheetData sheetId="904">
        <row r="2">
          <cell r="B2">
            <v>1.9678000000000001E-2</v>
          </cell>
        </row>
      </sheetData>
      <sheetData sheetId="905">
        <row r="2">
          <cell r="B2">
            <v>1.9678000000000001E-2</v>
          </cell>
        </row>
      </sheetData>
      <sheetData sheetId="906">
        <row r="2">
          <cell r="B2">
            <v>1.9678000000000001E-2</v>
          </cell>
        </row>
      </sheetData>
      <sheetData sheetId="907">
        <row r="2">
          <cell r="B2">
            <v>1.9678000000000001E-2</v>
          </cell>
        </row>
      </sheetData>
      <sheetData sheetId="908">
        <row r="2">
          <cell r="B2">
            <v>1.9678000000000001E-2</v>
          </cell>
        </row>
      </sheetData>
      <sheetData sheetId="909">
        <row r="2">
          <cell r="B2">
            <v>1.9678000000000001E-2</v>
          </cell>
        </row>
      </sheetData>
      <sheetData sheetId="910">
        <row r="2">
          <cell r="B2">
            <v>1.9678000000000001E-2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1.9678000000000001E-2</v>
          </cell>
        </row>
      </sheetData>
      <sheetData sheetId="913">
        <row r="2">
          <cell r="B2">
            <v>1.9678000000000001E-2</v>
          </cell>
        </row>
      </sheetData>
      <sheetData sheetId="914">
        <row r="2">
          <cell r="B2">
            <v>1.9678000000000001E-2</v>
          </cell>
        </row>
      </sheetData>
      <sheetData sheetId="915">
        <row r="2">
          <cell r="B2">
            <v>1.9678000000000001E-2</v>
          </cell>
        </row>
      </sheetData>
      <sheetData sheetId="916">
        <row r="2">
          <cell r="B2">
            <v>1.9678000000000001E-2</v>
          </cell>
        </row>
      </sheetData>
      <sheetData sheetId="917">
        <row r="2">
          <cell r="B2">
            <v>1.9678000000000001E-2</v>
          </cell>
        </row>
      </sheetData>
      <sheetData sheetId="918">
        <row r="2">
          <cell r="B2">
            <v>1.9678000000000001E-2</v>
          </cell>
        </row>
      </sheetData>
      <sheetData sheetId="919">
        <row r="2">
          <cell r="B2">
            <v>1.9678000000000001E-2</v>
          </cell>
        </row>
      </sheetData>
      <sheetData sheetId="920">
        <row r="2">
          <cell r="B2">
            <v>1.9678000000000001E-2</v>
          </cell>
        </row>
      </sheetData>
      <sheetData sheetId="921">
        <row r="2">
          <cell r="B2">
            <v>1.9678000000000001E-2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1.9678000000000001E-2</v>
          </cell>
        </row>
      </sheetData>
      <sheetData sheetId="924">
        <row r="2">
          <cell r="B2">
            <v>1.9678000000000001E-2</v>
          </cell>
        </row>
      </sheetData>
      <sheetData sheetId="925">
        <row r="2">
          <cell r="B2">
            <v>1.9678000000000001E-2</v>
          </cell>
        </row>
      </sheetData>
      <sheetData sheetId="926">
        <row r="2">
          <cell r="B2">
            <v>1.9678000000000001E-2</v>
          </cell>
        </row>
      </sheetData>
      <sheetData sheetId="927">
        <row r="2">
          <cell r="B2">
            <v>1.9678000000000001E-2</v>
          </cell>
        </row>
      </sheetData>
      <sheetData sheetId="928">
        <row r="2">
          <cell r="B2">
            <v>1.9678000000000001E-2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1.9678000000000001E-2</v>
          </cell>
        </row>
      </sheetData>
      <sheetData sheetId="931">
        <row r="2">
          <cell r="B2">
            <v>1.9678000000000001E-2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1.9678000000000001E-2</v>
          </cell>
        </row>
      </sheetData>
      <sheetData sheetId="934">
        <row r="2">
          <cell r="B2">
            <v>1.9678000000000001E-2</v>
          </cell>
        </row>
      </sheetData>
      <sheetData sheetId="935">
        <row r="2">
          <cell r="B2">
            <v>1.9678000000000001E-2</v>
          </cell>
        </row>
      </sheetData>
      <sheetData sheetId="936">
        <row r="2">
          <cell r="B2">
            <v>1.9678000000000001E-2</v>
          </cell>
        </row>
      </sheetData>
      <sheetData sheetId="937">
        <row r="2">
          <cell r="B2">
            <v>1.9678000000000001E-2</v>
          </cell>
        </row>
      </sheetData>
      <sheetData sheetId="938">
        <row r="2">
          <cell r="B2">
            <v>1.9678000000000001E-2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1.9678000000000001E-2</v>
          </cell>
        </row>
      </sheetData>
      <sheetData sheetId="941">
        <row r="2">
          <cell r="B2">
            <v>1.9678000000000001E-2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1.9678000000000001E-2</v>
          </cell>
        </row>
      </sheetData>
      <sheetData sheetId="944">
        <row r="2">
          <cell r="B2">
            <v>1.9678000000000001E-2</v>
          </cell>
        </row>
      </sheetData>
      <sheetData sheetId="945" refreshError="1"/>
      <sheetData sheetId="946" refreshError="1"/>
      <sheetData sheetId="947">
        <row r="2">
          <cell r="B2">
            <v>1.9677996635437012E-2</v>
          </cell>
        </row>
      </sheetData>
      <sheetData sheetId="948">
        <row r="2">
          <cell r="B2">
            <v>1.9678000000000001E-2</v>
          </cell>
        </row>
      </sheetData>
      <sheetData sheetId="949">
        <row r="2">
          <cell r="B2">
            <v>1.9678000000000001E-2</v>
          </cell>
        </row>
      </sheetData>
      <sheetData sheetId="950">
        <row r="2">
          <cell r="B2">
            <v>1.9678000000000001E-2</v>
          </cell>
        </row>
      </sheetData>
      <sheetData sheetId="951">
        <row r="2">
          <cell r="B2">
            <v>1.9677996635437012E-2</v>
          </cell>
        </row>
      </sheetData>
      <sheetData sheetId="952">
        <row r="2">
          <cell r="B2">
            <v>1.9678000000000001E-2</v>
          </cell>
        </row>
      </sheetData>
      <sheetData sheetId="953">
        <row r="2">
          <cell r="B2">
            <v>1.9678000000000001E-2</v>
          </cell>
        </row>
      </sheetData>
      <sheetData sheetId="954">
        <row r="2">
          <cell r="B2">
            <v>1.9678000000000001E-2</v>
          </cell>
        </row>
      </sheetData>
      <sheetData sheetId="955">
        <row r="2">
          <cell r="B2">
            <v>1.9678000000000001E-2</v>
          </cell>
        </row>
      </sheetData>
      <sheetData sheetId="956">
        <row r="2">
          <cell r="B2">
            <v>1.9678000000000001E-2</v>
          </cell>
        </row>
      </sheetData>
      <sheetData sheetId="957">
        <row r="2">
          <cell r="B2">
            <v>1.9678000000000001E-2</v>
          </cell>
        </row>
      </sheetData>
      <sheetData sheetId="958">
        <row r="2">
          <cell r="B2">
            <v>1.9678000000000001E-2</v>
          </cell>
        </row>
      </sheetData>
      <sheetData sheetId="959">
        <row r="2">
          <cell r="B2">
            <v>1.9678000000000001E-2</v>
          </cell>
        </row>
      </sheetData>
      <sheetData sheetId="960">
        <row r="2">
          <cell r="B2">
            <v>1.9678000000000001E-2</v>
          </cell>
        </row>
      </sheetData>
      <sheetData sheetId="961">
        <row r="2">
          <cell r="B2">
            <v>1.9678000000000001E-2</v>
          </cell>
        </row>
      </sheetData>
      <sheetData sheetId="962">
        <row r="2">
          <cell r="B2">
            <v>1.9678000000000001E-2</v>
          </cell>
        </row>
      </sheetData>
      <sheetData sheetId="963">
        <row r="2">
          <cell r="B2">
            <v>1.9678000000000001E-2</v>
          </cell>
        </row>
      </sheetData>
      <sheetData sheetId="964">
        <row r="2">
          <cell r="B2">
            <v>1.9678000000000001E-2</v>
          </cell>
        </row>
      </sheetData>
      <sheetData sheetId="965">
        <row r="2">
          <cell r="B2">
            <v>1.9678000000000001E-2</v>
          </cell>
        </row>
      </sheetData>
      <sheetData sheetId="966">
        <row r="2">
          <cell r="B2">
            <v>1.9678000000000001E-2</v>
          </cell>
        </row>
      </sheetData>
      <sheetData sheetId="967">
        <row r="2">
          <cell r="B2">
            <v>1.9678000000000001E-2</v>
          </cell>
        </row>
      </sheetData>
      <sheetData sheetId="968"/>
      <sheetData sheetId="969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0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0</v>
          </cell>
        </row>
      </sheetData>
      <sheetData sheetId="1676">
        <row r="2">
          <cell r="B2">
            <v>0</v>
          </cell>
        </row>
      </sheetData>
      <sheetData sheetId="1677">
        <row r="2">
          <cell r="B2">
            <v>0</v>
          </cell>
        </row>
      </sheetData>
      <sheetData sheetId="1678">
        <row r="2">
          <cell r="B2">
            <v>0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0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0</v>
          </cell>
        </row>
      </sheetData>
      <sheetData sheetId="1691" refreshError="1"/>
      <sheetData sheetId="1692">
        <row r="2">
          <cell r="B2">
            <v>1.9678000000000001E-2</v>
          </cell>
        </row>
      </sheetData>
      <sheetData sheetId="1693" refreshError="1"/>
      <sheetData sheetId="1694">
        <row r="2">
          <cell r="B2">
            <v>1.9678000000000001E-2</v>
          </cell>
        </row>
      </sheetData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/>
      <sheetData sheetId="1729"/>
      <sheetData sheetId="1730"/>
      <sheetData sheetId="173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/>
      <sheetData sheetId="1756"/>
      <sheetData sheetId="1757">
        <row r="2">
          <cell r="B2">
            <v>1.9678000000000001E-2</v>
          </cell>
        </row>
      </sheetData>
      <sheetData sheetId="1758">
        <row r="2">
          <cell r="B2">
            <v>0</v>
          </cell>
        </row>
      </sheetData>
      <sheetData sheetId="1759"/>
      <sheetData sheetId="1760"/>
      <sheetData sheetId="1761">
        <row r="2">
          <cell r="B2">
            <v>0</v>
          </cell>
        </row>
      </sheetData>
      <sheetData sheetId="1762"/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/>
      <sheetData sheetId="1766"/>
      <sheetData sheetId="1767"/>
      <sheetData sheetId="1768">
        <row r="2">
          <cell r="B2">
            <v>0</v>
          </cell>
        </row>
      </sheetData>
      <sheetData sheetId="1769"/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/>
      <sheetData sheetId="1775"/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0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0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0</v>
          </cell>
        </row>
      </sheetData>
      <sheetData sheetId="1824">
        <row r="2">
          <cell r="B2">
            <v>0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/>
      <sheetData sheetId="1829"/>
      <sheetData sheetId="1830"/>
      <sheetData sheetId="1831"/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/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/>
      <sheetData sheetId="1861"/>
      <sheetData sheetId="1862">
        <row r="2">
          <cell r="B2">
            <v>1.9678000000000001E-2</v>
          </cell>
        </row>
      </sheetData>
      <sheetData sheetId="1863"/>
      <sheetData sheetId="1864"/>
      <sheetData sheetId="1865"/>
      <sheetData sheetId="1866"/>
      <sheetData sheetId="1867"/>
      <sheetData sheetId="1868"/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/>
      <sheetData sheetId="1873"/>
      <sheetData sheetId="1874"/>
      <sheetData sheetId="1875"/>
      <sheetData sheetId="1876"/>
      <sheetData sheetId="1877"/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0</v>
          </cell>
        </row>
      </sheetData>
      <sheetData sheetId="1882">
        <row r="2">
          <cell r="B2">
            <v>0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0</v>
          </cell>
        </row>
      </sheetData>
      <sheetData sheetId="1885"/>
      <sheetData sheetId="1886"/>
      <sheetData sheetId="1887">
        <row r="2">
          <cell r="B2">
            <v>0</v>
          </cell>
        </row>
      </sheetData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/>
      <sheetData sheetId="1909">
        <row r="2">
          <cell r="B2">
            <v>0</v>
          </cell>
        </row>
      </sheetData>
      <sheetData sheetId="1910">
        <row r="2">
          <cell r="B2">
            <v>0</v>
          </cell>
        </row>
      </sheetData>
      <sheetData sheetId="1911"/>
      <sheetData sheetId="1912">
        <row r="2">
          <cell r="B2">
            <v>1.9678000000000001E-2</v>
          </cell>
        </row>
      </sheetData>
      <sheetData sheetId="1913"/>
      <sheetData sheetId="1914"/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0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0</v>
          </cell>
        </row>
      </sheetData>
      <sheetData sheetId="1924">
        <row r="2">
          <cell r="B2">
            <v>1.9678000000000001E-2</v>
          </cell>
        </row>
      </sheetData>
      <sheetData sheetId="1925"/>
      <sheetData sheetId="1926"/>
      <sheetData sheetId="1927"/>
      <sheetData sheetId="1928"/>
      <sheetData sheetId="1929"/>
      <sheetData sheetId="1930"/>
      <sheetData sheetId="1931"/>
      <sheetData sheetId="1932">
        <row r="2">
          <cell r="B2">
            <v>1.9678000000000001E-2</v>
          </cell>
        </row>
      </sheetData>
      <sheetData sheetId="1933"/>
      <sheetData sheetId="1934"/>
      <sheetData sheetId="1935"/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1.9678000000000001E-2</v>
          </cell>
        </row>
      </sheetData>
      <sheetData sheetId="1942"/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/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3">
          <cell r="B3" t="str">
            <v>Total</v>
          </cell>
        </row>
      </sheetData>
      <sheetData sheetId="1950">
        <row r="2">
          <cell r="B2">
            <v>1.9678000000000001E-2</v>
          </cell>
        </row>
      </sheetData>
      <sheetData sheetId="1951"/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1.9678000000000001E-2</v>
          </cell>
        </row>
      </sheetData>
      <sheetData sheetId="1955"/>
      <sheetData sheetId="1956"/>
      <sheetData sheetId="1957"/>
      <sheetData sheetId="1958"/>
      <sheetData sheetId="1959">
        <row r="2">
          <cell r="B2">
            <v>1.9678000000000001E-2</v>
          </cell>
        </row>
      </sheetData>
      <sheetData sheetId="1960"/>
      <sheetData sheetId="1961"/>
      <sheetData sheetId="1962"/>
      <sheetData sheetId="1963"/>
      <sheetData sheetId="1964"/>
      <sheetData sheetId="1965"/>
      <sheetData sheetId="1966">
        <row r="2">
          <cell r="B2">
            <v>1.9678000000000001E-2</v>
          </cell>
        </row>
      </sheetData>
      <sheetData sheetId="1967"/>
      <sheetData sheetId="1968"/>
      <sheetData sheetId="1969"/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>
        <row r="2">
          <cell r="B2">
            <v>1.9678000000000001E-2</v>
          </cell>
        </row>
      </sheetData>
      <sheetData sheetId="1983"/>
      <sheetData sheetId="1984">
        <row r="2">
          <cell r="B2">
            <v>1.9678000000000001E-2</v>
          </cell>
        </row>
      </sheetData>
      <sheetData sheetId="1985"/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/>
      <sheetData sheetId="1990"/>
      <sheetData sheetId="1991">
        <row r="2">
          <cell r="B2">
            <v>1.9678000000000001E-2</v>
          </cell>
        </row>
      </sheetData>
      <sheetData sheetId="1992">
        <row r="2">
          <cell r="B2">
            <v>0</v>
          </cell>
        </row>
      </sheetData>
      <sheetData sheetId="1993">
        <row r="2">
          <cell r="B2">
            <v>0</v>
          </cell>
        </row>
      </sheetData>
      <sheetData sheetId="1994">
        <row r="2">
          <cell r="B2">
            <v>1.9678000000000001E-2</v>
          </cell>
        </row>
      </sheetData>
      <sheetData sheetId="1995"/>
      <sheetData sheetId="1996"/>
      <sheetData sheetId="1997"/>
      <sheetData sheetId="1998">
        <row r="3">
          <cell r="B3" t="str">
            <v>Total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/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>
        <row r="2">
          <cell r="B2">
            <v>1.9678000000000001E-2</v>
          </cell>
        </row>
      </sheetData>
      <sheetData sheetId="2016">
        <row r="2">
          <cell r="B2">
            <v>1.9678000000000001E-2</v>
          </cell>
        </row>
      </sheetData>
      <sheetData sheetId="2017"/>
      <sheetData sheetId="2018"/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>
        <row r="2">
          <cell r="B2">
            <v>1.9678000000000001E-2</v>
          </cell>
        </row>
      </sheetData>
      <sheetData sheetId="2035"/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/>
      <sheetData sheetId="2040"/>
      <sheetData sheetId="2041"/>
      <sheetData sheetId="2042"/>
      <sheetData sheetId="2043"/>
      <sheetData sheetId="2044"/>
      <sheetData sheetId="2045">
        <row r="2">
          <cell r="B2">
            <v>1.9678000000000001E-2</v>
          </cell>
        </row>
      </sheetData>
      <sheetData sheetId="2046">
        <row r="2">
          <cell r="B2">
            <v>0</v>
          </cell>
        </row>
      </sheetData>
      <sheetData sheetId="2047">
        <row r="2">
          <cell r="B2">
            <v>1.9678000000000001E-2</v>
          </cell>
        </row>
      </sheetData>
      <sheetData sheetId="2048"/>
      <sheetData sheetId="2049"/>
      <sheetData sheetId="2050">
        <row r="2">
          <cell r="B2">
            <v>1.9678000000000001E-2</v>
          </cell>
        </row>
      </sheetData>
      <sheetData sheetId="2051"/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3">
          <cell r="B3" t="str">
            <v>Total</v>
          </cell>
        </row>
      </sheetData>
      <sheetData sheetId="2058"/>
      <sheetData sheetId="2059"/>
      <sheetData sheetId="2060">
        <row r="2">
          <cell r="B2">
            <v>0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0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0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0</v>
          </cell>
        </row>
      </sheetData>
      <sheetData sheetId="2071">
        <row r="2">
          <cell r="B2">
            <v>0</v>
          </cell>
        </row>
      </sheetData>
      <sheetData sheetId="2072">
        <row r="2">
          <cell r="B2">
            <v>0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0</v>
          </cell>
        </row>
      </sheetData>
      <sheetData sheetId="2075"/>
      <sheetData sheetId="2076"/>
      <sheetData sheetId="2077">
        <row r="2">
          <cell r="B2">
            <v>0</v>
          </cell>
        </row>
      </sheetData>
      <sheetData sheetId="2078"/>
      <sheetData sheetId="2079">
        <row r="3">
          <cell r="B3" t="str">
            <v>Total</v>
          </cell>
        </row>
      </sheetData>
      <sheetData sheetId="2080"/>
      <sheetData sheetId="2081"/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/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/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>
        <row r="2">
          <cell r="B2">
            <v>1.9678000000000001E-2</v>
          </cell>
        </row>
      </sheetData>
      <sheetData sheetId="2119"/>
      <sheetData sheetId="2120"/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/>
      <sheetData sheetId="2136"/>
      <sheetData sheetId="2137"/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/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/>
      <sheetData sheetId="2158"/>
      <sheetData sheetId="2159"/>
      <sheetData sheetId="2160"/>
      <sheetData sheetId="2161"/>
      <sheetData sheetId="2162">
        <row r="2">
          <cell r="B2">
            <v>0</v>
          </cell>
        </row>
      </sheetData>
      <sheetData sheetId="2163"/>
      <sheetData sheetId="2164"/>
      <sheetData sheetId="2165"/>
      <sheetData sheetId="2166"/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/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/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/>
      <sheetData sheetId="2196"/>
      <sheetData sheetId="2197"/>
      <sheetData sheetId="2198"/>
      <sheetData sheetId="2199"/>
      <sheetData sheetId="2200"/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/>
      <sheetData sheetId="2204"/>
      <sheetData sheetId="2205"/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/>
      <sheetData sheetId="2221"/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/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/>
      <sheetData sheetId="2243"/>
      <sheetData sheetId="2244"/>
      <sheetData sheetId="2245"/>
      <sheetData sheetId="2246"/>
      <sheetData sheetId="2247">
        <row r="2">
          <cell r="B2">
            <v>0</v>
          </cell>
        </row>
      </sheetData>
      <sheetData sheetId="2248"/>
      <sheetData sheetId="2249"/>
      <sheetData sheetId="2250"/>
      <sheetData sheetId="2251"/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/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>
        <row r="2">
          <cell r="B2">
            <v>1.9678000000000001E-2</v>
          </cell>
        </row>
      </sheetData>
      <sheetData sheetId="2272"/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/>
      <sheetData sheetId="2281"/>
      <sheetData sheetId="2282"/>
      <sheetData sheetId="2283"/>
      <sheetData sheetId="2284"/>
      <sheetData sheetId="2285"/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/>
      <sheetData sheetId="2289"/>
      <sheetData sheetId="2290"/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/>
      <sheetData sheetId="2306"/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/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/>
      <sheetData sheetId="2328"/>
      <sheetData sheetId="2329"/>
      <sheetData sheetId="2330"/>
      <sheetData sheetId="2331"/>
      <sheetData sheetId="2332">
        <row r="2">
          <cell r="B2">
            <v>0</v>
          </cell>
        </row>
      </sheetData>
      <sheetData sheetId="2333"/>
      <sheetData sheetId="2334"/>
      <sheetData sheetId="2335"/>
      <sheetData sheetId="2336"/>
      <sheetData sheetId="2337"/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/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>
        <row r="2">
          <cell r="B2">
            <v>0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/>
      <sheetData sheetId="2413"/>
      <sheetData sheetId="2414"/>
      <sheetData sheetId="2415"/>
      <sheetData sheetId="2416"/>
      <sheetData sheetId="2417">
        <row r="2">
          <cell r="B2">
            <v>0</v>
          </cell>
        </row>
      </sheetData>
      <sheetData sheetId="2418"/>
      <sheetData sheetId="2419"/>
      <sheetData sheetId="2420"/>
      <sheetData sheetId="2421"/>
      <sheetData sheetId="2422"/>
      <sheetData sheetId="2423" refreshError="1"/>
      <sheetData sheetId="2424" refreshError="1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3">
          <cell r="B3" t="str">
            <v>Total</v>
          </cell>
        </row>
      </sheetData>
      <sheetData sheetId="2440">
        <row r="3">
          <cell r="B3" t="str">
            <v>Total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0</v>
          </cell>
        </row>
      </sheetData>
      <sheetData sheetId="2446">
        <row r="3">
          <cell r="B3" t="str">
            <v>Total</v>
          </cell>
        </row>
      </sheetData>
      <sheetData sheetId="2447">
        <row r="3">
          <cell r="B3" t="str">
            <v>Total</v>
          </cell>
        </row>
      </sheetData>
      <sheetData sheetId="2448">
        <row r="3">
          <cell r="B3" t="str">
            <v>Total</v>
          </cell>
        </row>
      </sheetData>
      <sheetData sheetId="2449">
        <row r="3">
          <cell r="B3" t="str">
            <v>Total</v>
          </cell>
        </row>
      </sheetData>
      <sheetData sheetId="2450">
        <row r="2">
          <cell r="B2">
            <v>0</v>
          </cell>
        </row>
      </sheetData>
      <sheetData sheetId="2451">
        <row r="2">
          <cell r="B2">
            <v>0</v>
          </cell>
        </row>
      </sheetData>
      <sheetData sheetId="2452">
        <row r="2">
          <cell r="B2">
            <v>0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0</v>
          </cell>
        </row>
      </sheetData>
      <sheetData sheetId="2455">
        <row r="3">
          <cell r="B3" t="str">
            <v>Total</v>
          </cell>
        </row>
      </sheetData>
      <sheetData sheetId="2456">
        <row r="3">
          <cell r="B3" t="str">
            <v>Total</v>
          </cell>
        </row>
      </sheetData>
      <sheetData sheetId="2457">
        <row r="3">
          <cell r="B3" t="str">
            <v>Total</v>
          </cell>
        </row>
      </sheetData>
      <sheetData sheetId="2458">
        <row r="3">
          <cell r="B3" t="str">
            <v>Total</v>
          </cell>
        </row>
      </sheetData>
      <sheetData sheetId="2459"/>
      <sheetData sheetId="2460">
        <row r="3">
          <cell r="B3" t="str">
            <v>Total</v>
          </cell>
        </row>
      </sheetData>
      <sheetData sheetId="2461">
        <row r="3">
          <cell r="B3" t="str">
            <v>Total</v>
          </cell>
        </row>
      </sheetData>
      <sheetData sheetId="2462">
        <row r="3">
          <cell r="B3" t="str">
            <v>Total</v>
          </cell>
        </row>
      </sheetData>
      <sheetData sheetId="2463">
        <row r="3">
          <cell r="B3" t="str">
            <v>Total</v>
          </cell>
        </row>
      </sheetData>
      <sheetData sheetId="2464">
        <row r="3">
          <cell r="B3" t="str">
            <v>Total</v>
          </cell>
        </row>
      </sheetData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3">
          <cell r="B3" t="str">
            <v>Total</v>
          </cell>
        </row>
      </sheetData>
      <sheetData sheetId="2508">
        <row r="3">
          <cell r="B3" t="str">
            <v>Total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3">
          <cell r="B3" t="str">
            <v>Total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3">
          <cell r="B3" t="str">
            <v>Total</v>
          </cell>
        </row>
      </sheetData>
      <sheetData sheetId="2526">
        <row r="3">
          <cell r="B3" t="str">
            <v>Total</v>
          </cell>
        </row>
      </sheetData>
      <sheetData sheetId="2527"/>
      <sheetData sheetId="2528">
        <row r="3">
          <cell r="B3" t="str">
            <v>Total</v>
          </cell>
        </row>
      </sheetData>
      <sheetData sheetId="2529">
        <row r="3">
          <cell r="B3" t="str">
            <v>Total</v>
          </cell>
        </row>
      </sheetData>
      <sheetData sheetId="2530">
        <row r="3">
          <cell r="B3" t="str">
            <v>Total</v>
          </cell>
        </row>
      </sheetData>
      <sheetData sheetId="2531">
        <row r="3">
          <cell r="B3" t="str">
            <v>Total</v>
          </cell>
        </row>
      </sheetData>
      <sheetData sheetId="2532">
        <row r="3">
          <cell r="B3" t="str">
            <v>Total</v>
          </cell>
        </row>
      </sheetData>
      <sheetData sheetId="2533"/>
      <sheetData sheetId="2534"/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/>
      <sheetData sheetId="2575">
        <row r="2">
          <cell r="B2">
            <v>1.9678000000000001E-2</v>
          </cell>
        </row>
      </sheetData>
      <sheetData sheetId="2576">
        <row r="2">
          <cell r="B2">
            <v>0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0</v>
          </cell>
        </row>
      </sheetData>
      <sheetData sheetId="2581"/>
      <sheetData sheetId="2582"/>
      <sheetData sheetId="2583"/>
      <sheetData sheetId="2584"/>
      <sheetData sheetId="2585"/>
      <sheetData sheetId="2586"/>
      <sheetData sheetId="2587">
        <row r="2">
          <cell r="B2">
            <v>1.9678000000000001E-2</v>
          </cell>
        </row>
      </sheetData>
      <sheetData sheetId="2588"/>
      <sheetData sheetId="2589"/>
      <sheetData sheetId="2590"/>
      <sheetData sheetId="2591"/>
      <sheetData sheetId="2592"/>
      <sheetData sheetId="2593"/>
      <sheetData sheetId="2594">
        <row r="2">
          <cell r="B2">
            <v>0</v>
          </cell>
        </row>
      </sheetData>
      <sheetData sheetId="2595">
        <row r="2">
          <cell r="B2">
            <v>1.9678000000000001E-2</v>
          </cell>
        </row>
      </sheetData>
      <sheetData sheetId="2596"/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0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0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0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/>
      <sheetData sheetId="2636"/>
      <sheetData sheetId="2637"/>
      <sheetData sheetId="2638"/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3">
          <cell r="B3" t="str">
            <v>Total</v>
          </cell>
        </row>
      </sheetData>
      <sheetData sheetId="2655"/>
      <sheetData sheetId="2656"/>
      <sheetData sheetId="2657"/>
      <sheetData sheetId="2658"/>
      <sheetData sheetId="2659">
        <row r="2">
          <cell r="B2">
            <v>0</v>
          </cell>
        </row>
      </sheetData>
      <sheetData sheetId="2660">
        <row r="3">
          <cell r="B3" t="str">
            <v>Total</v>
          </cell>
        </row>
      </sheetData>
      <sheetData sheetId="2661"/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3">
          <cell r="B3" t="str">
            <v>Total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1.9678000000000001E-2</v>
          </cell>
        </row>
      </sheetData>
      <sheetData sheetId="2686">
        <row r="3">
          <cell r="B3" t="str">
            <v>Total</v>
          </cell>
        </row>
      </sheetData>
      <sheetData sheetId="2687">
        <row r="3">
          <cell r="B3" t="str">
            <v>Total</v>
          </cell>
        </row>
      </sheetData>
      <sheetData sheetId="2688">
        <row r="3">
          <cell r="B3" t="str">
            <v>Total</v>
          </cell>
        </row>
      </sheetData>
      <sheetData sheetId="2689">
        <row r="3">
          <cell r="B3" t="str">
            <v>Total</v>
          </cell>
        </row>
      </sheetData>
      <sheetData sheetId="2690">
        <row r="3">
          <cell r="B3" t="str">
            <v>Total</v>
          </cell>
        </row>
      </sheetData>
      <sheetData sheetId="2691">
        <row r="3">
          <cell r="B3" t="str">
            <v>Total</v>
          </cell>
        </row>
      </sheetData>
      <sheetData sheetId="2692">
        <row r="2">
          <cell r="B2">
            <v>0</v>
          </cell>
        </row>
      </sheetData>
      <sheetData sheetId="2693">
        <row r="3">
          <cell r="B3" t="str">
            <v>Total</v>
          </cell>
        </row>
      </sheetData>
      <sheetData sheetId="2694"/>
      <sheetData sheetId="2695">
        <row r="2">
          <cell r="B2">
            <v>1.9678000000000001E-2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1.9678000000000001E-2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/>
      <sheetData sheetId="2709">
        <row r="2">
          <cell r="B2">
            <v>1.9678000000000001E-2</v>
          </cell>
        </row>
      </sheetData>
      <sheetData sheetId="2710">
        <row r="2">
          <cell r="B2">
            <v>1.9678000000000001E-2</v>
          </cell>
        </row>
      </sheetData>
      <sheetData sheetId="2711">
        <row r="3">
          <cell r="B3" t="str">
            <v>Total</v>
          </cell>
        </row>
      </sheetData>
      <sheetData sheetId="2712"/>
      <sheetData sheetId="2713"/>
      <sheetData sheetId="2714"/>
      <sheetData sheetId="2715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/>
      <sheetData sheetId="2732">
        <row r="2">
          <cell r="B2">
            <v>0</v>
          </cell>
        </row>
      </sheetData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>
        <row r="2">
          <cell r="B2">
            <v>0</v>
          </cell>
        </row>
      </sheetData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/>
      <sheetData sheetId="2794">
        <row r="2">
          <cell r="B2">
            <v>1.9678000000000001E-2</v>
          </cell>
        </row>
      </sheetData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>
        <row r="2">
          <cell r="B2">
            <v>0</v>
          </cell>
        </row>
      </sheetData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>
        <row r="2">
          <cell r="B2">
            <v>0</v>
          </cell>
        </row>
      </sheetData>
      <sheetData sheetId="2879"/>
      <sheetData sheetId="2880"/>
      <sheetData sheetId="2881"/>
      <sheetData sheetId="2882">
        <row r="2">
          <cell r="B2">
            <v>0</v>
          </cell>
        </row>
      </sheetData>
      <sheetData sheetId="2883"/>
      <sheetData sheetId="2884"/>
      <sheetData sheetId="2885">
        <row r="2">
          <cell r="B2">
            <v>0</v>
          </cell>
        </row>
      </sheetData>
      <sheetData sheetId="2886"/>
      <sheetData sheetId="2887"/>
      <sheetData sheetId="2888"/>
      <sheetData sheetId="2889"/>
      <sheetData sheetId="2890">
        <row r="2">
          <cell r="B2">
            <v>0</v>
          </cell>
        </row>
      </sheetData>
      <sheetData sheetId="2891"/>
      <sheetData sheetId="2892"/>
      <sheetData sheetId="2893"/>
      <sheetData sheetId="2894"/>
      <sheetData sheetId="2895">
        <row r="2">
          <cell r="B2">
            <v>0</v>
          </cell>
        </row>
      </sheetData>
      <sheetData sheetId="2896">
        <row r="3">
          <cell r="B3" t="str">
            <v>Total</v>
          </cell>
        </row>
      </sheetData>
      <sheetData sheetId="2897"/>
      <sheetData sheetId="2898"/>
      <sheetData sheetId="2899"/>
      <sheetData sheetId="2900">
        <row r="2">
          <cell r="B2">
            <v>0</v>
          </cell>
        </row>
      </sheetData>
      <sheetData sheetId="2901">
        <row r="3">
          <cell r="B3" t="str">
            <v>Total</v>
          </cell>
        </row>
      </sheetData>
      <sheetData sheetId="2902"/>
      <sheetData sheetId="2903"/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>
        <row r="2">
          <cell r="B2">
            <v>1.9678000000000001E-2</v>
          </cell>
        </row>
      </sheetData>
      <sheetData sheetId="2934">
        <row r="2">
          <cell r="B2">
            <v>1.9678000000000001E-2</v>
          </cell>
        </row>
      </sheetData>
      <sheetData sheetId="2935">
        <row r="2">
          <cell r="B2">
            <v>1.9678000000000001E-2</v>
          </cell>
        </row>
      </sheetData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0</v>
          </cell>
        </row>
      </sheetData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>
        <row r="2">
          <cell r="B2">
            <v>0</v>
          </cell>
        </row>
      </sheetData>
      <sheetData sheetId="2989"/>
      <sheetData sheetId="2990"/>
      <sheetData sheetId="2991"/>
      <sheetData sheetId="2992"/>
      <sheetData sheetId="2993">
        <row r="2">
          <cell r="B2">
            <v>1.9678000000000001E-2</v>
          </cell>
        </row>
      </sheetData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/>
      <sheetData sheetId="3047">
        <row r="2">
          <cell r="B2">
            <v>0</v>
          </cell>
        </row>
      </sheetData>
      <sheetData sheetId="3048">
        <row r="2">
          <cell r="B2">
            <v>0</v>
          </cell>
        </row>
      </sheetData>
      <sheetData sheetId="3049"/>
      <sheetData sheetId="3050">
        <row r="2">
          <cell r="B2">
            <v>0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>
        <row r="2">
          <cell r="B2">
            <v>0</v>
          </cell>
        </row>
      </sheetData>
      <sheetData sheetId="3077"/>
      <sheetData sheetId="3078"/>
      <sheetData sheetId="3079"/>
      <sheetData sheetId="3080"/>
      <sheetData sheetId="3081">
        <row r="2">
          <cell r="B2">
            <v>1.9678000000000001E-2</v>
          </cell>
        </row>
      </sheetData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1.9678000000000001E-2</v>
          </cell>
        </row>
      </sheetData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/>
      <sheetData sheetId="3136">
        <row r="2">
          <cell r="B2">
            <v>0</v>
          </cell>
        </row>
      </sheetData>
      <sheetData sheetId="3137">
        <row r="2">
          <cell r="B2">
            <v>0</v>
          </cell>
        </row>
      </sheetData>
      <sheetData sheetId="3138"/>
      <sheetData sheetId="3139">
        <row r="2">
          <cell r="B2">
            <v>0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0</v>
          </cell>
        </row>
      </sheetData>
      <sheetData sheetId="3147">
        <row r="2">
          <cell r="B2">
            <v>0</v>
          </cell>
        </row>
      </sheetData>
      <sheetData sheetId="3148">
        <row r="2">
          <cell r="B2">
            <v>0</v>
          </cell>
        </row>
      </sheetData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>
        <row r="2">
          <cell r="B2">
            <v>0</v>
          </cell>
        </row>
      </sheetData>
      <sheetData sheetId="3166"/>
      <sheetData sheetId="3167"/>
      <sheetData sheetId="3168"/>
      <sheetData sheetId="3169"/>
      <sheetData sheetId="3170"/>
      <sheetData sheetId="3171"/>
      <sheetData sheetId="3172">
        <row r="2">
          <cell r="B2">
            <v>1.9678000000000001E-2</v>
          </cell>
        </row>
      </sheetData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>
        <row r="2">
          <cell r="B2">
            <v>0</v>
          </cell>
        </row>
      </sheetData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>
        <row r="2">
          <cell r="B2">
            <v>0</v>
          </cell>
        </row>
      </sheetData>
      <sheetData sheetId="3257"/>
      <sheetData sheetId="3258"/>
      <sheetData sheetId="3259"/>
      <sheetData sheetId="3260"/>
      <sheetData sheetId="3261">
        <row r="2">
          <cell r="B2">
            <v>1.9678000000000001E-2</v>
          </cell>
        </row>
      </sheetData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>
        <row r="2">
          <cell r="B2">
            <v>0</v>
          </cell>
        </row>
      </sheetData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>
        <row r="2">
          <cell r="B2">
            <v>0</v>
          </cell>
        </row>
      </sheetData>
      <sheetData sheetId="3346"/>
      <sheetData sheetId="3347"/>
      <sheetData sheetId="3348"/>
      <sheetData sheetId="3349"/>
      <sheetData sheetId="3350">
        <row r="2">
          <cell r="B2">
            <v>1.9678000000000001E-2</v>
          </cell>
        </row>
      </sheetData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>
        <row r="2">
          <cell r="B2">
            <v>0</v>
          </cell>
        </row>
      </sheetData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>
        <row r="2">
          <cell r="B2">
            <v>0</v>
          </cell>
        </row>
      </sheetData>
      <sheetData sheetId="3435"/>
      <sheetData sheetId="3436"/>
      <sheetData sheetId="3437"/>
      <sheetData sheetId="3438"/>
      <sheetData sheetId="3439">
        <row r="2">
          <cell r="B2">
            <v>1.9678000000000001E-2</v>
          </cell>
        </row>
      </sheetData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>
        <row r="2">
          <cell r="B2">
            <v>0</v>
          </cell>
        </row>
      </sheetData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>
        <row r="2">
          <cell r="B2">
            <v>0</v>
          </cell>
        </row>
      </sheetData>
      <sheetData sheetId="3524"/>
      <sheetData sheetId="3525"/>
      <sheetData sheetId="3526"/>
      <sheetData sheetId="3527"/>
      <sheetData sheetId="3528">
        <row r="2">
          <cell r="B2">
            <v>1.9678000000000001E-2</v>
          </cell>
        </row>
      </sheetData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>
        <row r="2">
          <cell r="B2">
            <v>0</v>
          </cell>
        </row>
      </sheetData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>
        <row r="2">
          <cell r="B2">
            <v>0</v>
          </cell>
        </row>
      </sheetData>
      <sheetData sheetId="3613"/>
      <sheetData sheetId="3614"/>
      <sheetData sheetId="3615"/>
      <sheetData sheetId="3616"/>
      <sheetData sheetId="3617">
        <row r="2">
          <cell r="B2">
            <v>1.9678000000000001E-2</v>
          </cell>
        </row>
      </sheetData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>
        <row r="2">
          <cell r="B2">
            <v>0</v>
          </cell>
        </row>
      </sheetData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>
        <row r="2">
          <cell r="B2">
            <v>0</v>
          </cell>
        </row>
      </sheetData>
      <sheetData sheetId="3702"/>
      <sheetData sheetId="3703"/>
      <sheetData sheetId="3704"/>
      <sheetData sheetId="3705"/>
      <sheetData sheetId="3706">
        <row r="2">
          <cell r="B2">
            <v>1.9678000000000001E-2</v>
          </cell>
        </row>
      </sheetData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>
        <row r="2">
          <cell r="B2">
            <v>0</v>
          </cell>
        </row>
      </sheetData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>
        <row r="2">
          <cell r="B2">
            <v>0</v>
          </cell>
        </row>
      </sheetData>
      <sheetData sheetId="3791"/>
      <sheetData sheetId="3792"/>
      <sheetData sheetId="3793"/>
      <sheetData sheetId="3794"/>
      <sheetData sheetId="3795">
        <row r="2">
          <cell r="B2">
            <v>1.9678000000000001E-2</v>
          </cell>
        </row>
      </sheetData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>
        <row r="2">
          <cell r="B2">
            <v>0</v>
          </cell>
        </row>
      </sheetData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>
        <row r="2">
          <cell r="B2">
            <v>0</v>
          </cell>
        </row>
      </sheetData>
      <sheetData sheetId="3880"/>
      <sheetData sheetId="3881"/>
      <sheetData sheetId="3882"/>
      <sheetData sheetId="3883"/>
      <sheetData sheetId="3884">
        <row r="2">
          <cell r="B2">
            <v>1.9678000000000001E-2</v>
          </cell>
        </row>
      </sheetData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>
        <row r="2">
          <cell r="B2">
            <v>0</v>
          </cell>
        </row>
      </sheetData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>
        <row r="2">
          <cell r="B2">
            <v>0</v>
          </cell>
        </row>
      </sheetData>
      <sheetData sheetId="3969"/>
      <sheetData sheetId="3970"/>
      <sheetData sheetId="3971"/>
      <sheetData sheetId="3972"/>
      <sheetData sheetId="3973">
        <row r="2">
          <cell r="B2">
            <v>1.9678000000000001E-2</v>
          </cell>
        </row>
      </sheetData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>
        <row r="2">
          <cell r="B2">
            <v>0</v>
          </cell>
        </row>
      </sheetData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>
        <row r="2">
          <cell r="B2">
            <v>0</v>
          </cell>
        </row>
      </sheetData>
      <sheetData sheetId="4058"/>
      <sheetData sheetId="4059"/>
      <sheetData sheetId="4060"/>
      <sheetData sheetId="4061"/>
      <sheetData sheetId="4062">
        <row r="2">
          <cell r="B2">
            <v>1.9678000000000001E-2</v>
          </cell>
        </row>
      </sheetData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>
        <row r="2">
          <cell r="B2">
            <v>0</v>
          </cell>
        </row>
      </sheetData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>
        <row r="2">
          <cell r="B2">
            <v>0</v>
          </cell>
        </row>
      </sheetData>
      <sheetData sheetId="4147"/>
      <sheetData sheetId="4148"/>
      <sheetData sheetId="4149"/>
      <sheetData sheetId="4150"/>
      <sheetData sheetId="4151">
        <row r="2">
          <cell r="B2">
            <v>1.9678000000000001E-2</v>
          </cell>
        </row>
      </sheetData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>
        <row r="2">
          <cell r="B2">
            <v>0</v>
          </cell>
        </row>
      </sheetData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>
        <row r="2">
          <cell r="B2">
            <v>0</v>
          </cell>
        </row>
      </sheetData>
      <sheetData sheetId="4236"/>
      <sheetData sheetId="4237"/>
      <sheetData sheetId="4238"/>
      <sheetData sheetId="4239"/>
      <sheetData sheetId="4240">
        <row r="2">
          <cell r="B2">
            <v>1.9678000000000001E-2</v>
          </cell>
        </row>
      </sheetData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>
        <row r="2">
          <cell r="B2">
            <v>0</v>
          </cell>
        </row>
      </sheetData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>
        <row r="2">
          <cell r="B2">
            <v>0</v>
          </cell>
        </row>
      </sheetData>
      <sheetData sheetId="4325"/>
      <sheetData sheetId="4326"/>
      <sheetData sheetId="4327"/>
      <sheetData sheetId="4328"/>
      <sheetData sheetId="4329">
        <row r="2">
          <cell r="B2">
            <v>1.9678000000000001E-2</v>
          </cell>
        </row>
      </sheetData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>
        <row r="2">
          <cell r="B2">
            <v>0</v>
          </cell>
        </row>
      </sheetData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>
        <row r="2">
          <cell r="B2">
            <v>0</v>
          </cell>
        </row>
      </sheetData>
      <sheetData sheetId="4414"/>
      <sheetData sheetId="4415"/>
      <sheetData sheetId="4416"/>
      <sheetData sheetId="4417"/>
      <sheetData sheetId="4418">
        <row r="2">
          <cell r="B2">
            <v>1.9678000000000001E-2</v>
          </cell>
        </row>
      </sheetData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>
        <row r="2">
          <cell r="B2">
            <v>0</v>
          </cell>
        </row>
      </sheetData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>
        <row r="2">
          <cell r="B2">
            <v>0</v>
          </cell>
        </row>
      </sheetData>
      <sheetData sheetId="4503"/>
      <sheetData sheetId="4504"/>
      <sheetData sheetId="4505"/>
      <sheetData sheetId="4506"/>
      <sheetData sheetId="4507">
        <row r="2">
          <cell r="B2">
            <v>1.9678000000000001E-2</v>
          </cell>
        </row>
      </sheetData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>
        <row r="2">
          <cell r="B2">
            <v>0</v>
          </cell>
        </row>
      </sheetData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>
        <row r="2">
          <cell r="B2">
            <v>0</v>
          </cell>
        </row>
      </sheetData>
      <sheetData sheetId="4592"/>
      <sheetData sheetId="4593"/>
      <sheetData sheetId="4594"/>
      <sheetData sheetId="4595"/>
      <sheetData sheetId="4596">
        <row r="2">
          <cell r="B2">
            <v>1.9678000000000001E-2</v>
          </cell>
        </row>
      </sheetData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>
        <row r="2">
          <cell r="B2">
            <v>0</v>
          </cell>
        </row>
      </sheetData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>
        <row r="2">
          <cell r="B2">
            <v>0</v>
          </cell>
        </row>
      </sheetData>
      <sheetData sheetId="4681"/>
      <sheetData sheetId="4682"/>
      <sheetData sheetId="4683"/>
      <sheetData sheetId="4684"/>
      <sheetData sheetId="4685">
        <row r="2">
          <cell r="B2">
            <v>1.9678000000000001E-2</v>
          </cell>
        </row>
      </sheetData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>
        <row r="2">
          <cell r="B2">
            <v>0</v>
          </cell>
        </row>
      </sheetData>
      <sheetData sheetId="4751">
        <row r="2">
          <cell r="B2">
            <v>0</v>
          </cell>
        </row>
      </sheetData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>
        <row r="2">
          <cell r="B2">
            <v>0</v>
          </cell>
        </row>
      </sheetData>
      <sheetData sheetId="4770"/>
      <sheetData sheetId="4771"/>
      <sheetData sheetId="4772"/>
      <sheetData sheetId="4773"/>
      <sheetData sheetId="4774"/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/>
      <sheetData sheetId="4780"/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>
        <row r="2">
          <cell r="B2">
            <v>1.9678000000000001E-2</v>
          </cell>
        </row>
      </sheetData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>
        <row r="2">
          <cell r="B2">
            <v>0</v>
          </cell>
        </row>
      </sheetData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>
        <row r="2">
          <cell r="B2">
            <v>0</v>
          </cell>
        </row>
      </sheetData>
      <sheetData sheetId="4930"/>
      <sheetData sheetId="4931"/>
      <sheetData sheetId="4932"/>
      <sheetData sheetId="4933"/>
      <sheetData sheetId="4934">
        <row r="2">
          <cell r="B2">
            <v>1.9678000000000001E-2</v>
          </cell>
        </row>
      </sheetData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>
        <row r="2">
          <cell r="B2">
            <v>0</v>
          </cell>
        </row>
      </sheetData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>
        <row r="2">
          <cell r="B2">
            <v>0</v>
          </cell>
        </row>
      </sheetData>
      <sheetData sheetId="5019"/>
      <sheetData sheetId="5020"/>
      <sheetData sheetId="5021"/>
      <sheetData sheetId="5022"/>
      <sheetData sheetId="5023">
        <row r="2">
          <cell r="B2">
            <v>1.9678000000000001E-2</v>
          </cell>
        </row>
      </sheetData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>
        <row r="2">
          <cell r="B2">
            <v>0</v>
          </cell>
        </row>
      </sheetData>
      <sheetData sheetId="5089">
        <row r="2">
          <cell r="B2">
            <v>0</v>
          </cell>
        </row>
      </sheetData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>
        <row r="2">
          <cell r="B2">
            <v>0</v>
          </cell>
        </row>
      </sheetData>
      <sheetData sheetId="5108"/>
      <sheetData sheetId="5109"/>
      <sheetData sheetId="5110"/>
      <sheetData sheetId="5111"/>
      <sheetData sheetId="5112"/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/>
      <sheetData sheetId="5118"/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>
        <row r="2">
          <cell r="B2">
            <v>1.9678000000000001E-2</v>
          </cell>
        </row>
      </sheetData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>
        <row r="2">
          <cell r="B2">
            <v>0</v>
          </cell>
        </row>
      </sheetData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>
        <row r="2">
          <cell r="B2">
            <v>1.9678000000000001E-2</v>
          </cell>
        </row>
      </sheetData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>
        <row r="2">
          <cell r="B2">
            <v>1.9678000000000001E-2</v>
          </cell>
        </row>
      </sheetData>
      <sheetData sheetId="5392">
        <row r="2">
          <cell r="B2">
            <v>1.9678000000000001E-2</v>
          </cell>
        </row>
      </sheetData>
      <sheetData sheetId="5393">
        <row r="2">
          <cell r="B2">
            <v>1.9678000000000001E-2</v>
          </cell>
        </row>
      </sheetData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>
        <row r="2">
          <cell r="B2">
            <v>0</v>
          </cell>
        </row>
      </sheetData>
      <sheetData sheetId="5429">
        <row r="2">
          <cell r="B2">
            <v>0</v>
          </cell>
        </row>
      </sheetData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>
        <row r="2">
          <cell r="B2">
            <v>0</v>
          </cell>
        </row>
      </sheetData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>
        <row r="2">
          <cell r="B2">
            <v>1.9677996635437012E-2</v>
          </cell>
        </row>
      </sheetData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>
        <row r="2">
          <cell r="B2">
            <v>1.9678000000000001E-2</v>
          </cell>
        </row>
      </sheetData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>
        <row r="2">
          <cell r="B2">
            <v>1.9678000000000001E-2</v>
          </cell>
        </row>
      </sheetData>
      <sheetData sheetId="5572">
        <row r="2">
          <cell r="B2">
            <v>1.9678000000000001E-2</v>
          </cell>
        </row>
      </sheetData>
      <sheetData sheetId="5573">
        <row r="2">
          <cell r="B2">
            <v>1.9678000000000001E-2</v>
          </cell>
        </row>
      </sheetData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>
        <row r="2">
          <cell r="B2">
            <v>0</v>
          </cell>
        </row>
      </sheetData>
      <sheetData sheetId="5609">
        <row r="2">
          <cell r="B2">
            <v>0</v>
          </cell>
        </row>
      </sheetData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>
        <row r="2">
          <cell r="B2">
            <v>0</v>
          </cell>
        </row>
      </sheetData>
      <sheetData sheetId="5628"/>
      <sheetData sheetId="5629"/>
      <sheetData sheetId="5630"/>
      <sheetData sheetId="5631"/>
      <sheetData sheetId="5632">
        <row r="3">
          <cell r="B3" t="str">
            <v>Total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3">
          <cell r="B3" t="str">
            <v>Total</v>
          </cell>
        </row>
      </sheetData>
      <sheetData sheetId="5638">
        <row r="3">
          <cell r="B3" t="str">
            <v>Total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3">
          <cell r="B3" t="str">
            <v>Total</v>
          </cell>
        </row>
      </sheetData>
      <sheetData sheetId="5650"/>
      <sheetData sheetId="5651"/>
      <sheetData sheetId="5652"/>
      <sheetData sheetId="5653"/>
      <sheetData sheetId="5654"/>
      <sheetData sheetId="5655">
        <row r="3">
          <cell r="B3" t="str">
            <v>Total</v>
          </cell>
        </row>
      </sheetData>
      <sheetData sheetId="5656"/>
      <sheetData sheetId="5657"/>
      <sheetData sheetId="5658"/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>
        <row r="2">
          <cell r="B2">
            <v>1.9677996635437012E-2</v>
          </cell>
        </row>
      </sheetData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>
        <row r="2">
          <cell r="B2">
            <v>1.9678000000000001E-2</v>
          </cell>
        </row>
      </sheetData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>
        <row r="2">
          <cell r="B2">
            <v>0</v>
          </cell>
        </row>
      </sheetData>
      <sheetData sheetId="5786">
        <row r="2">
          <cell r="B2">
            <v>0</v>
          </cell>
        </row>
      </sheetData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>
        <row r="3">
          <cell r="B3" t="str">
            <v>Total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3">
          <cell r="B3" t="str">
            <v>Total</v>
          </cell>
        </row>
      </sheetData>
      <sheetData sheetId="5815">
        <row r="3">
          <cell r="B3" t="str">
            <v>Total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3">
          <cell r="B3" t="str">
            <v>Total</v>
          </cell>
        </row>
      </sheetData>
      <sheetData sheetId="5827"/>
      <sheetData sheetId="5828"/>
      <sheetData sheetId="5829"/>
      <sheetData sheetId="5830"/>
      <sheetData sheetId="5831"/>
      <sheetData sheetId="5832">
        <row r="3">
          <cell r="B3" t="str">
            <v>Total</v>
          </cell>
        </row>
      </sheetData>
      <sheetData sheetId="5833"/>
      <sheetData sheetId="5834"/>
      <sheetData sheetId="5835"/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>
        <row r="2">
          <cell r="B2">
            <v>1.9677996635437012E-2</v>
          </cell>
        </row>
      </sheetData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>
        <row r="2">
          <cell r="B2">
            <v>1.9678000000000001E-2</v>
          </cell>
        </row>
      </sheetData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>
        <row r="2">
          <cell r="B2">
            <v>0</v>
          </cell>
        </row>
      </sheetData>
      <sheetData sheetId="5963">
        <row r="2">
          <cell r="B2">
            <v>0</v>
          </cell>
        </row>
      </sheetData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>
        <row r="2">
          <cell r="B2">
            <v>1.9677996635437012E-2</v>
          </cell>
        </row>
      </sheetData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>
        <row r="2">
          <cell r="B2">
            <v>1.9678000000000001E-2</v>
          </cell>
        </row>
      </sheetData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>
        <row r="2">
          <cell r="B2">
            <v>1.9678000000000001E-2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>
        <row r="2">
          <cell r="B2">
            <v>0</v>
          </cell>
        </row>
      </sheetData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>
        <row r="2">
          <cell r="B2">
            <v>1.9677996635437012E-2</v>
          </cell>
        </row>
      </sheetData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>
        <row r="2">
          <cell r="B2">
            <v>1.9678000000000001E-2</v>
          </cell>
        </row>
      </sheetData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>
        <row r="2">
          <cell r="B2">
            <v>1.9678000000000001E-2</v>
          </cell>
        </row>
      </sheetData>
      <sheetData sheetId="6286">
        <row r="2">
          <cell r="B2">
            <v>1.9678000000000001E-2</v>
          </cell>
        </row>
      </sheetData>
      <sheetData sheetId="6287">
        <row r="2">
          <cell r="B2">
            <v>1.9678000000000001E-2</v>
          </cell>
        </row>
      </sheetData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>
        <row r="2">
          <cell r="B2">
            <v>0</v>
          </cell>
        </row>
      </sheetData>
      <sheetData sheetId="6323">
        <row r="2">
          <cell r="B2">
            <v>0</v>
          </cell>
        </row>
      </sheetData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>
        <row r="2">
          <cell r="B2">
            <v>1.9677996635437012E-2</v>
          </cell>
        </row>
      </sheetData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>
        <row r="2">
          <cell r="B2">
            <v>1.9678000000000001E-2</v>
          </cell>
        </row>
      </sheetData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>
        <row r="2">
          <cell r="B2">
            <v>1.9678000000000001E-2</v>
          </cell>
        </row>
      </sheetData>
      <sheetData sheetId="6466">
        <row r="2">
          <cell r="B2">
            <v>1.9678000000000001E-2</v>
          </cell>
        </row>
      </sheetData>
      <sheetData sheetId="6467">
        <row r="2">
          <cell r="B2">
            <v>1.9678000000000001E-2</v>
          </cell>
        </row>
      </sheetData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>
        <row r="2">
          <cell r="B2">
            <v>0</v>
          </cell>
        </row>
      </sheetData>
      <sheetData sheetId="6503">
        <row r="2">
          <cell r="B2">
            <v>0</v>
          </cell>
        </row>
      </sheetData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>
        <row r="2">
          <cell r="B2">
            <v>1.9678000000000001E-2</v>
          </cell>
        </row>
      </sheetData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>
        <row r="2">
          <cell r="B2">
            <v>1.9678000000000001E-2</v>
          </cell>
        </row>
      </sheetData>
      <sheetData sheetId="6646">
        <row r="2">
          <cell r="B2">
            <v>1.9678000000000001E-2</v>
          </cell>
        </row>
      </sheetData>
      <sheetData sheetId="6647">
        <row r="2">
          <cell r="B2">
            <v>1.9678000000000001E-2</v>
          </cell>
        </row>
      </sheetData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>
        <row r="2">
          <cell r="B2">
            <v>0</v>
          </cell>
        </row>
      </sheetData>
      <sheetData sheetId="6683">
        <row r="2">
          <cell r="B2">
            <v>0</v>
          </cell>
        </row>
      </sheetData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>
        <row r="2">
          <cell r="B2">
            <v>0</v>
          </cell>
        </row>
      </sheetData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>
        <row r="2">
          <cell r="B2">
            <v>1.9678000000000001E-2</v>
          </cell>
        </row>
      </sheetData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>
        <row r="2">
          <cell r="B2">
            <v>1.9678000000000001E-2</v>
          </cell>
        </row>
      </sheetData>
      <sheetData sheetId="6826">
        <row r="2">
          <cell r="B2">
            <v>1.9678000000000001E-2</v>
          </cell>
        </row>
      </sheetData>
      <sheetData sheetId="6827">
        <row r="2">
          <cell r="B2">
            <v>1.9678000000000001E-2</v>
          </cell>
        </row>
      </sheetData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>
        <row r="2">
          <cell r="B2">
            <v>0</v>
          </cell>
        </row>
      </sheetData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 refreshError="1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Master"/>
      <sheetName val="?"/>
      <sheetName val="Parameters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Master Updated(517)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INFORM"/>
      <sheetName val="Tooling list T lite"/>
      <sheetName val="10-1 Media"/>
      <sheetName val="10-cut"/>
      <sheetName val="._x0000_9_x0000_D_x0000_O_x0000_Z_x0000_e_x0000_p_x0000_{_x0000__x0000__x000a_"/>
      <sheetName val="U-3"/>
      <sheetName val="CST1198"/>
      <sheetName val="FY04 budget vol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N-2"/>
      <sheetName val="TO - SP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DEP C2001"/>
      <sheetName val="Base Rental"/>
      <sheetName val="S33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Actual"/>
      <sheetName val="Parameters2"/>
      <sheetName val="K-5"/>
      <sheetName val="_x005f_x0000_"/>
      <sheetName val="_x005f_x0000_._x005f_x0000__x005f_x0000__x005f_x0000__x"/>
      <sheetName val=".?9?D?O?Z?e?p?{??_x005f_x000a_"/>
      <sheetName val="list"/>
      <sheetName val="PL12M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ชื่อหุ้น"/>
      <sheetName val="B&amp;S 1999"/>
      <sheetName val="detail(sum)"/>
      <sheetName val="Trial Balance"/>
      <sheetName val="2002"/>
      <sheetName val="TrialBalance Q3-200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SCB 1 - Current"/>
      <sheetName val="SCB 2 - Current"/>
      <sheetName val="?????"/>
      <sheetName val="????-??"/>
      <sheetName val="BUILD95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K2"/>
      <sheetName val="M_Maincomp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S8"/>
      <sheetName val="Jung_step_down_(60)"/>
      <sheetName val="Account_Map"/>
      <sheetName val="Table LL13"/>
      <sheetName val="Deckblatt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LR23-986460-02"/>
      <sheetName val="cho"/>
      <sheetName val="fac"/>
      <sheetName val="HOF"/>
      <sheetName val="mal"/>
      <sheetName val="mang"/>
      <sheetName val="สัญญา A"/>
      <sheetName val="계정코드"/>
      <sheetName val="Control"/>
      <sheetName val="Projection"/>
      <sheetName val="Original"/>
      <sheetName val="Record CR"/>
      <sheetName val="deals above 20k"/>
      <sheetName val="Detail"/>
      <sheetName val="CUSTOM"/>
      <sheetName val="CustList"/>
      <sheetName val="CAPEX and HO"/>
      <sheetName val="CASH GRAPHS"/>
      <sheetName val="EBIT GRAPHS"/>
      <sheetName val="Dollar DOI"/>
      <sheetName val="Safety"/>
      <sheetName val="04.06.07_NO VENCIDO"/>
      <sheetName val="Stock Aging"/>
      <sheetName val="_._________9_D_____O_Z_e_p_{__"/>
      <sheetName val="._9_D_O_Z_e_p_{___"/>
      <sheetName val="공사비 내역 (가)"/>
      <sheetName val="Twelve Month Cash Flow"/>
      <sheetName val="FRECEFECBAILEYS"/>
      <sheetName val="U"/>
      <sheetName val="feature"/>
      <sheetName val="Front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__"/>
      <sheetName val="당초"/>
      <sheetName val="เวลาห้องชั่ง-ห้องชั่ง"/>
      <sheetName val="ลูกค้า"/>
      <sheetName val="???????_MGC2"/>
      <sheetName val="_2"/>
      <sheetName val="?_?????????9?D?????O?Z?e?p?{?2"/>
      <sheetName val="_?9?D?O?Z?e?p?{??_x000a_2"/>
      <sheetName val="เงินกู้_MGC3"/>
      <sheetName val="AP_Interco_3"/>
      <sheetName val="Details_for_Keppel_Sin3"/>
      <sheetName val="Details_for_tri3"/>
      <sheetName val="เง_นก___MGC3"/>
      <sheetName val="ADJ_-_RATE3"/>
      <sheetName val="Standing_Data3"/>
      <sheetName val="Asset_&amp;_Liability3"/>
      <sheetName val="Net_asset_value3"/>
      <sheetName val="???????_MGC3"/>
      <sheetName val="_3"/>
      <sheetName val="?_?????????9?D?????O?Z?e?p?{?3"/>
      <sheetName val="_?9?D?O?Z?e?p?{??_x000a_3"/>
      <sheetName val="SEA"/>
      <sheetName val="Grou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</sheetData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4">
          <cell r="B4" t="str">
            <v>กรุงเทพฯ</v>
          </cell>
        </row>
      </sheetData>
      <sheetData sheetId="12" refreshError="1"/>
      <sheetData sheetId="13" refreshError="1"/>
      <sheetData sheetId="14" refreshError="1"/>
      <sheetData sheetId="15"/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">
          <cell r="B4">
            <v>8500000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>
        <row r="4">
          <cell r="B4">
            <v>8500000</v>
          </cell>
        </row>
      </sheetData>
      <sheetData sheetId="112"/>
      <sheetData sheetId="113">
        <row r="4">
          <cell r="B4">
            <v>8500000</v>
          </cell>
        </row>
      </sheetData>
      <sheetData sheetId="114"/>
      <sheetData sheetId="115">
        <row r="4">
          <cell r="B4">
            <v>8500000</v>
          </cell>
        </row>
      </sheetData>
      <sheetData sheetId="116"/>
      <sheetData sheetId="117">
        <row r="4">
          <cell r="B4">
            <v>8500000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G2">
            <v>36525</v>
          </cell>
        </row>
      </sheetData>
      <sheetData sheetId="164"/>
      <sheetData sheetId="165">
        <row r="4">
          <cell r="B4">
            <v>8500000</v>
          </cell>
        </row>
      </sheetData>
      <sheetData sheetId="166">
        <row r="4">
          <cell r="B4">
            <v>8500000</v>
          </cell>
        </row>
      </sheetData>
      <sheetData sheetId="167">
        <row r="4">
          <cell r="B4">
            <v>8500000</v>
          </cell>
        </row>
      </sheetData>
      <sheetData sheetId="168">
        <row r="4">
          <cell r="B4">
            <v>8500000</v>
          </cell>
        </row>
      </sheetData>
      <sheetData sheetId="169">
        <row r="4">
          <cell r="B4">
            <v>8500000</v>
          </cell>
        </row>
      </sheetData>
      <sheetData sheetId="170">
        <row r="4">
          <cell r="B4">
            <v>8500000</v>
          </cell>
        </row>
      </sheetData>
      <sheetData sheetId="171">
        <row r="4">
          <cell r="B4">
            <v>8500000</v>
          </cell>
        </row>
      </sheetData>
      <sheetData sheetId="172">
        <row r="4">
          <cell r="B4">
            <v>8500000</v>
          </cell>
        </row>
      </sheetData>
      <sheetData sheetId="173">
        <row r="4">
          <cell r="B4">
            <v>8500000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4">
          <cell r="B4">
            <v>8500000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>
        <row r="2">
          <cell r="G2">
            <v>36525</v>
          </cell>
        </row>
      </sheetData>
      <sheetData sheetId="199"/>
      <sheetData sheetId="200">
        <row r="4">
          <cell r="B4">
            <v>8500000</v>
          </cell>
        </row>
      </sheetData>
      <sheetData sheetId="201">
        <row r="4">
          <cell r="B4">
            <v>8500000</v>
          </cell>
        </row>
      </sheetData>
      <sheetData sheetId="202">
        <row r="4">
          <cell r="B4">
            <v>8500000</v>
          </cell>
        </row>
      </sheetData>
      <sheetData sheetId="203">
        <row r="4">
          <cell r="B4">
            <v>8500000</v>
          </cell>
        </row>
      </sheetData>
      <sheetData sheetId="204">
        <row r="4">
          <cell r="B4">
            <v>8500000</v>
          </cell>
        </row>
      </sheetData>
      <sheetData sheetId="205">
        <row r="4">
          <cell r="B4">
            <v>8500000</v>
          </cell>
        </row>
      </sheetData>
      <sheetData sheetId="206">
        <row r="4">
          <cell r="B4">
            <v>8500000</v>
          </cell>
        </row>
      </sheetData>
      <sheetData sheetId="207">
        <row r="4">
          <cell r="B4">
            <v>8500000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3">
          <cell r="A3" t="str">
            <v>CLIENT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>
        <row r="2">
          <cell r="G2">
            <v>36525</v>
          </cell>
        </row>
      </sheetData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/>
      <sheetData sheetId="604" refreshError="1"/>
      <sheetData sheetId="605" refreshError="1"/>
      <sheetData sheetId="606" refreshError="1"/>
      <sheetData sheetId="607" refreshError="1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ELEC45-0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ELEC45-0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เงินกู้ MGC"/>
      <sheetName val="เงินกู้ธนชาติ"/>
      <sheetName val="BOQ"/>
      <sheetName val="1602-97"/>
      <sheetName val="Sap_927_Vdr"/>
      <sheetName val="BGT97STAFF"/>
      <sheetName val="TB-2001-Apr'01"/>
      <sheetName val="TH00_12080000"/>
      <sheetName val="Macro1"/>
      <sheetName val="#ofclose"/>
      <sheetName val="LeadQ1_2002"/>
      <sheetName val="Data"/>
      <sheetName val="Trend"/>
      <sheetName val="FA(NEW)"/>
      <sheetName val="C-3"/>
      <sheetName val="N-2"/>
      <sheetName val="Landing Factors"/>
      <sheetName val="GAAP Pru"/>
      <sheetName val="INV(未作成)"/>
      <sheetName val="Agency Walker ID"/>
      <sheetName val="Bill No. 2 - Carpark"/>
      <sheetName val="conso46"/>
      <sheetName val="Disposal"/>
      <sheetName val="Main"/>
      <sheetName val="REC GROUP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JUNE1"/>
      <sheetName val="UKCSTG02"/>
      <sheetName val="proforma"/>
      <sheetName val="splinkler"/>
      <sheetName val="ASSET339"/>
      <sheetName val="SwapData"/>
      <sheetName val="0201(勘定明細用)"/>
      <sheetName val="Jan"/>
      <sheetName val="Mar"/>
      <sheetName val="EE"/>
      <sheetName val="10-1 Media"/>
      <sheetName val="10-cut"/>
      <sheetName val="Item Code - Machine"/>
      <sheetName val="Sup-BSK1"/>
      <sheetName val="part-import"/>
      <sheetName val="รับ RM 01JAN-31JUL"/>
      <sheetName val="TB-M"/>
      <sheetName val="BS"/>
      <sheetName val="Project Detail "/>
      <sheetName val="TB SAP"/>
      <sheetName val="EXPOR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TB_Group"/>
      <sheetName val="佐賀"/>
      <sheetName val="栃木"/>
      <sheetName val="LISTS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Setup 2009"/>
      <sheetName val="Sale0309"/>
      <sheetName val="244豪州一般ZD301生試"/>
      <sheetName val="見積依頼部品一覧"/>
      <sheetName val="生産総枠"/>
      <sheetName val="LITF"/>
      <sheetName val="Mscb97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TrialBalance Q3-2002"/>
      <sheetName val="Approved Renov Payment Schedule"/>
      <sheetName val="Tiers"/>
      <sheetName val="เงินกู้ธนชาติ"/>
      <sheetName val="K-1A"/>
      <sheetName val="U-5"/>
      <sheetName val="ตั๋วเงินรับ"/>
      <sheetName val="Input_Undue"/>
      <sheetName val="Deposit_Other"/>
      <sheetName val="Wkgs_BS Lead"/>
      <sheetName val="Macro1"/>
      <sheetName val="Cashflow"/>
      <sheetName val="Exp"/>
      <sheetName val="PA"/>
      <sheetName val="KPI48"/>
      <sheetName val="Data Salary"/>
      <sheetName val="10-1 Media"/>
      <sheetName val="10-cut"/>
      <sheetName val="2002"/>
      <sheetName val="input"/>
      <sheetName val="노무비"/>
      <sheetName val="code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B-BAC"/>
      <sheetName val=""/>
      <sheetName val="trfc02-26(Fes+Ses)"/>
      <sheetName val="BS ATTACH"/>
      <sheetName val="S001"/>
      <sheetName val=" IB-PL-YTD"/>
      <sheetName val="CostCtr"/>
      <sheetName val="Legal"/>
      <sheetName val="acc.depre-report-old"/>
      <sheetName val="BUILD95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workbook control"/>
      <sheetName val="Month v YTD"/>
      <sheetName val="손익계산서"/>
      <sheetName val="Hidden"/>
      <sheetName val="Assumptions"/>
      <sheetName val="I-203"/>
      <sheetName val="securities movement"/>
      <sheetName val="Worksheet"/>
      <sheetName val="securities_movement"/>
      <sheetName val="Sale0406"/>
      <sheetName val="(1b)Company"/>
      <sheetName val="(4A)J-Market"/>
      <sheetName val="(10) ProdType"/>
      <sheetName val="Int. SanRam"/>
      <sheetName val="ประมาณการประตูหน้าต่าง "/>
      <sheetName val="Aging"/>
      <sheetName val="V310"/>
      <sheetName val="DEP12"/>
      <sheetName val="Me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-T"/>
      <sheetName val="PL-T"/>
      <sheetName val="CE Conso-T"/>
      <sheetName val="CE- Company-T"/>
      <sheetName val="CF-T "/>
      <sheetName val="000"/>
    </sheetNames>
    <sheetDataSet>
      <sheetData sheetId="0"/>
      <sheetData sheetId="1"/>
      <sheetData sheetId="2">
        <row r="21">
          <cell r="U21">
            <v>382</v>
          </cell>
        </row>
      </sheetData>
      <sheetData sheetId="3"/>
      <sheetData sheetId="4"/>
      <sheetData sheetId="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-T"/>
      <sheetName val="PL-T"/>
      <sheetName val="CF-T"/>
      <sheetName val="CE Conso-T"/>
      <sheetName val="CE- Company-T"/>
      <sheetName val="000"/>
    </sheetNames>
    <sheetDataSet>
      <sheetData sheetId="0">
        <row r="12">
          <cell r="G12">
            <v>6611</v>
          </cell>
          <cell r="K12">
            <v>2895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0"/>
  <sheetViews>
    <sheetView view="pageBreakPreview" topLeftCell="A101" zoomScale="66" zoomScaleNormal="95" zoomScaleSheetLayoutView="66" workbookViewId="0">
      <pane xSplit="3" topLeftCell="D1" activePane="topRight" state="frozen"/>
      <selection activeCell="A67" sqref="A67"/>
      <selection pane="topRight" activeCell="G26" sqref="G26"/>
    </sheetView>
  </sheetViews>
  <sheetFormatPr defaultColWidth="9.08984375" defaultRowHeight="20"/>
  <cols>
    <col min="1" max="1" width="9.08984375" style="39"/>
    <col min="2" max="2" width="29" style="39" customWidth="1"/>
    <col min="3" max="3" width="10.453125" style="39" customWidth="1"/>
    <col min="4" max="4" width="13" style="39" customWidth="1"/>
    <col min="5" max="5" width="8.08984375" style="39" customWidth="1"/>
    <col min="6" max="6" width="1.6328125" style="39" customWidth="1"/>
    <col min="7" max="7" width="15.54296875" style="39" customWidth="1"/>
    <col min="8" max="8" width="1.08984375" style="39" customWidth="1"/>
    <col min="9" max="9" width="16" style="39" customWidth="1"/>
    <col min="10" max="10" width="1.1796875" style="39" customWidth="1"/>
    <col min="11" max="11" width="16.6328125" style="92" customWidth="1"/>
    <col min="12" max="12" width="1.453125" style="92" customWidth="1"/>
    <col min="13" max="13" width="15.36328125" style="39" customWidth="1"/>
    <col min="14" max="14" width="1.6328125" style="39" customWidth="1"/>
    <col min="15" max="16" width="9.08984375" style="39"/>
    <col min="17" max="17" width="10.36328125" style="39" bestFit="1" customWidth="1"/>
    <col min="18" max="16384" width="9.08984375" style="39"/>
  </cols>
  <sheetData>
    <row r="1" spans="1:14" s="6" customFormat="1" ht="22">
      <c r="A1" s="84" t="s">
        <v>105</v>
      </c>
      <c r="D1" s="7"/>
      <c r="K1" s="76"/>
      <c r="L1" s="76"/>
      <c r="M1" s="8"/>
      <c r="N1" s="8"/>
    </row>
    <row r="2" spans="1:14" s="6" customFormat="1" ht="22">
      <c r="A2" s="84" t="s">
        <v>177</v>
      </c>
      <c r="D2" s="7"/>
      <c r="K2" s="76"/>
      <c r="L2" s="76"/>
      <c r="M2" s="8"/>
      <c r="N2" s="8"/>
    </row>
    <row r="3" spans="1:14" s="6" customFormat="1" ht="22">
      <c r="A3" s="84" t="s">
        <v>200</v>
      </c>
      <c r="D3" s="7"/>
      <c r="K3" s="76"/>
      <c r="L3" s="76"/>
      <c r="M3" s="8"/>
      <c r="N3" s="8"/>
    </row>
    <row r="4" spans="1:14" s="6" customFormat="1" ht="7" customHeight="1">
      <c r="D4" s="7"/>
      <c r="K4" s="76"/>
      <c r="L4" s="76"/>
      <c r="M4" s="8"/>
      <c r="N4" s="8"/>
    </row>
    <row r="5" spans="1:14" s="6" customFormat="1" ht="20.5">
      <c r="A5" s="13" t="s">
        <v>46</v>
      </c>
      <c r="D5" s="7"/>
      <c r="K5" s="76"/>
      <c r="L5" s="76"/>
      <c r="M5" s="8"/>
      <c r="N5" s="8"/>
    </row>
    <row r="6" spans="1:14" s="9" customFormat="1" ht="20.5">
      <c r="C6" s="10"/>
      <c r="D6" s="10"/>
      <c r="G6" s="144" t="s">
        <v>88</v>
      </c>
      <c r="H6" s="144"/>
      <c r="I6" s="144"/>
      <c r="J6" s="144"/>
      <c r="K6" s="144"/>
      <c r="L6" s="144"/>
      <c r="M6" s="144"/>
      <c r="N6" s="8"/>
    </row>
    <row r="7" spans="1:14" s="9" customFormat="1" ht="23.25" customHeight="1">
      <c r="C7" s="10"/>
      <c r="D7" s="10"/>
      <c r="G7" s="146" t="s">
        <v>16</v>
      </c>
      <c r="H7" s="146"/>
      <c r="I7" s="146"/>
      <c r="J7" s="82"/>
      <c r="K7" s="146" t="s">
        <v>17</v>
      </c>
      <c r="L7" s="146"/>
      <c r="M7" s="146"/>
      <c r="N7" s="8"/>
    </row>
    <row r="8" spans="1:14" s="9" customFormat="1" ht="20.5">
      <c r="C8" s="10"/>
      <c r="D8" s="10"/>
      <c r="G8" s="45">
        <v>44011</v>
      </c>
      <c r="H8" s="45"/>
      <c r="I8" s="45">
        <v>43829</v>
      </c>
      <c r="J8" s="45"/>
      <c r="K8" s="45">
        <f>G8</f>
        <v>44011</v>
      </c>
      <c r="L8" s="45"/>
      <c r="M8" s="45">
        <v>43829</v>
      </c>
      <c r="N8" s="8"/>
    </row>
    <row r="9" spans="1:14" s="9" customFormat="1" ht="20.5">
      <c r="C9" s="10"/>
      <c r="D9" s="10"/>
      <c r="G9" s="10" t="s">
        <v>85</v>
      </c>
      <c r="H9" s="10"/>
      <c r="I9" s="10" t="s">
        <v>87</v>
      </c>
      <c r="J9" s="45"/>
      <c r="K9" s="10" t="s">
        <v>85</v>
      </c>
      <c r="L9" s="10"/>
      <c r="M9" s="10" t="s">
        <v>87</v>
      </c>
      <c r="N9" s="8"/>
    </row>
    <row r="10" spans="1:14" s="9" customFormat="1" ht="20.5">
      <c r="C10" s="10"/>
      <c r="D10" s="10"/>
      <c r="E10" s="1" t="s">
        <v>0</v>
      </c>
      <c r="G10" s="1" t="s">
        <v>86</v>
      </c>
      <c r="H10" s="10"/>
      <c r="I10" s="1"/>
      <c r="J10" s="45"/>
      <c r="K10" s="56" t="s">
        <v>86</v>
      </c>
      <c r="L10" s="45"/>
      <c r="M10" s="56"/>
      <c r="N10" s="8"/>
    </row>
    <row r="11" spans="1:14" s="6" customFormat="1" ht="20.5">
      <c r="A11" s="13" t="s">
        <v>1</v>
      </c>
      <c r="D11" s="14"/>
      <c r="E11" s="8"/>
      <c r="F11" s="8"/>
      <c r="G11" s="15"/>
      <c r="H11" s="15"/>
      <c r="I11" s="15"/>
      <c r="J11" s="15"/>
      <c r="K11" s="76"/>
      <c r="L11" s="76"/>
      <c r="M11" s="8"/>
      <c r="N11" s="8"/>
    </row>
    <row r="12" spans="1:14" s="17" customFormat="1" ht="20.5">
      <c r="A12" s="16" t="s">
        <v>18</v>
      </c>
      <c r="E12" s="18">
        <v>5</v>
      </c>
      <c r="F12" s="19"/>
      <c r="G12" s="23">
        <v>6611</v>
      </c>
      <c r="H12" s="23"/>
      <c r="I12" s="23">
        <v>12854</v>
      </c>
      <c r="J12" s="24"/>
      <c r="K12" s="23">
        <v>2895</v>
      </c>
      <c r="L12" s="23"/>
      <c r="M12" s="23">
        <v>6420</v>
      </c>
      <c r="N12" s="8"/>
    </row>
    <row r="13" spans="1:14" s="17" customFormat="1">
      <c r="A13" s="16" t="s">
        <v>192</v>
      </c>
      <c r="E13" s="18"/>
      <c r="F13" s="19"/>
      <c r="G13" s="23"/>
      <c r="H13" s="24"/>
      <c r="I13" s="23"/>
      <c r="J13" s="24"/>
      <c r="K13" s="23"/>
      <c r="L13" s="24"/>
      <c r="M13" s="23"/>
      <c r="N13" s="15"/>
    </row>
    <row r="14" spans="1:14" s="17" customFormat="1">
      <c r="A14" s="16" t="s">
        <v>66</v>
      </c>
      <c r="E14" s="18" t="s">
        <v>185</v>
      </c>
      <c r="F14" s="19"/>
      <c r="G14" s="23">
        <v>4017</v>
      </c>
      <c r="H14" s="23"/>
      <c r="I14" s="23">
        <v>93</v>
      </c>
      <c r="J14" s="24"/>
      <c r="K14" s="23">
        <v>55175</v>
      </c>
      <c r="L14" s="23"/>
      <c r="M14" s="23">
        <v>43382</v>
      </c>
      <c r="N14" s="15"/>
    </row>
    <row r="15" spans="1:14" s="17" customFormat="1">
      <c r="A15" s="16" t="s">
        <v>67</v>
      </c>
      <c r="E15" s="18">
        <v>6</v>
      </c>
      <c r="F15" s="19"/>
      <c r="G15" s="23">
        <v>547745</v>
      </c>
      <c r="H15" s="23"/>
      <c r="I15" s="23">
        <v>501498</v>
      </c>
      <c r="J15" s="24"/>
      <c r="K15" s="23">
        <v>13244</v>
      </c>
      <c r="L15" s="23"/>
      <c r="M15" s="23">
        <v>7003</v>
      </c>
      <c r="N15" s="15"/>
    </row>
    <row r="16" spans="1:14" s="17" customFormat="1">
      <c r="A16" s="16" t="s">
        <v>141</v>
      </c>
      <c r="G16" s="23"/>
      <c r="H16" s="23"/>
      <c r="I16" s="23"/>
      <c r="J16" s="23"/>
      <c r="K16" s="23"/>
      <c r="L16" s="23"/>
      <c r="M16" s="23"/>
      <c r="N16" s="15"/>
    </row>
    <row r="17" spans="1:14" s="17" customFormat="1">
      <c r="A17" s="16" t="s">
        <v>66</v>
      </c>
      <c r="E17" s="18" t="s">
        <v>186</v>
      </c>
      <c r="G17" s="23">
        <v>1737</v>
      </c>
      <c r="H17" s="23"/>
      <c r="I17" s="23">
        <v>52505</v>
      </c>
      <c r="J17" s="23"/>
      <c r="K17" s="23" t="s">
        <v>45</v>
      </c>
      <c r="L17" s="23"/>
      <c r="M17" s="23" t="s">
        <v>45</v>
      </c>
      <c r="N17" s="15"/>
    </row>
    <row r="18" spans="1:14" s="17" customFormat="1">
      <c r="A18" s="16" t="s">
        <v>67</v>
      </c>
      <c r="E18" s="18">
        <v>7</v>
      </c>
      <c r="G18" s="23">
        <v>101105</v>
      </c>
      <c r="H18" s="23"/>
      <c r="I18" s="23">
        <v>80283</v>
      </c>
      <c r="J18" s="23"/>
      <c r="K18" s="23" t="s">
        <v>45</v>
      </c>
      <c r="L18" s="23"/>
      <c r="M18" s="23" t="s">
        <v>45</v>
      </c>
      <c r="N18" s="15"/>
    </row>
    <row r="19" spans="1:14" s="17" customFormat="1">
      <c r="A19" s="16" t="s">
        <v>142</v>
      </c>
      <c r="E19" s="18"/>
      <c r="G19" s="23"/>
      <c r="H19" s="23"/>
      <c r="I19" s="23"/>
      <c r="J19" s="23"/>
      <c r="K19" s="23"/>
      <c r="L19" s="23"/>
      <c r="M19" s="23"/>
      <c r="N19" s="15"/>
    </row>
    <row r="20" spans="1:14" s="17" customFormat="1" hidden="1">
      <c r="A20" s="16" t="s">
        <v>66</v>
      </c>
      <c r="E20" s="18"/>
      <c r="G20" s="23"/>
      <c r="H20" s="23"/>
      <c r="I20" s="23" t="s">
        <v>45</v>
      </c>
      <c r="J20" s="23"/>
      <c r="K20" s="23"/>
      <c r="L20" s="23"/>
      <c r="M20" s="23" t="s">
        <v>45</v>
      </c>
      <c r="N20" s="15"/>
    </row>
    <row r="21" spans="1:14" s="17" customFormat="1">
      <c r="A21" s="16" t="s">
        <v>67</v>
      </c>
      <c r="E21" s="18">
        <v>7</v>
      </c>
      <c r="G21" s="23">
        <v>5115</v>
      </c>
      <c r="H21" s="23"/>
      <c r="I21" s="23">
        <v>6753</v>
      </c>
      <c r="J21" s="23"/>
      <c r="K21" s="23" t="s">
        <v>45</v>
      </c>
      <c r="L21" s="23"/>
      <c r="M21" s="23" t="s">
        <v>45</v>
      </c>
      <c r="N21" s="15"/>
    </row>
    <row r="22" spans="1:14" s="17" customFormat="1">
      <c r="A22" s="16" t="s">
        <v>170</v>
      </c>
      <c r="E22" s="18"/>
      <c r="G22" s="23"/>
      <c r="H22" s="23"/>
      <c r="I22" s="23"/>
      <c r="J22" s="23"/>
      <c r="K22" s="23"/>
      <c r="L22" s="23"/>
      <c r="M22" s="23"/>
      <c r="N22" s="15"/>
    </row>
    <row r="23" spans="1:14" s="17" customFormat="1">
      <c r="A23" s="109" t="s">
        <v>171</v>
      </c>
      <c r="E23" s="18">
        <v>4</v>
      </c>
      <c r="G23" s="23">
        <v>49730</v>
      </c>
      <c r="H23" s="23"/>
      <c r="I23" s="23">
        <v>60594</v>
      </c>
      <c r="J23" s="23"/>
      <c r="K23" s="23">
        <v>124837</v>
      </c>
      <c r="L23" s="23"/>
      <c r="M23" s="23">
        <v>91591</v>
      </c>
      <c r="N23" s="15"/>
    </row>
    <row r="24" spans="1:14" s="17" customFormat="1">
      <c r="A24" s="16" t="s">
        <v>67</v>
      </c>
      <c r="E24" s="18"/>
      <c r="G24" s="23">
        <v>116622</v>
      </c>
      <c r="H24" s="23"/>
      <c r="I24" s="23">
        <v>36851</v>
      </c>
      <c r="J24" s="23"/>
      <c r="K24" s="23">
        <v>32308</v>
      </c>
      <c r="L24" s="23"/>
      <c r="M24" s="23">
        <v>30513</v>
      </c>
      <c r="N24" s="15"/>
    </row>
    <row r="25" spans="1:14" s="17" customFormat="1">
      <c r="A25" s="16" t="s">
        <v>234</v>
      </c>
      <c r="E25" s="18">
        <v>8</v>
      </c>
      <c r="G25" s="23">
        <v>114972</v>
      </c>
      <c r="H25" s="23"/>
      <c r="I25" s="23" t="s">
        <v>45</v>
      </c>
      <c r="J25" s="23"/>
      <c r="K25" s="23" t="s">
        <v>45</v>
      </c>
      <c r="L25" s="23"/>
      <c r="M25" s="23" t="s">
        <v>45</v>
      </c>
      <c r="N25" s="15"/>
    </row>
    <row r="26" spans="1:14" s="17" customFormat="1">
      <c r="A26" s="16" t="s">
        <v>218</v>
      </c>
      <c r="E26" s="18">
        <v>4</v>
      </c>
      <c r="G26" s="23" t="s">
        <v>45</v>
      </c>
      <c r="H26" s="23"/>
      <c r="I26" s="23" t="s">
        <v>45</v>
      </c>
      <c r="J26" s="23"/>
      <c r="K26" s="23">
        <v>473</v>
      </c>
      <c r="L26" s="23"/>
      <c r="M26" s="23" t="s">
        <v>45</v>
      </c>
      <c r="N26" s="15"/>
    </row>
    <row r="27" spans="1:14" s="17" customFormat="1">
      <c r="A27" s="16" t="s">
        <v>122</v>
      </c>
      <c r="E27" s="18" t="s">
        <v>225</v>
      </c>
      <c r="F27" s="18"/>
      <c r="G27" s="23">
        <v>13971</v>
      </c>
      <c r="H27" s="23"/>
      <c r="I27" s="23">
        <v>12975</v>
      </c>
      <c r="J27" s="24"/>
      <c r="K27" s="23">
        <v>3131</v>
      </c>
      <c r="L27" s="23"/>
      <c r="M27" s="23" t="s">
        <v>45</v>
      </c>
      <c r="N27" s="15"/>
    </row>
    <row r="28" spans="1:14" s="17" customFormat="1">
      <c r="A28" s="16" t="s">
        <v>84</v>
      </c>
      <c r="E28" s="18">
        <v>6</v>
      </c>
      <c r="G28" s="23">
        <v>2116571</v>
      </c>
      <c r="H28" s="23"/>
      <c r="I28" s="23">
        <v>1965719</v>
      </c>
      <c r="J28" s="24"/>
      <c r="K28" s="23" t="s">
        <v>45</v>
      </c>
      <c r="L28" s="23"/>
      <c r="M28" s="23" t="s">
        <v>45</v>
      </c>
      <c r="N28" s="15"/>
    </row>
    <row r="29" spans="1:14" s="17" customFormat="1">
      <c r="A29" s="16" t="s">
        <v>82</v>
      </c>
      <c r="E29" s="18">
        <v>10</v>
      </c>
      <c r="G29" s="23">
        <v>398755</v>
      </c>
      <c r="H29" s="23"/>
      <c r="I29" s="23">
        <v>421852</v>
      </c>
      <c r="J29" s="24"/>
      <c r="K29" s="23" t="s">
        <v>45</v>
      </c>
      <c r="L29" s="23"/>
      <c r="M29" s="23" t="s">
        <v>45</v>
      </c>
      <c r="N29" s="15"/>
    </row>
    <row r="30" spans="1:14" s="17" customFormat="1">
      <c r="A30" s="16" t="s">
        <v>172</v>
      </c>
      <c r="E30" s="18">
        <v>4</v>
      </c>
      <c r="G30" s="23" t="s">
        <v>45</v>
      </c>
      <c r="H30" s="23"/>
      <c r="I30" s="23">
        <v>50000</v>
      </c>
      <c r="J30" s="24"/>
      <c r="K30" s="23" t="s">
        <v>45</v>
      </c>
      <c r="L30" s="23"/>
      <c r="M30" s="23">
        <v>50000</v>
      </c>
      <c r="N30" s="15"/>
    </row>
    <row r="31" spans="1:14" s="17" customFormat="1">
      <c r="A31" s="16" t="s">
        <v>83</v>
      </c>
      <c r="E31" s="18">
        <v>6</v>
      </c>
      <c r="G31" s="23">
        <v>193820</v>
      </c>
      <c r="H31" s="23"/>
      <c r="I31" s="23">
        <v>180005</v>
      </c>
      <c r="J31" s="24"/>
      <c r="K31" s="23" t="s">
        <v>45</v>
      </c>
      <c r="L31" s="23"/>
      <c r="M31" s="23" t="s">
        <v>45</v>
      </c>
      <c r="N31" s="15"/>
    </row>
    <row r="32" spans="1:14" s="17" customFormat="1">
      <c r="A32" s="16" t="s">
        <v>115</v>
      </c>
      <c r="E32" s="18"/>
      <c r="G32" s="23">
        <v>26</v>
      </c>
      <c r="H32" s="23"/>
      <c r="I32" s="23">
        <v>26</v>
      </c>
      <c r="J32" s="24"/>
      <c r="K32" s="23">
        <v>26</v>
      </c>
      <c r="L32" s="23"/>
      <c r="M32" s="23">
        <v>26</v>
      </c>
      <c r="N32" s="15"/>
    </row>
    <row r="33" spans="1:14" s="17" customFormat="1">
      <c r="A33" s="16" t="s">
        <v>41</v>
      </c>
      <c r="E33" s="18"/>
      <c r="G33" s="23">
        <v>2395</v>
      </c>
      <c r="H33" s="23"/>
      <c r="I33" s="23">
        <v>7857</v>
      </c>
      <c r="J33" s="24"/>
      <c r="K33" s="23">
        <v>209</v>
      </c>
      <c r="L33" s="23"/>
      <c r="M33" s="23">
        <v>324</v>
      </c>
      <c r="N33" s="15"/>
    </row>
    <row r="34" spans="1:14" s="17" customFormat="1" ht="20.5">
      <c r="A34" s="13" t="s">
        <v>2</v>
      </c>
      <c r="G34" s="116">
        <f>SUM(G12:G33)</f>
        <v>3673192</v>
      </c>
      <c r="H34" s="23"/>
      <c r="I34" s="116">
        <f>SUM(I12:I33)</f>
        <v>3389865</v>
      </c>
      <c r="J34" s="15"/>
      <c r="K34" s="116">
        <f>SUM(K12:K33)</f>
        <v>232298</v>
      </c>
      <c r="L34" s="23"/>
      <c r="M34" s="116">
        <f>SUM(M12:M33)</f>
        <v>229259</v>
      </c>
      <c r="N34" s="15"/>
    </row>
    <row r="35" spans="1:14" s="17" customFormat="1" ht="9" customHeight="1">
      <c r="A35" s="13"/>
      <c r="H35" s="23"/>
      <c r="J35" s="15"/>
      <c r="L35" s="23"/>
      <c r="N35" s="15"/>
    </row>
    <row r="36" spans="1:14" s="17" customFormat="1" ht="20.5">
      <c r="A36" s="13" t="s">
        <v>8</v>
      </c>
      <c r="E36" s="18"/>
      <c r="F36" s="18"/>
      <c r="H36" s="23"/>
      <c r="J36" s="15"/>
      <c r="L36" s="23"/>
      <c r="N36" s="15"/>
    </row>
    <row r="37" spans="1:14" s="17" customFormat="1">
      <c r="A37" s="16" t="s">
        <v>152</v>
      </c>
      <c r="E37" s="18">
        <v>11</v>
      </c>
      <c r="F37" s="18"/>
      <c r="G37" s="23">
        <v>15000</v>
      </c>
      <c r="H37" s="23"/>
      <c r="I37" s="23">
        <v>15000</v>
      </c>
      <c r="J37" s="15"/>
      <c r="K37" s="23">
        <v>15000</v>
      </c>
      <c r="L37" s="23"/>
      <c r="M37" s="23">
        <v>15000</v>
      </c>
      <c r="N37" s="15"/>
    </row>
    <row r="38" spans="1:14" s="17" customFormat="1">
      <c r="A38" s="16" t="s">
        <v>36</v>
      </c>
      <c r="E38" s="18">
        <v>12</v>
      </c>
      <c r="G38" s="23" t="s">
        <v>45</v>
      </c>
      <c r="H38" s="23"/>
      <c r="I38" s="23" t="s">
        <v>45</v>
      </c>
      <c r="J38" s="24"/>
      <c r="K38" s="23">
        <v>1387694</v>
      </c>
      <c r="L38" s="23"/>
      <c r="M38" s="23">
        <v>1288694</v>
      </c>
      <c r="N38" s="15"/>
    </row>
    <row r="39" spans="1:14" s="17" customFormat="1">
      <c r="A39" s="16" t="s">
        <v>42</v>
      </c>
      <c r="E39" s="18">
        <v>13</v>
      </c>
      <c r="G39" s="23">
        <v>645314</v>
      </c>
      <c r="H39" s="23"/>
      <c r="I39" s="23">
        <v>609550</v>
      </c>
      <c r="J39" s="24"/>
      <c r="K39" s="23">
        <v>609550</v>
      </c>
      <c r="L39" s="23"/>
      <c r="M39" s="23">
        <v>609550</v>
      </c>
      <c r="N39" s="15"/>
    </row>
    <row r="40" spans="1:14" s="17" customFormat="1">
      <c r="A40" s="16" t="s">
        <v>143</v>
      </c>
      <c r="E40" s="112"/>
      <c r="G40" s="23"/>
      <c r="H40" s="23"/>
      <c r="I40" s="23"/>
      <c r="J40" s="24"/>
      <c r="K40" s="23"/>
      <c r="L40" s="23"/>
      <c r="M40" s="23"/>
      <c r="N40" s="20"/>
    </row>
    <row r="41" spans="1:14" s="17" customFormat="1" hidden="1">
      <c r="A41" s="16" t="s">
        <v>66</v>
      </c>
      <c r="E41" s="111" t="s">
        <v>176</v>
      </c>
      <c r="G41" s="23"/>
      <c r="H41" s="23"/>
      <c r="I41" s="23" t="s">
        <v>45</v>
      </c>
      <c r="J41" s="24"/>
      <c r="K41" s="23"/>
      <c r="L41" s="23"/>
      <c r="M41" s="23" t="s">
        <v>45</v>
      </c>
      <c r="N41" s="20"/>
    </row>
    <row r="42" spans="1:14" s="17" customFormat="1">
      <c r="A42" s="16" t="s">
        <v>67</v>
      </c>
      <c r="E42" s="113">
        <v>7</v>
      </c>
      <c r="G42" s="23">
        <v>158996</v>
      </c>
      <c r="H42" s="23"/>
      <c r="I42" s="23">
        <v>160905</v>
      </c>
      <c r="J42" s="24"/>
      <c r="K42" s="23" t="s">
        <v>45</v>
      </c>
      <c r="L42" s="23"/>
      <c r="M42" s="23" t="s">
        <v>45</v>
      </c>
      <c r="N42" s="20"/>
    </row>
    <row r="43" spans="1:14" s="17" customFormat="1">
      <c r="A43" s="16" t="s">
        <v>219</v>
      </c>
      <c r="E43" s="113">
        <v>4</v>
      </c>
      <c r="G43" s="23" t="s">
        <v>45</v>
      </c>
      <c r="H43" s="23"/>
      <c r="I43" s="23" t="s">
        <v>45</v>
      </c>
      <c r="J43" s="24"/>
      <c r="K43" s="23">
        <v>2012</v>
      </c>
      <c r="L43" s="23"/>
      <c r="M43" s="23" t="s">
        <v>45</v>
      </c>
      <c r="N43" s="20"/>
    </row>
    <row r="44" spans="1:14" s="17" customFormat="1">
      <c r="A44" s="16" t="s">
        <v>157</v>
      </c>
      <c r="E44" s="18">
        <v>14</v>
      </c>
      <c r="F44" s="18"/>
      <c r="G44" s="23">
        <v>13979</v>
      </c>
      <c r="H44" s="23"/>
      <c r="I44" s="23">
        <v>14663</v>
      </c>
      <c r="J44" s="24"/>
      <c r="K44" s="23">
        <v>11899</v>
      </c>
      <c r="L44" s="23"/>
      <c r="M44" s="23">
        <v>12420</v>
      </c>
      <c r="N44" s="15"/>
    </row>
    <row r="45" spans="1:14" s="17" customFormat="1">
      <c r="A45" s="16" t="s">
        <v>121</v>
      </c>
      <c r="E45" s="18">
        <v>15</v>
      </c>
      <c r="F45" s="18"/>
      <c r="G45" s="23">
        <v>39003</v>
      </c>
      <c r="H45" s="23"/>
      <c r="I45" s="23">
        <v>35050</v>
      </c>
      <c r="J45" s="24"/>
      <c r="K45" s="23">
        <v>31696</v>
      </c>
      <c r="L45" s="23"/>
      <c r="M45" s="23">
        <v>30501</v>
      </c>
      <c r="N45" s="15"/>
    </row>
    <row r="46" spans="1:14" s="17" customFormat="1">
      <c r="A46" s="16" t="s">
        <v>144</v>
      </c>
      <c r="E46" s="113"/>
      <c r="F46" s="18"/>
      <c r="G46" s="23">
        <v>134133</v>
      </c>
      <c r="H46" s="23"/>
      <c r="I46" s="23">
        <v>134133</v>
      </c>
      <c r="J46" s="24"/>
      <c r="K46" s="23" t="s">
        <v>45</v>
      </c>
      <c r="L46" s="23"/>
      <c r="M46" s="23" t="s">
        <v>45</v>
      </c>
      <c r="N46" s="15"/>
    </row>
    <row r="47" spans="1:14" s="17" customFormat="1">
      <c r="A47" s="16" t="s">
        <v>158</v>
      </c>
      <c r="E47" s="18">
        <v>16</v>
      </c>
      <c r="G47" s="23">
        <v>108300</v>
      </c>
      <c r="H47" s="23"/>
      <c r="I47" s="23">
        <v>84823</v>
      </c>
      <c r="J47" s="24"/>
      <c r="K47" s="23">
        <v>40</v>
      </c>
      <c r="L47" s="23"/>
      <c r="M47" s="23">
        <v>142</v>
      </c>
      <c r="N47" s="15"/>
    </row>
    <row r="48" spans="1:14" s="17" customFormat="1">
      <c r="A48" s="16" t="s">
        <v>145</v>
      </c>
      <c r="E48" s="18">
        <v>25</v>
      </c>
      <c r="G48" s="23">
        <v>613</v>
      </c>
      <c r="H48" s="23"/>
      <c r="I48" s="23">
        <v>2603</v>
      </c>
      <c r="J48" s="24"/>
      <c r="K48" s="23">
        <v>560</v>
      </c>
      <c r="L48" s="24"/>
      <c r="M48" s="23">
        <v>2484</v>
      </c>
      <c r="N48" s="15"/>
    </row>
    <row r="49" spans="1:14" s="17" customFormat="1">
      <c r="A49" s="16" t="s">
        <v>116</v>
      </c>
      <c r="E49" s="18">
        <v>17</v>
      </c>
      <c r="G49" s="23" t="s">
        <v>45</v>
      </c>
      <c r="H49" s="23"/>
      <c r="I49" s="23">
        <v>18994</v>
      </c>
      <c r="J49" s="24"/>
      <c r="K49" s="23" t="s">
        <v>45</v>
      </c>
      <c r="L49" s="24"/>
      <c r="M49" s="23">
        <v>18994</v>
      </c>
      <c r="N49" s="15"/>
    </row>
    <row r="50" spans="1:14" s="17" customFormat="1">
      <c r="A50" s="16" t="s">
        <v>40</v>
      </c>
      <c r="E50" s="18"/>
      <c r="G50" s="23">
        <v>2402</v>
      </c>
      <c r="H50" s="24"/>
      <c r="I50" s="23">
        <v>2040</v>
      </c>
      <c r="K50" s="23">
        <v>1963</v>
      </c>
      <c r="L50" s="24"/>
      <c r="M50" s="23">
        <v>1963</v>
      </c>
      <c r="N50" s="15"/>
    </row>
    <row r="51" spans="1:14" s="17" customFormat="1" hidden="1">
      <c r="A51" s="16" t="s">
        <v>71</v>
      </c>
      <c r="E51" s="18"/>
      <c r="H51" s="23"/>
      <c r="L51" s="24"/>
      <c r="N51" s="15"/>
    </row>
    <row r="52" spans="1:14" s="17" customFormat="1" hidden="1">
      <c r="A52" s="16" t="s">
        <v>72</v>
      </c>
      <c r="E52" s="18"/>
      <c r="F52" s="19"/>
      <c r="H52" s="23"/>
      <c r="J52" s="24"/>
      <c r="L52" s="24"/>
      <c r="N52" s="15"/>
    </row>
    <row r="53" spans="1:14" s="17" customFormat="1" ht="20.5">
      <c r="A53" s="13" t="s">
        <v>9</v>
      </c>
      <c r="E53" s="18"/>
      <c r="F53" s="19"/>
      <c r="G53" s="116">
        <f>SUM(G37:G52)</f>
        <v>1117740</v>
      </c>
      <c r="H53" s="23"/>
      <c r="I53" s="116">
        <f>SUM(I37:I52)</f>
        <v>1077761</v>
      </c>
      <c r="J53" s="54"/>
      <c r="K53" s="116">
        <f>SUM(K37:K52)</f>
        <v>2060414</v>
      </c>
      <c r="L53" s="24"/>
      <c r="M53" s="116">
        <f>SUM(M37:M52)</f>
        <v>1979748</v>
      </c>
      <c r="N53" s="15"/>
    </row>
    <row r="54" spans="1:14" s="17" customFormat="1" ht="21" thickBot="1">
      <c r="A54" s="13" t="s">
        <v>3</v>
      </c>
      <c r="E54" s="19"/>
      <c r="F54" s="19"/>
      <c r="G54" s="117">
        <f>G53+G34</f>
        <v>4790932</v>
      </c>
      <c r="H54" s="23"/>
      <c r="I54" s="117">
        <f>I53+I34</f>
        <v>4467626</v>
      </c>
      <c r="J54" s="15"/>
      <c r="K54" s="117">
        <f>SUM(K53,K34)</f>
        <v>2292712</v>
      </c>
      <c r="L54" s="24"/>
      <c r="M54" s="117">
        <f>SUM(M53,M34)</f>
        <v>2209007</v>
      </c>
      <c r="N54" s="15"/>
    </row>
    <row r="55" spans="1:14" s="17" customFormat="1" ht="5.4" customHeight="1" thickTop="1">
      <c r="E55" s="19"/>
      <c r="F55" s="19"/>
      <c r="H55" s="23"/>
      <c r="K55" s="24"/>
      <c r="L55" s="24"/>
      <c r="N55" s="22"/>
    </row>
    <row r="56" spans="1:14" s="17" customFormat="1" ht="26.25" customHeight="1">
      <c r="D56" s="102" t="s">
        <v>78</v>
      </c>
      <c r="E56" s="100" t="s">
        <v>27</v>
      </c>
      <c r="F56" s="19"/>
      <c r="I56" s="102" t="s">
        <v>78</v>
      </c>
      <c r="J56" s="36" t="s">
        <v>27</v>
      </c>
      <c r="K56" s="24"/>
      <c r="L56" s="24"/>
      <c r="N56" s="36"/>
    </row>
    <row r="57" spans="1:14" s="6" customFormat="1" ht="20.149999999999999" customHeight="1">
      <c r="A57" s="84" t="s">
        <v>105</v>
      </c>
      <c r="D57" s="7"/>
      <c r="K57" s="76"/>
      <c r="L57" s="76"/>
      <c r="M57" s="8"/>
      <c r="N57" s="8"/>
    </row>
    <row r="58" spans="1:14" s="6" customFormat="1" ht="20.149999999999999" customHeight="1">
      <c r="A58" s="84" t="s">
        <v>178</v>
      </c>
      <c r="D58" s="7"/>
      <c r="K58" s="76"/>
      <c r="L58" s="76"/>
      <c r="M58" s="8"/>
      <c r="N58" s="8"/>
    </row>
    <row r="59" spans="1:14" s="6" customFormat="1" ht="20.149999999999999" customHeight="1">
      <c r="A59" s="84" t="str">
        <f>A3</f>
        <v>ณ วันที่ 30 มิถุนายน 2567</v>
      </c>
      <c r="D59" s="7"/>
      <c r="K59" s="76"/>
      <c r="L59" s="76"/>
      <c r="M59" s="8"/>
      <c r="N59" s="8"/>
    </row>
    <row r="60" spans="1:14" s="6" customFormat="1" ht="11.25" customHeight="1">
      <c r="D60" s="7"/>
      <c r="K60" s="76"/>
      <c r="L60" s="76"/>
      <c r="M60" s="8"/>
      <c r="N60" s="8"/>
    </row>
    <row r="61" spans="1:14" s="6" customFormat="1" ht="20.149999999999999" customHeight="1">
      <c r="A61" s="13" t="s">
        <v>24</v>
      </c>
      <c r="D61" s="7"/>
      <c r="K61" s="76"/>
      <c r="L61" s="76"/>
      <c r="M61" s="8"/>
      <c r="N61" s="8"/>
    </row>
    <row r="62" spans="1:14" s="9" customFormat="1" ht="20.149999999999999" customHeight="1">
      <c r="C62" s="10"/>
      <c r="D62" s="10"/>
      <c r="G62" s="144" t="s">
        <v>88</v>
      </c>
      <c r="H62" s="144"/>
      <c r="I62" s="144"/>
      <c r="J62" s="144"/>
      <c r="K62" s="144"/>
      <c r="L62" s="144"/>
      <c r="M62" s="144"/>
      <c r="N62" s="145"/>
    </row>
    <row r="63" spans="1:14" s="9" customFormat="1" ht="20.149999999999999" customHeight="1">
      <c r="C63" s="10"/>
      <c r="D63" s="10"/>
      <c r="G63" s="147" t="s">
        <v>16</v>
      </c>
      <c r="H63" s="147"/>
      <c r="I63" s="147"/>
      <c r="K63" s="146" t="s">
        <v>17</v>
      </c>
      <c r="L63" s="146"/>
      <c r="M63" s="146"/>
      <c r="N63" s="17"/>
    </row>
    <row r="64" spans="1:14" s="9" customFormat="1" ht="20.149999999999999" customHeight="1">
      <c r="C64" s="10"/>
      <c r="D64" s="10"/>
      <c r="G64" s="45">
        <f>G8</f>
        <v>44011</v>
      </c>
      <c r="H64" s="45"/>
      <c r="I64" s="45">
        <f>I8</f>
        <v>43829</v>
      </c>
      <c r="J64" s="45"/>
      <c r="K64" s="45">
        <f>K8</f>
        <v>44011</v>
      </c>
      <c r="L64" s="45"/>
      <c r="M64" s="45">
        <f>M8</f>
        <v>43829</v>
      </c>
      <c r="N64" s="8"/>
    </row>
    <row r="65" spans="1:14" s="9" customFormat="1" ht="20.149999999999999" customHeight="1">
      <c r="C65" s="10"/>
      <c r="D65" s="10"/>
      <c r="G65" s="10" t="s">
        <v>85</v>
      </c>
      <c r="H65" s="10"/>
      <c r="I65" s="45" t="str">
        <f>I9</f>
        <v>"ตรวจสอบแล้ว"</v>
      </c>
      <c r="J65" s="45"/>
      <c r="K65" s="10" t="s">
        <v>85</v>
      </c>
      <c r="L65" s="10"/>
      <c r="M65" s="45" t="str">
        <f>M9</f>
        <v>"ตรวจสอบแล้ว"</v>
      </c>
      <c r="N65" s="8"/>
    </row>
    <row r="66" spans="1:14" s="9" customFormat="1" ht="20.149999999999999" customHeight="1">
      <c r="C66" s="10"/>
      <c r="D66" s="10"/>
      <c r="E66" s="1" t="s">
        <v>0</v>
      </c>
      <c r="G66" s="1" t="s">
        <v>86</v>
      </c>
      <c r="H66" s="10"/>
      <c r="I66" s="56"/>
      <c r="J66" s="45"/>
      <c r="K66" s="56" t="s">
        <v>86</v>
      </c>
      <c r="L66" s="10"/>
      <c r="M66" s="56"/>
      <c r="N66" s="8"/>
    </row>
    <row r="67" spans="1:14" s="17" customFormat="1" ht="20.149999999999999" customHeight="1">
      <c r="A67" s="13" t="s">
        <v>4</v>
      </c>
      <c r="E67" s="19"/>
      <c r="F67" s="19"/>
      <c r="G67" s="19"/>
      <c r="H67" s="10"/>
      <c r="I67" s="19"/>
      <c r="J67" s="19"/>
      <c r="K67" s="75"/>
      <c r="L67" s="10"/>
      <c r="M67" s="11"/>
      <c r="N67" s="22"/>
    </row>
    <row r="68" spans="1:14" s="17" customFormat="1" ht="20.149999999999999" customHeight="1">
      <c r="A68" s="16" t="s">
        <v>159</v>
      </c>
      <c r="E68" s="18">
        <v>18</v>
      </c>
      <c r="F68" s="19"/>
      <c r="G68" s="23">
        <v>15000</v>
      </c>
      <c r="H68" s="10"/>
      <c r="I68" s="23">
        <v>15000</v>
      </c>
      <c r="J68" s="15"/>
      <c r="K68" s="23">
        <v>15000</v>
      </c>
      <c r="L68" s="10"/>
      <c r="M68" s="23">
        <v>15000</v>
      </c>
      <c r="N68" s="15"/>
    </row>
    <row r="69" spans="1:14" s="17" customFormat="1" ht="20.149999999999999" customHeight="1">
      <c r="A69" s="16" t="s">
        <v>232</v>
      </c>
      <c r="E69" s="18">
        <v>19</v>
      </c>
      <c r="F69" s="19"/>
      <c r="G69" s="23">
        <v>150186</v>
      </c>
      <c r="H69" s="10"/>
      <c r="I69" s="23">
        <v>157622</v>
      </c>
      <c r="J69" s="15"/>
      <c r="K69" s="23">
        <v>138179</v>
      </c>
      <c r="L69" s="10"/>
      <c r="M69" s="23">
        <v>145622</v>
      </c>
      <c r="N69" s="15"/>
    </row>
    <row r="70" spans="1:14" s="17" customFormat="1" ht="20.149999999999999" customHeight="1">
      <c r="A70" s="16" t="s">
        <v>193</v>
      </c>
      <c r="E70" s="18"/>
      <c r="F70" s="19"/>
      <c r="H70" s="10"/>
      <c r="J70" s="24"/>
      <c r="L70" s="10"/>
      <c r="N70" s="15"/>
    </row>
    <row r="71" spans="1:14" s="17" customFormat="1" ht="20.149999999999999" customHeight="1">
      <c r="A71" s="16" t="s">
        <v>66</v>
      </c>
      <c r="E71" s="18" t="s">
        <v>229</v>
      </c>
      <c r="F71" s="19"/>
      <c r="G71" s="23">
        <v>18508</v>
      </c>
      <c r="H71" s="23"/>
      <c r="I71" s="23">
        <v>15349</v>
      </c>
      <c r="J71" s="24"/>
      <c r="K71" s="23">
        <v>35146</v>
      </c>
      <c r="L71" s="23"/>
      <c r="M71" s="23">
        <v>26138</v>
      </c>
      <c r="N71" s="15"/>
    </row>
    <row r="72" spans="1:14" s="17" customFormat="1" ht="20.149999999999999" customHeight="1">
      <c r="A72" s="16" t="s">
        <v>67</v>
      </c>
      <c r="E72" s="18">
        <v>20</v>
      </c>
      <c r="F72" s="19"/>
      <c r="G72" s="23">
        <v>777055</v>
      </c>
      <c r="H72" s="23"/>
      <c r="I72" s="23">
        <v>716938</v>
      </c>
      <c r="J72" s="24"/>
      <c r="K72" s="23">
        <v>32632</v>
      </c>
      <c r="L72" s="23"/>
      <c r="M72" s="23">
        <v>26824</v>
      </c>
      <c r="N72" s="15"/>
    </row>
    <row r="73" spans="1:14" s="17" customFormat="1" ht="20.149999999999999" customHeight="1">
      <c r="A73" s="16" t="s">
        <v>198</v>
      </c>
      <c r="E73" s="18" t="s">
        <v>181</v>
      </c>
      <c r="F73" s="19"/>
      <c r="G73" s="23">
        <v>36500</v>
      </c>
      <c r="H73" s="23"/>
      <c r="I73" s="23" t="s">
        <v>45</v>
      </c>
      <c r="J73" s="24"/>
      <c r="K73" s="23">
        <v>36500</v>
      </c>
      <c r="L73" s="23"/>
      <c r="M73" s="23" t="s">
        <v>45</v>
      </c>
      <c r="N73" s="15"/>
    </row>
    <row r="74" spans="1:14" s="17" customFormat="1" ht="20.149999999999999" customHeight="1">
      <c r="A74" s="16" t="s">
        <v>127</v>
      </c>
      <c r="E74" s="18">
        <v>4</v>
      </c>
      <c r="F74" s="19"/>
      <c r="G74" s="23">
        <v>59327</v>
      </c>
      <c r="H74" s="20"/>
      <c r="I74" s="23">
        <v>8839</v>
      </c>
      <c r="J74" s="15"/>
      <c r="K74" s="23">
        <v>85825</v>
      </c>
      <c r="L74" s="23"/>
      <c r="M74" s="23">
        <v>9220</v>
      </c>
      <c r="N74" s="15"/>
    </row>
    <row r="75" spans="1:14" s="17" customFormat="1" ht="20.149999999999999" customHeight="1">
      <c r="A75" s="16" t="s">
        <v>220</v>
      </c>
      <c r="E75" s="18">
        <v>4</v>
      </c>
      <c r="F75" s="19"/>
      <c r="G75" s="23">
        <v>19855</v>
      </c>
      <c r="H75" s="20"/>
      <c r="I75" s="23" t="s">
        <v>45</v>
      </c>
      <c r="J75" s="15"/>
      <c r="K75" s="23" t="s">
        <v>45</v>
      </c>
      <c r="L75" s="23"/>
      <c r="M75" s="23" t="s">
        <v>45</v>
      </c>
      <c r="N75" s="15"/>
    </row>
    <row r="76" spans="1:14" s="17" customFormat="1" ht="20.149999999999999" customHeight="1">
      <c r="A76" s="16" t="s">
        <v>148</v>
      </c>
      <c r="E76" s="18" t="s">
        <v>188</v>
      </c>
      <c r="F76" s="19"/>
      <c r="G76" s="23">
        <v>11993</v>
      </c>
      <c r="H76" s="20"/>
      <c r="I76" s="23">
        <v>10207</v>
      </c>
      <c r="J76" s="15"/>
      <c r="K76" s="23">
        <v>10725</v>
      </c>
      <c r="L76" s="23"/>
      <c r="M76" s="23">
        <v>9204</v>
      </c>
      <c r="N76" s="15"/>
    </row>
    <row r="77" spans="1:14" s="17" customFormat="1" ht="20.149999999999999" customHeight="1">
      <c r="A77" s="16" t="s">
        <v>124</v>
      </c>
      <c r="E77" s="18" t="s">
        <v>226</v>
      </c>
      <c r="F77" s="19"/>
      <c r="G77" s="23">
        <v>1563700</v>
      </c>
      <c r="H77" s="23"/>
      <c r="I77" s="23">
        <v>1434541</v>
      </c>
      <c r="J77" s="23"/>
      <c r="K77" s="23" t="s">
        <v>45</v>
      </c>
      <c r="L77" s="23"/>
      <c r="M77" s="23" t="s">
        <v>45</v>
      </c>
      <c r="N77" s="20"/>
    </row>
    <row r="78" spans="1:14" s="17" customFormat="1" ht="20.149999999999999" hidden="1" customHeight="1">
      <c r="A78" s="16" t="s">
        <v>81</v>
      </c>
      <c r="E78" s="18"/>
      <c r="F78" s="18"/>
      <c r="G78" s="23"/>
      <c r="H78" s="23"/>
      <c r="I78" s="23"/>
      <c r="J78" s="24"/>
      <c r="K78" s="23"/>
      <c r="L78" s="23"/>
      <c r="M78" s="23" t="s">
        <v>45</v>
      </c>
      <c r="N78" s="15"/>
    </row>
    <row r="79" spans="1:14" s="17" customFormat="1" ht="20.149999999999999" customHeight="1">
      <c r="A79" s="16" t="s">
        <v>123</v>
      </c>
      <c r="E79" s="18"/>
      <c r="F79" s="18"/>
      <c r="G79" s="23">
        <v>2768</v>
      </c>
      <c r="H79" s="23"/>
      <c r="I79" s="23">
        <v>1547</v>
      </c>
      <c r="J79" s="24"/>
      <c r="K79" s="23" t="s">
        <v>45</v>
      </c>
      <c r="L79" s="23"/>
      <c r="M79" s="23" t="s">
        <v>45</v>
      </c>
      <c r="N79" s="15"/>
    </row>
    <row r="80" spans="1:14" s="17" customFormat="1" ht="20.149999999999999" customHeight="1">
      <c r="A80" s="16" t="s">
        <v>43</v>
      </c>
      <c r="E80" s="18"/>
      <c r="F80" s="18"/>
      <c r="G80" s="23">
        <v>535</v>
      </c>
      <c r="H80" s="23"/>
      <c r="I80" s="23">
        <v>519</v>
      </c>
      <c r="J80" s="24"/>
      <c r="K80" s="23">
        <v>535</v>
      </c>
      <c r="L80" s="23"/>
      <c r="M80" s="23">
        <v>519</v>
      </c>
      <c r="N80" s="15"/>
    </row>
    <row r="81" spans="1:14" s="17" customFormat="1" ht="20.149999999999999" customHeight="1">
      <c r="A81" s="13" t="s">
        <v>5</v>
      </c>
      <c r="E81" s="18"/>
      <c r="F81" s="18"/>
      <c r="G81" s="41">
        <f>SUM(G68:G80)</f>
        <v>2655427</v>
      </c>
      <c r="H81" s="23"/>
      <c r="I81" s="41">
        <f>SUM(I68:I80)</f>
        <v>2360562</v>
      </c>
      <c r="J81" s="15"/>
      <c r="K81" s="41">
        <f>SUM(K67:K80)</f>
        <v>354542</v>
      </c>
      <c r="L81" s="23"/>
      <c r="M81" s="41">
        <f>SUM(M67:M80)</f>
        <v>232527</v>
      </c>
      <c r="N81" s="15"/>
    </row>
    <row r="82" spans="1:14" s="17" customFormat="1" ht="8.4" customHeight="1">
      <c r="A82" s="13"/>
      <c r="E82" s="18"/>
      <c r="F82" s="18"/>
      <c r="H82" s="23"/>
      <c r="J82" s="15"/>
      <c r="K82" s="15"/>
      <c r="L82" s="23"/>
      <c r="M82" s="15"/>
      <c r="N82" s="15"/>
    </row>
    <row r="83" spans="1:14" s="17" customFormat="1" ht="20.149999999999999" customHeight="1">
      <c r="A83" s="13" t="s">
        <v>13</v>
      </c>
      <c r="E83" s="18"/>
      <c r="F83" s="18"/>
      <c r="H83" s="23"/>
      <c r="J83" s="15"/>
      <c r="K83" s="15"/>
      <c r="L83" s="23"/>
      <c r="M83" s="15"/>
      <c r="N83" s="15"/>
    </row>
    <row r="84" spans="1:14" s="17" customFormat="1" ht="20.149999999999999" customHeight="1">
      <c r="A84" s="16" t="s">
        <v>125</v>
      </c>
      <c r="E84" s="114" t="s">
        <v>189</v>
      </c>
      <c r="F84" s="18"/>
      <c r="G84" s="23">
        <v>22649</v>
      </c>
      <c r="H84" s="23"/>
      <c r="I84" s="23">
        <v>21638</v>
      </c>
      <c r="J84" s="15"/>
      <c r="K84" s="23">
        <v>20600</v>
      </c>
      <c r="L84" s="23"/>
      <c r="M84" s="23">
        <v>19913</v>
      </c>
      <c r="N84" s="15"/>
    </row>
    <row r="85" spans="1:14" s="17" customFormat="1" ht="20.149999999999999" customHeight="1">
      <c r="A85" s="16" t="s">
        <v>221</v>
      </c>
      <c r="E85" s="114"/>
      <c r="F85" s="18"/>
      <c r="G85" s="23"/>
      <c r="H85" s="23"/>
      <c r="I85" s="23"/>
      <c r="J85" s="15"/>
      <c r="K85" s="23"/>
      <c r="L85" s="23"/>
      <c r="M85" s="23"/>
      <c r="N85" s="15"/>
    </row>
    <row r="86" spans="1:14" s="17" customFormat="1" ht="20.149999999999999" customHeight="1">
      <c r="A86" s="16" t="s">
        <v>222</v>
      </c>
      <c r="E86" s="18">
        <v>4</v>
      </c>
      <c r="F86" s="18"/>
      <c r="G86" s="23">
        <v>25200</v>
      </c>
      <c r="H86" s="23"/>
      <c r="I86" s="23" t="s">
        <v>45</v>
      </c>
      <c r="J86" s="15"/>
      <c r="K86" s="23" t="s">
        <v>45</v>
      </c>
      <c r="L86" s="23"/>
      <c r="M86" s="23" t="s">
        <v>45</v>
      </c>
      <c r="N86" s="15"/>
    </row>
    <row r="87" spans="1:14" s="17" customFormat="1" ht="20.149999999999999" customHeight="1">
      <c r="A87" s="9" t="s">
        <v>231</v>
      </c>
      <c r="E87" s="18">
        <v>22</v>
      </c>
      <c r="F87" s="18"/>
      <c r="G87" s="23">
        <v>1549</v>
      </c>
      <c r="H87" s="23"/>
      <c r="I87" s="23">
        <v>1397</v>
      </c>
      <c r="J87" s="24"/>
      <c r="K87" s="23">
        <v>1524</v>
      </c>
      <c r="L87" s="23"/>
      <c r="M87" s="23">
        <v>1374</v>
      </c>
      <c r="N87" s="15"/>
    </row>
    <row r="88" spans="1:14" s="17" customFormat="1" ht="20.149999999999999" customHeight="1">
      <c r="A88" s="9" t="s">
        <v>126</v>
      </c>
      <c r="E88" s="18">
        <v>25</v>
      </c>
      <c r="F88" s="18"/>
      <c r="G88" s="23">
        <v>15086</v>
      </c>
      <c r="H88" s="23"/>
      <c r="I88" s="23">
        <v>16121</v>
      </c>
      <c r="J88" s="24"/>
      <c r="K88" s="23" t="s">
        <v>45</v>
      </c>
      <c r="L88" s="23"/>
      <c r="M88" s="23" t="s">
        <v>45</v>
      </c>
      <c r="N88" s="15"/>
    </row>
    <row r="89" spans="1:14" s="17" customFormat="1" ht="20.149999999999999" customHeight="1">
      <c r="A89" s="9" t="s">
        <v>103</v>
      </c>
      <c r="E89" s="18"/>
      <c r="F89" s="18"/>
      <c r="G89" s="23">
        <v>6092</v>
      </c>
      <c r="H89" s="23"/>
      <c r="I89" s="23">
        <v>3142</v>
      </c>
      <c r="J89" s="24"/>
      <c r="K89" s="23">
        <f>3420+2672</f>
        <v>6092</v>
      </c>
      <c r="L89" s="23"/>
      <c r="M89" s="23">
        <v>3143</v>
      </c>
      <c r="N89" s="15"/>
    </row>
    <row r="90" spans="1:14" s="17" customFormat="1" ht="20.149999999999999" customHeight="1">
      <c r="A90" s="13" t="s">
        <v>14</v>
      </c>
      <c r="F90" s="18"/>
      <c r="G90" s="116">
        <f>SUM(G84:G89)</f>
        <v>70576</v>
      </c>
      <c r="H90" s="23"/>
      <c r="I90" s="116">
        <f>SUM(I84:I89)</f>
        <v>42298</v>
      </c>
      <c r="J90" s="15"/>
      <c r="K90" s="116">
        <f>SUM(K84:K89)</f>
        <v>28216</v>
      </c>
      <c r="L90" s="23"/>
      <c r="M90" s="116">
        <f>SUM(M84:M89)</f>
        <v>24430</v>
      </c>
      <c r="N90" s="24"/>
    </row>
    <row r="91" spans="1:14" s="17" customFormat="1" ht="20.149999999999999" customHeight="1">
      <c r="A91" s="13" t="s">
        <v>15</v>
      </c>
      <c r="E91" s="19"/>
      <c r="F91" s="19"/>
      <c r="G91" s="116">
        <f>G90+G81</f>
        <v>2726003</v>
      </c>
      <c r="H91" s="23"/>
      <c r="I91" s="116">
        <f>I90+I81</f>
        <v>2402860</v>
      </c>
      <c r="J91" s="24"/>
      <c r="K91" s="116">
        <f>SUM(K90,K81)</f>
        <v>382758</v>
      </c>
      <c r="L91" s="23"/>
      <c r="M91" s="116">
        <f>SUM(M90,M81)</f>
        <v>256957</v>
      </c>
      <c r="N91" s="24"/>
    </row>
    <row r="92" spans="1:14" s="17" customFormat="1" ht="6" customHeight="1">
      <c r="B92" s="16"/>
      <c r="D92" s="19"/>
      <c r="E92" s="22"/>
      <c r="F92" s="22"/>
      <c r="H92" s="23"/>
      <c r="I92" s="22"/>
      <c r="J92" s="22"/>
      <c r="K92" s="24"/>
      <c r="L92" s="23"/>
      <c r="M92" s="22"/>
    </row>
    <row r="93" spans="1:14" s="17" customFormat="1" ht="20.149999999999999" customHeight="1">
      <c r="A93" s="13" t="s">
        <v>6</v>
      </c>
      <c r="B93" s="16"/>
      <c r="E93" s="18"/>
      <c r="F93" s="19"/>
      <c r="H93" s="23"/>
      <c r="K93" s="24"/>
      <c r="L93" s="23"/>
      <c r="M93" s="22"/>
      <c r="N93" s="22"/>
    </row>
    <row r="94" spans="1:14" s="17" customFormat="1" ht="20.149999999999999" customHeight="1">
      <c r="A94" s="16" t="s">
        <v>101</v>
      </c>
      <c r="B94" s="16"/>
      <c r="E94" s="18"/>
      <c r="F94" s="19"/>
      <c r="H94" s="23"/>
      <c r="K94" s="24"/>
      <c r="L94" s="23"/>
      <c r="M94" s="22"/>
      <c r="N94" s="22"/>
    </row>
    <row r="95" spans="1:14" s="17" customFormat="1" ht="20.149999999999999" customHeight="1">
      <c r="A95" s="16" t="s">
        <v>216</v>
      </c>
      <c r="B95" s="16"/>
      <c r="E95" s="18"/>
      <c r="F95" s="19"/>
      <c r="N95" s="22"/>
    </row>
    <row r="96" spans="1:14" s="17" customFormat="1" ht="20.149999999999999" customHeight="1" thickBot="1">
      <c r="A96" s="16" t="s">
        <v>217</v>
      </c>
      <c r="B96" s="16"/>
      <c r="E96" s="18">
        <v>23</v>
      </c>
      <c r="F96" s="19"/>
      <c r="G96" s="29">
        <v>4153504</v>
      </c>
      <c r="H96" s="23"/>
      <c r="I96" s="29">
        <v>4278342</v>
      </c>
      <c r="J96" s="24"/>
      <c r="K96" s="29">
        <v>4153504</v>
      </c>
      <c r="L96" s="23"/>
      <c r="M96" s="29">
        <v>4278342</v>
      </c>
      <c r="N96" s="22"/>
    </row>
    <row r="97" spans="1:16" s="17" customFormat="1" ht="20.149999999999999" customHeight="1" thickTop="1">
      <c r="A97" s="16" t="s">
        <v>174</v>
      </c>
      <c r="B97" s="16"/>
      <c r="E97" s="18"/>
      <c r="F97" s="19"/>
      <c r="G97" s="23">
        <f>'CE Conso-T'!E22</f>
        <v>2790446</v>
      </c>
      <c r="H97" s="23"/>
      <c r="I97" s="23">
        <v>2790446</v>
      </c>
      <c r="J97" s="24"/>
      <c r="K97" s="23">
        <f>'CE- Company-T'!D18</f>
        <v>2790446</v>
      </c>
      <c r="L97" s="23"/>
      <c r="M97" s="24">
        <v>2790446</v>
      </c>
      <c r="N97" s="15"/>
      <c r="P97" s="16"/>
    </row>
    <row r="98" spans="1:16" s="17" customFormat="1" ht="20.149999999999999" customHeight="1">
      <c r="A98" s="16" t="s">
        <v>175</v>
      </c>
      <c r="B98" s="16"/>
      <c r="E98" s="18"/>
      <c r="F98" s="19"/>
      <c r="G98" s="23">
        <f>'CE Conso-T'!G22</f>
        <v>-203717</v>
      </c>
      <c r="H98" s="23"/>
      <c r="I98" s="23">
        <v>-203717</v>
      </c>
      <c r="J98" s="15"/>
      <c r="K98" s="23">
        <f>'CE- Company-T'!F18</f>
        <v>-203717</v>
      </c>
      <c r="L98" s="23"/>
      <c r="M98" s="23">
        <v>-203717</v>
      </c>
      <c r="N98" s="15"/>
    </row>
    <row r="99" spans="1:16" s="17" customFormat="1" ht="20.149999999999999" customHeight="1">
      <c r="A99" s="16" t="s">
        <v>104</v>
      </c>
      <c r="B99" s="16"/>
      <c r="E99" s="18"/>
      <c r="F99" s="19"/>
      <c r="G99" s="23">
        <f>'CE Conso-T'!I22</f>
        <v>-50073</v>
      </c>
      <c r="H99" s="23"/>
      <c r="I99" s="23">
        <v>-50073</v>
      </c>
      <c r="J99" s="15"/>
      <c r="K99" s="20" t="s">
        <v>45</v>
      </c>
      <c r="L99" s="23"/>
      <c r="M99" s="20" t="s">
        <v>45</v>
      </c>
      <c r="N99" s="15"/>
    </row>
    <row r="100" spans="1:16" s="17" customFormat="1" ht="20.149999999999999" customHeight="1">
      <c r="A100" s="16" t="s">
        <v>75</v>
      </c>
      <c r="B100" s="16"/>
      <c r="E100" s="19"/>
      <c r="F100" s="19"/>
      <c r="G100" s="23">
        <f>'CE Conso-T'!K22</f>
        <v>-403026</v>
      </c>
      <c r="H100" s="23"/>
      <c r="I100" s="23">
        <v>-350039</v>
      </c>
      <c r="J100" s="15"/>
      <c r="K100" s="23">
        <f>'CE- Company-T'!H18</f>
        <v>-676775</v>
      </c>
      <c r="L100" s="23"/>
      <c r="M100" s="15">
        <v>-626237</v>
      </c>
      <c r="N100" s="15"/>
    </row>
    <row r="101" spans="1:16" s="17" customFormat="1" ht="20.149999999999999" customHeight="1">
      <c r="A101" s="16" t="s">
        <v>30</v>
      </c>
      <c r="B101" s="16"/>
      <c r="E101" s="19"/>
      <c r="F101" s="19"/>
      <c r="G101" s="23">
        <f>'CE Conso-T'!Q22</f>
        <v>-139148</v>
      </c>
      <c r="H101" s="23"/>
      <c r="I101" s="23">
        <v>-191567</v>
      </c>
      <c r="J101" s="15"/>
      <c r="K101" s="23" t="str">
        <f>'CE- Company-T'!J18</f>
        <v>-</v>
      </c>
      <c r="L101" s="23"/>
      <c r="M101" s="23">
        <v>-8442</v>
      </c>
      <c r="N101" s="15"/>
    </row>
    <row r="102" spans="1:16" s="17" customFormat="1" ht="20.149999999999999" customHeight="1">
      <c r="A102" s="7" t="s">
        <v>49</v>
      </c>
      <c r="B102" s="16"/>
      <c r="E102" s="19"/>
      <c r="F102" s="19"/>
      <c r="G102" s="40">
        <f>SUM(G97:G101)</f>
        <v>1994482</v>
      </c>
      <c r="H102" s="23"/>
      <c r="I102" s="40">
        <f>SUM(I97:I101)</f>
        <v>1995050</v>
      </c>
      <c r="J102" s="15"/>
      <c r="K102" s="40">
        <f>SUM(K97:K101)</f>
        <v>1909954</v>
      </c>
      <c r="L102" s="23"/>
      <c r="M102" s="40">
        <f>SUM(M97:M101)</f>
        <v>1952050</v>
      </c>
      <c r="N102" s="15"/>
    </row>
    <row r="103" spans="1:16" s="17" customFormat="1" ht="20.149999999999999" customHeight="1">
      <c r="A103" s="39" t="s">
        <v>50</v>
      </c>
      <c r="B103" s="16"/>
      <c r="E103" s="19"/>
      <c r="F103" s="19"/>
      <c r="G103" s="23">
        <f>'CE Conso-T'!U22</f>
        <v>70447</v>
      </c>
      <c r="H103" s="23"/>
      <c r="I103" s="23">
        <v>69716</v>
      </c>
      <c r="J103" s="20"/>
      <c r="K103" s="81" t="s">
        <v>45</v>
      </c>
      <c r="L103" s="23"/>
      <c r="M103" s="81" t="s">
        <v>45</v>
      </c>
      <c r="N103" s="15"/>
    </row>
    <row r="104" spans="1:16" s="17" customFormat="1" ht="20.149999999999999" customHeight="1">
      <c r="A104" s="7" t="s">
        <v>29</v>
      </c>
      <c r="B104" s="16"/>
      <c r="E104" s="19"/>
      <c r="F104" s="19"/>
      <c r="G104" s="41">
        <f>SUM(G102:G103)</f>
        <v>2064929</v>
      </c>
      <c r="H104" s="23"/>
      <c r="I104" s="41">
        <f>SUM(I102:I103)</f>
        <v>2064766</v>
      </c>
      <c r="J104" s="20"/>
      <c r="K104" s="41">
        <f>SUM(K102:K103)</f>
        <v>1909954</v>
      </c>
      <c r="L104" s="23"/>
      <c r="M104" s="41">
        <f>SUM(M102:M103)</f>
        <v>1952050</v>
      </c>
      <c r="N104" s="15"/>
    </row>
    <row r="105" spans="1:16" s="17" customFormat="1" ht="4.5" customHeight="1">
      <c r="A105" s="7"/>
      <c r="B105" s="16"/>
      <c r="E105" s="19"/>
      <c r="F105" s="19"/>
      <c r="H105" s="23"/>
      <c r="I105" s="20"/>
      <c r="J105" s="20"/>
      <c r="K105" s="20"/>
      <c r="L105" s="23"/>
      <c r="M105" s="20"/>
      <c r="N105" s="15"/>
    </row>
    <row r="106" spans="1:16" s="17" customFormat="1" ht="20.149999999999999" customHeight="1" thickBot="1">
      <c r="A106" s="13" t="s">
        <v>7</v>
      </c>
      <c r="B106" s="16"/>
      <c r="E106" s="19"/>
      <c r="F106" s="19"/>
      <c r="G106" s="21">
        <f>G91+G104</f>
        <v>4790932</v>
      </c>
      <c r="H106" s="23"/>
      <c r="I106" s="21">
        <f>I91+I104</f>
        <v>4467626</v>
      </c>
      <c r="J106" s="15"/>
      <c r="K106" s="21">
        <f>K104+K91</f>
        <v>2292712</v>
      </c>
      <c r="L106" s="23"/>
      <c r="M106" s="21">
        <f>M104+M91</f>
        <v>2209007</v>
      </c>
      <c r="N106" s="15"/>
    </row>
    <row r="107" spans="1:16" s="17" customFormat="1" ht="15" customHeight="1" thickTop="1">
      <c r="A107" s="13"/>
      <c r="B107" s="16"/>
      <c r="E107" s="19"/>
      <c r="F107" s="19"/>
      <c r="H107" s="23"/>
      <c r="I107" s="15"/>
      <c r="J107" s="15"/>
      <c r="K107" s="15"/>
      <c r="L107" s="23"/>
      <c r="M107" s="15"/>
      <c r="N107" s="15"/>
    </row>
    <row r="108" spans="1:16" s="17" customFormat="1" ht="26.25" customHeight="1">
      <c r="D108" s="102" t="s">
        <v>78</v>
      </c>
      <c r="E108" s="36" t="s">
        <v>27</v>
      </c>
      <c r="F108" s="19"/>
      <c r="K108" s="102" t="s">
        <v>78</v>
      </c>
      <c r="L108" s="36" t="s">
        <v>27</v>
      </c>
      <c r="N108" s="36"/>
    </row>
    <row r="109" spans="1:16" s="17" customFormat="1">
      <c r="D109" s="39"/>
      <c r="F109" s="19"/>
      <c r="G109" s="19"/>
      <c r="H109" s="19"/>
      <c r="I109" s="19"/>
      <c r="J109" s="19"/>
      <c r="K109" s="24"/>
      <c r="L109" s="24"/>
      <c r="M109" s="22"/>
      <c r="N109" s="22"/>
    </row>
    <row r="110" spans="1:16">
      <c r="G110" s="96">
        <f>G54-G106</f>
        <v>0</v>
      </c>
      <c r="H110" s="96"/>
      <c r="I110" s="89">
        <f>I54-I106</f>
        <v>0</v>
      </c>
      <c r="J110" s="90"/>
      <c r="K110" s="91">
        <f>K54-K106</f>
        <v>0</v>
      </c>
      <c r="L110" s="91"/>
      <c r="M110" s="89">
        <f>M54-M106</f>
        <v>0</v>
      </c>
      <c r="N110" s="89"/>
    </row>
  </sheetData>
  <mergeCells count="6">
    <mergeCell ref="G62:N62"/>
    <mergeCell ref="G7:I7"/>
    <mergeCell ref="K7:M7"/>
    <mergeCell ref="G6:M6"/>
    <mergeCell ref="K63:M63"/>
    <mergeCell ref="G63:I63"/>
  </mergeCells>
  <pageMargins left="0.78740157480314965" right="0.11811023622047245" top="0.78740157480314965" bottom="0.55118110236220474" header="0.31496062992125984" footer="0.31496062992125984"/>
  <pageSetup paperSize="9" scale="69" firstPageNumber="2" fitToWidth="0" fitToHeight="0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2" manualBreakCount="2">
    <brk id="56" max="16383" man="1"/>
    <brk id="1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04586-5CA7-4949-8DB9-FD3C2D21E7C3}">
  <dimension ref="A1:V114"/>
  <sheetViews>
    <sheetView view="pageBreakPreview" topLeftCell="A68" zoomScale="66" zoomScaleNormal="66" zoomScaleSheetLayoutView="66" workbookViewId="0">
      <selection activeCell="L49" sqref="L49"/>
    </sheetView>
  </sheetViews>
  <sheetFormatPr defaultColWidth="10.6328125" defaultRowHeight="23"/>
  <cols>
    <col min="1" max="1" width="2" style="58" customWidth="1"/>
    <col min="2" max="2" width="10.08984375" style="58" customWidth="1"/>
    <col min="3" max="3" width="6.6328125" style="58" customWidth="1"/>
    <col min="4" max="4" width="5.6328125" style="58" customWidth="1"/>
    <col min="5" max="5" width="26.453125" style="58" customWidth="1"/>
    <col min="6" max="6" width="10.453125" style="58" customWidth="1"/>
    <col min="7" max="7" width="1.453125" style="58" customWidth="1"/>
    <col min="8" max="8" width="17.36328125" style="58" customWidth="1"/>
    <col min="9" max="9" width="1.36328125" style="58" customWidth="1"/>
    <col min="10" max="10" width="17.36328125" style="58" customWidth="1"/>
    <col min="11" max="11" width="1.36328125" style="58" customWidth="1"/>
    <col min="12" max="12" width="17.36328125" style="60" customWidth="1"/>
    <col min="13" max="13" width="1.36328125" style="60" customWidth="1"/>
    <col min="14" max="14" width="17.36328125" style="60" customWidth="1"/>
    <col min="15" max="15" width="1.54296875" style="58" customWidth="1"/>
    <col min="16" max="16" width="10.6328125" style="58" customWidth="1"/>
    <col min="17" max="17" width="10.6328125" style="58" hidden="1" customWidth="1"/>
    <col min="18" max="19" width="10.6328125" style="118" hidden="1" customWidth="1"/>
    <col min="20" max="20" width="0" style="58" hidden="1" customWidth="1"/>
    <col min="21" max="16384" width="10.6328125" style="58"/>
  </cols>
  <sheetData>
    <row r="1" spans="1:22" s="52" customFormat="1">
      <c r="A1" s="84" t="s">
        <v>105</v>
      </c>
      <c r="B1" s="84"/>
      <c r="C1" s="84"/>
      <c r="D1" s="84"/>
      <c r="E1" s="93"/>
      <c r="F1" s="84"/>
      <c r="G1" s="84"/>
      <c r="H1" s="84"/>
      <c r="I1" s="84"/>
      <c r="J1" s="84"/>
      <c r="K1" s="84"/>
      <c r="L1" s="94"/>
      <c r="M1" s="94"/>
      <c r="N1" s="85" t="s">
        <v>85</v>
      </c>
      <c r="P1" s="58"/>
      <c r="Q1" s="58"/>
      <c r="R1" s="118"/>
      <c r="S1" s="118"/>
    </row>
    <row r="2" spans="1:22" s="52" customFormat="1">
      <c r="A2" s="84" t="s">
        <v>34</v>
      </c>
      <c r="B2" s="84"/>
      <c r="C2" s="84"/>
      <c r="D2" s="84"/>
      <c r="E2" s="93"/>
      <c r="F2" s="84"/>
      <c r="G2" s="84"/>
      <c r="H2" s="84"/>
      <c r="I2" s="84"/>
      <c r="J2" s="84"/>
      <c r="K2" s="84"/>
      <c r="L2" s="94"/>
      <c r="M2" s="94"/>
      <c r="N2" s="85" t="s">
        <v>86</v>
      </c>
      <c r="P2" s="58"/>
      <c r="Q2" s="58"/>
      <c r="R2" s="118"/>
      <c r="S2" s="118"/>
    </row>
    <row r="3" spans="1:22" s="57" customFormat="1">
      <c r="A3" s="84" t="s">
        <v>201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4"/>
      <c r="M3" s="84"/>
      <c r="N3" s="94"/>
      <c r="P3" s="58"/>
      <c r="Q3" s="58"/>
      <c r="R3" s="118"/>
      <c r="S3" s="118"/>
    </row>
    <row r="4" spans="1:22" s="7" customFormat="1" ht="20.5">
      <c r="A4" s="6"/>
      <c r="L4" s="8"/>
      <c r="M4" s="6"/>
      <c r="N4" s="8"/>
      <c r="P4" s="17"/>
      <c r="Q4" s="17"/>
      <c r="R4" s="119"/>
      <c r="S4" s="119"/>
    </row>
    <row r="5" spans="1:22" s="9" customFormat="1" ht="20">
      <c r="C5" s="10"/>
      <c r="D5" s="10"/>
      <c r="E5" s="10"/>
      <c r="H5" s="144" t="s">
        <v>88</v>
      </c>
      <c r="I5" s="144"/>
      <c r="J5" s="144"/>
      <c r="K5" s="144"/>
      <c r="L5" s="144"/>
      <c r="M5" s="144"/>
      <c r="N5" s="144"/>
      <c r="P5" s="17"/>
      <c r="Q5" s="17"/>
      <c r="R5" s="119"/>
      <c r="S5" s="119"/>
    </row>
    <row r="6" spans="1:22" s="9" customFormat="1" ht="20">
      <c r="C6" s="10"/>
      <c r="D6" s="10"/>
      <c r="E6" s="10"/>
      <c r="H6" s="144" t="s">
        <v>16</v>
      </c>
      <c r="I6" s="144"/>
      <c r="J6" s="144"/>
      <c r="L6" s="146" t="s">
        <v>17</v>
      </c>
      <c r="M6" s="146"/>
      <c r="N6" s="146"/>
      <c r="P6" s="17"/>
      <c r="Q6" s="17"/>
      <c r="R6" s="119"/>
      <c r="S6" s="119"/>
    </row>
    <row r="7" spans="1:22" s="9" customFormat="1" ht="20">
      <c r="C7" s="10"/>
      <c r="D7" s="10"/>
      <c r="E7" s="10"/>
      <c r="F7" s="1" t="s">
        <v>0</v>
      </c>
      <c r="H7" s="55">
        <v>2567</v>
      </c>
      <c r="I7" s="12"/>
      <c r="J7" s="55">
        <v>2566</v>
      </c>
      <c r="L7" s="55">
        <v>2567</v>
      </c>
      <c r="M7" s="12"/>
      <c r="N7" s="55">
        <v>2566</v>
      </c>
      <c r="P7" s="17"/>
      <c r="Q7" s="17"/>
      <c r="R7" s="119"/>
      <c r="S7" s="119"/>
    </row>
    <row r="8" spans="1:22" s="17" customFormat="1" ht="20.5">
      <c r="A8" s="6" t="s">
        <v>19</v>
      </c>
      <c r="F8" s="18">
        <v>4</v>
      </c>
      <c r="G8" s="19"/>
      <c r="H8" s="19"/>
      <c r="I8" s="19"/>
      <c r="J8" s="19"/>
      <c r="K8" s="19"/>
      <c r="L8" s="22"/>
      <c r="M8" s="22"/>
      <c r="N8" s="22"/>
      <c r="R8" s="119"/>
      <c r="S8" s="119"/>
      <c r="T8" s="9"/>
      <c r="U8" s="9"/>
      <c r="V8" s="9"/>
    </row>
    <row r="9" spans="1:22" s="17" customFormat="1" ht="21.75" customHeight="1">
      <c r="A9" s="17" t="s">
        <v>209</v>
      </c>
      <c r="F9" s="18"/>
      <c r="H9" s="47" t="s">
        <v>45</v>
      </c>
      <c r="I9" s="23"/>
      <c r="J9" s="47" t="s">
        <v>45</v>
      </c>
      <c r="K9" s="23"/>
      <c r="L9" s="47">
        <v>2926</v>
      </c>
      <c r="M9" s="24"/>
      <c r="N9" s="47" t="s">
        <v>45</v>
      </c>
      <c r="R9" s="119"/>
      <c r="S9" s="119"/>
      <c r="T9" s="9"/>
      <c r="U9" s="9"/>
      <c r="V9" s="9"/>
    </row>
    <row r="10" spans="1:22" s="17" customFormat="1" ht="21.75" customHeight="1">
      <c r="A10" s="17" t="s">
        <v>146</v>
      </c>
      <c r="F10" s="18"/>
      <c r="H10" s="47">
        <v>9601</v>
      </c>
      <c r="I10" s="23"/>
      <c r="J10" s="47">
        <v>8937</v>
      </c>
      <c r="K10" s="23"/>
      <c r="L10" s="47" t="s">
        <v>45</v>
      </c>
      <c r="M10" s="24"/>
      <c r="N10" s="47" t="s">
        <v>45</v>
      </c>
      <c r="R10" s="119"/>
      <c r="S10" s="119"/>
      <c r="T10" s="9"/>
      <c r="U10" s="9"/>
      <c r="V10" s="9"/>
    </row>
    <row r="11" spans="1:22" s="17" customFormat="1" ht="21.75" customHeight="1">
      <c r="A11" s="17" t="s">
        <v>102</v>
      </c>
      <c r="F11" s="18"/>
      <c r="H11" s="47" t="s">
        <v>45</v>
      </c>
      <c r="I11" s="23"/>
      <c r="J11" s="47" t="s">
        <v>45</v>
      </c>
      <c r="K11" s="23"/>
      <c r="L11" s="47">
        <v>5370</v>
      </c>
      <c r="M11" s="24"/>
      <c r="N11" s="47">
        <v>3180</v>
      </c>
      <c r="R11" s="119"/>
      <c r="S11" s="119"/>
      <c r="T11" s="9"/>
      <c r="U11" s="9"/>
      <c r="V11" s="9"/>
    </row>
    <row r="12" spans="1:22" s="17" customFormat="1" ht="20">
      <c r="A12" s="17" t="s">
        <v>25</v>
      </c>
      <c r="F12" s="18"/>
      <c r="H12" s="47">
        <v>3978</v>
      </c>
      <c r="I12" s="23"/>
      <c r="J12" s="47">
        <v>67</v>
      </c>
      <c r="K12" s="23"/>
      <c r="L12" s="47">
        <v>3277</v>
      </c>
      <c r="M12" s="24"/>
      <c r="N12" s="47">
        <v>1549</v>
      </c>
      <c r="R12" s="119"/>
      <c r="S12" s="119"/>
      <c r="T12" s="9"/>
      <c r="U12" s="9"/>
      <c r="V12" s="9"/>
    </row>
    <row r="13" spans="1:22" s="17" customFormat="1" ht="20">
      <c r="A13" s="17" t="s">
        <v>26</v>
      </c>
      <c r="F13" s="18"/>
      <c r="H13" s="95">
        <v>3349</v>
      </c>
      <c r="I13" s="23"/>
      <c r="J13" s="95">
        <v>2475</v>
      </c>
      <c r="K13" s="23"/>
      <c r="L13" s="95">
        <v>3637</v>
      </c>
      <c r="M13" s="24"/>
      <c r="N13" s="95">
        <v>2571</v>
      </c>
      <c r="R13" s="119"/>
      <c r="S13" s="119"/>
    </row>
    <row r="14" spans="1:22" s="17" customFormat="1" ht="20.5">
      <c r="A14" s="6" t="s">
        <v>20</v>
      </c>
      <c r="F14" s="18"/>
      <c r="H14" s="66">
        <f>SUM(H9:H13)</f>
        <v>16928</v>
      </c>
      <c r="I14" s="23"/>
      <c r="J14" s="26">
        <f>SUM(J9:J13)</f>
        <v>11479</v>
      </c>
      <c r="K14" s="23"/>
      <c r="L14" s="66">
        <f>SUM(L9:L13)</f>
        <v>15210</v>
      </c>
      <c r="M14" s="24"/>
      <c r="N14" s="26">
        <f>SUM(N9:N13)</f>
        <v>7300</v>
      </c>
      <c r="R14" s="119"/>
      <c r="S14" s="119"/>
    </row>
    <row r="15" spans="1:22" s="17" customFormat="1" ht="20.5">
      <c r="A15" s="6" t="s">
        <v>21</v>
      </c>
      <c r="F15" s="18">
        <v>4</v>
      </c>
      <c r="H15" s="24"/>
      <c r="I15" s="23"/>
      <c r="J15" s="24"/>
      <c r="K15" s="23"/>
      <c r="L15" s="24"/>
      <c r="M15" s="24"/>
      <c r="N15" s="24"/>
      <c r="R15" s="119"/>
      <c r="S15" s="119"/>
    </row>
    <row r="16" spans="1:22" s="17" customFormat="1" ht="20">
      <c r="A16" s="17" t="s">
        <v>210</v>
      </c>
      <c r="F16" s="18"/>
      <c r="H16" s="47" t="s">
        <v>45</v>
      </c>
      <c r="I16" s="23"/>
      <c r="J16" s="47" t="s">
        <v>45</v>
      </c>
      <c r="K16" s="23"/>
      <c r="L16" s="47">
        <v>2796</v>
      </c>
      <c r="M16" s="24"/>
      <c r="N16" s="47" t="s">
        <v>45</v>
      </c>
      <c r="R16" s="119"/>
      <c r="S16" s="119"/>
    </row>
    <row r="17" spans="1:19" s="17" customFormat="1" ht="20">
      <c r="A17" s="17" t="s">
        <v>161</v>
      </c>
      <c r="F17" s="18"/>
      <c r="H17" s="47">
        <v>752</v>
      </c>
      <c r="I17" s="23"/>
      <c r="J17" s="47">
        <v>524</v>
      </c>
      <c r="K17" s="23"/>
      <c r="L17" s="47" t="s">
        <v>45</v>
      </c>
      <c r="M17" s="24"/>
      <c r="N17" s="47" t="s">
        <v>45</v>
      </c>
      <c r="R17" s="119"/>
      <c r="S17" s="119"/>
    </row>
    <row r="18" spans="1:19" s="17" customFormat="1" ht="20">
      <c r="A18" s="17" t="s">
        <v>76</v>
      </c>
      <c r="F18" s="18"/>
      <c r="H18" s="47">
        <v>39626</v>
      </c>
      <c r="I18" s="23"/>
      <c r="J18" s="47">
        <v>35388</v>
      </c>
      <c r="K18" s="23"/>
      <c r="L18" s="24">
        <v>28758</v>
      </c>
      <c r="M18" s="24"/>
      <c r="N18" s="24">
        <v>28555</v>
      </c>
      <c r="R18" s="119"/>
      <c r="S18" s="119"/>
    </row>
    <row r="19" spans="1:19" s="17" customFormat="1" ht="20">
      <c r="A19" s="17" t="s">
        <v>128</v>
      </c>
      <c r="F19" s="18"/>
      <c r="H19" s="95">
        <v>-33</v>
      </c>
      <c r="I19" s="23"/>
      <c r="J19" s="95">
        <v>123</v>
      </c>
      <c r="K19" s="23"/>
      <c r="L19" s="23" t="s">
        <v>45</v>
      </c>
      <c r="M19" s="24"/>
      <c r="N19" s="24">
        <v>55</v>
      </c>
      <c r="R19" s="119"/>
      <c r="S19" s="119"/>
    </row>
    <row r="20" spans="1:19" s="17" customFormat="1" ht="20.5">
      <c r="A20" s="6" t="s">
        <v>22</v>
      </c>
      <c r="F20" s="18"/>
      <c r="H20" s="83">
        <f>SUM(H16:H19)</f>
        <v>40345</v>
      </c>
      <c r="I20" s="23"/>
      <c r="J20" s="83">
        <f>SUM(J16:J19)</f>
        <v>36035</v>
      </c>
      <c r="K20" s="23"/>
      <c r="L20" s="83">
        <f>SUM(L16:L19)</f>
        <v>31554</v>
      </c>
      <c r="M20" s="24"/>
      <c r="N20" s="83">
        <f>SUM(N16:N19)</f>
        <v>28610</v>
      </c>
      <c r="R20" s="119"/>
      <c r="S20" s="119"/>
    </row>
    <row r="21" spans="1:19" s="17" customFormat="1" ht="20.5">
      <c r="A21" s="6" t="s">
        <v>223</v>
      </c>
      <c r="F21" s="18"/>
      <c r="H21" s="46">
        <f>+H14-H20</f>
        <v>-23417</v>
      </c>
      <c r="I21" s="23"/>
      <c r="J21" s="46">
        <f>+J14-J20</f>
        <v>-24556</v>
      </c>
      <c r="K21" s="23"/>
      <c r="L21" s="46">
        <f>+L14-L20</f>
        <v>-16344</v>
      </c>
      <c r="M21" s="24"/>
      <c r="N21" s="46">
        <f>+N14-N20</f>
        <v>-21310</v>
      </c>
      <c r="R21" s="119"/>
      <c r="S21" s="119"/>
    </row>
    <row r="22" spans="1:19" s="17" customFormat="1" ht="20">
      <c r="A22" s="17" t="s">
        <v>47</v>
      </c>
      <c r="F22" s="18">
        <v>4</v>
      </c>
      <c r="H22" s="51">
        <v>-5429</v>
      </c>
      <c r="I22" s="23"/>
      <c r="J22" s="51">
        <v>-4016</v>
      </c>
      <c r="K22" s="23"/>
      <c r="L22" s="51">
        <v>-5091</v>
      </c>
      <c r="M22" s="24"/>
      <c r="N22" s="51">
        <v>-4118</v>
      </c>
      <c r="R22" s="119"/>
      <c r="S22" s="119"/>
    </row>
    <row r="23" spans="1:19" s="17" customFormat="1" ht="19.25" customHeight="1">
      <c r="A23" s="17" t="s">
        <v>137</v>
      </c>
      <c r="F23" s="18">
        <v>13</v>
      </c>
      <c r="H23" s="46">
        <v>2533</v>
      </c>
      <c r="I23" s="23"/>
      <c r="J23" s="46">
        <v>3067</v>
      </c>
      <c r="K23" s="23"/>
      <c r="L23" s="67" t="s">
        <v>45</v>
      </c>
      <c r="M23" s="23"/>
      <c r="N23" s="67" t="s">
        <v>45</v>
      </c>
      <c r="R23" s="119"/>
      <c r="S23" s="119"/>
    </row>
    <row r="24" spans="1:19" s="17" customFormat="1" ht="20.5">
      <c r="A24" s="6" t="s">
        <v>138</v>
      </c>
      <c r="F24" s="18"/>
      <c r="H24" s="68">
        <f>SUM(H21:H23)</f>
        <v>-26313</v>
      </c>
      <c r="I24" s="23"/>
      <c r="J24" s="68">
        <f>SUM(J21:J23)</f>
        <v>-25505</v>
      </c>
      <c r="K24" s="23"/>
      <c r="L24" s="68">
        <f>SUM(L21:L23)</f>
        <v>-21435</v>
      </c>
      <c r="M24" s="24"/>
      <c r="N24" s="68">
        <f>SUM(N21:N23)</f>
        <v>-25428</v>
      </c>
      <c r="R24" s="119"/>
      <c r="S24" s="119"/>
    </row>
    <row r="25" spans="1:19" s="17" customFormat="1" ht="20">
      <c r="A25" s="17" t="s">
        <v>99</v>
      </c>
      <c r="F25" s="18">
        <v>25</v>
      </c>
      <c r="H25" s="66">
        <v>201</v>
      </c>
      <c r="I25" s="23"/>
      <c r="J25" s="66">
        <v>113</v>
      </c>
      <c r="K25" s="23"/>
      <c r="L25" s="66">
        <v>226</v>
      </c>
      <c r="M25" s="24"/>
      <c r="N25" s="66">
        <v>34</v>
      </c>
      <c r="R25" s="119"/>
      <c r="S25" s="119"/>
    </row>
    <row r="26" spans="1:19" s="17" customFormat="1" ht="20.5">
      <c r="A26" s="6" t="s">
        <v>109</v>
      </c>
      <c r="F26" s="69"/>
      <c r="H26" s="25">
        <f>SUM(H24:H25)</f>
        <v>-26112</v>
      </c>
      <c r="I26" s="23"/>
      <c r="J26" s="25">
        <f>SUM(J24:J25)</f>
        <v>-25392</v>
      </c>
      <c r="K26" s="23"/>
      <c r="L26" s="66">
        <f>SUM(L24:L25)</f>
        <v>-21209</v>
      </c>
      <c r="M26" s="24"/>
      <c r="N26" s="25">
        <f>SUM(N24:N25)</f>
        <v>-25394</v>
      </c>
      <c r="Q26" s="120">
        <f>L82-S82</f>
        <v>-25348</v>
      </c>
      <c r="R26" s="121">
        <f>L26-Q26</f>
        <v>4139</v>
      </c>
      <c r="S26" s="119"/>
    </row>
    <row r="27" spans="1:19" s="17" customFormat="1" ht="6.75" customHeight="1">
      <c r="A27" s="6"/>
      <c r="F27" s="69"/>
      <c r="H27" s="24"/>
      <c r="I27" s="23"/>
      <c r="J27" s="24"/>
      <c r="K27" s="23"/>
      <c r="L27" s="70"/>
      <c r="M27" s="24"/>
      <c r="R27" s="119"/>
      <c r="S27" s="119"/>
    </row>
    <row r="28" spans="1:19" s="17" customFormat="1" ht="20.5">
      <c r="A28" s="64" t="s">
        <v>68</v>
      </c>
      <c r="F28" s="19"/>
      <c r="G28" s="19"/>
      <c r="H28" s="24"/>
      <c r="I28" s="23"/>
      <c r="J28" s="24"/>
      <c r="K28" s="23"/>
      <c r="L28" s="70"/>
      <c r="M28" s="24"/>
      <c r="N28" s="24"/>
      <c r="Q28" s="120">
        <f>H82-R82</f>
        <v>-25198</v>
      </c>
      <c r="R28" s="121">
        <f>Q28-H26</f>
        <v>914</v>
      </c>
      <c r="S28" s="119"/>
    </row>
    <row r="29" spans="1:19" s="17" customFormat="1" ht="20.5">
      <c r="A29" s="64" t="s">
        <v>79</v>
      </c>
      <c r="F29" s="19"/>
      <c r="G29" s="19"/>
      <c r="I29" s="23"/>
      <c r="J29" s="24"/>
      <c r="K29" s="23"/>
      <c r="L29" s="24"/>
      <c r="M29" s="24"/>
      <c r="N29" s="24"/>
      <c r="R29" s="119"/>
      <c r="S29" s="119"/>
    </row>
    <row r="30" spans="1:19" s="17" customFormat="1" ht="20">
      <c r="A30" s="71" t="s">
        <v>35</v>
      </c>
      <c r="F30" s="19"/>
      <c r="G30" s="19"/>
      <c r="H30" s="24"/>
      <c r="I30" s="23"/>
      <c r="J30" s="23"/>
      <c r="K30" s="23"/>
      <c r="L30" s="24"/>
      <c r="M30" s="24"/>
      <c r="N30" s="24"/>
      <c r="R30" s="119"/>
      <c r="S30" s="119"/>
    </row>
    <row r="31" spans="1:19" s="17" customFormat="1" ht="20">
      <c r="A31" s="17" t="s">
        <v>94</v>
      </c>
      <c r="F31" s="18"/>
      <c r="G31" s="19"/>
      <c r="H31" s="95">
        <v>-10653</v>
      </c>
      <c r="I31" s="23"/>
      <c r="J31" s="95">
        <v>19694</v>
      </c>
      <c r="K31" s="23"/>
      <c r="L31" s="23" t="s">
        <v>45</v>
      </c>
      <c r="M31" s="24"/>
      <c r="N31" s="23" t="s">
        <v>45</v>
      </c>
      <c r="R31" s="119"/>
      <c r="S31" s="119"/>
    </row>
    <row r="32" spans="1:19" s="17" customFormat="1" ht="20.5">
      <c r="A32" s="6" t="s">
        <v>108</v>
      </c>
      <c r="F32" s="18"/>
      <c r="G32" s="19"/>
      <c r="H32" s="53">
        <f>SUM(H30:H31)</f>
        <v>-10653</v>
      </c>
      <c r="I32" s="23"/>
      <c r="J32" s="53">
        <f>SUM(J30:J31)</f>
        <v>19694</v>
      </c>
      <c r="K32" s="23"/>
      <c r="L32" s="53" t="s">
        <v>45</v>
      </c>
      <c r="M32" s="24"/>
      <c r="N32" s="53" t="s">
        <v>45</v>
      </c>
      <c r="R32" s="119"/>
      <c r="S32" s="119"/>
    </row>
    <row r="33" spans="1:19" s="17" customFormat="1" ht="20.5">
      <c r="A33" s="6" t="s">
        <v>117</v>
      </c>
      <c r="F33" s="18"/>
      <c r="G33" s="19"/>
      <c r="H33" s="51"/>
      <c r="I33" s="23"/>
      <c r="J33" s="51"/>
      <c r="K33" s="23"/>
      <c r="L33" s="51"/>
      <c r="M33" s="24"/>
      <c r="N33" s="51"/>
      <c r="R33" s="119"/>
      <c r="S33" s="119"/>
    </row>
    <row r="34" spans="1:19" s="17" customFormat="1" ht="20">
      <c r="A34" s="17" t="s">
        <v>162</v>
      </c>
      <c r="F34" s="18"/>
      <c r="G34" s="19"/>
      <c r="H34" s="51"/>
      <c r="I34" s="23"/>
      <c r="J34" s="51"/>
      <c r="K34" s="23"/>
      <c r="L34" s="51"/>
      <c r="M34" s="24"/>
      <c r="N34" s="51"/>
      <c r="R34" s="119"/>
      <c r="S34" s="119"/>
    </row>
    <row r="35" spans="1:19" s="17" customFormat="1" ht="20">
      <c r="A35" s="17" t="s">
        <v>163</v>
      </c>
      <c r="F35" s="18"/>
      <c r="G35" s="19"/>
      <c r="H35" s="51" t="s">
        <v>45</v>
      </c>
      <c r="I35" s="23"/>
      <c r="J35" s="51" t="s">
        <v>45</v>
      </c>
      <c r="K35" s="23"/>
      <c r="L35" s="51" t="s">
        <v>45</v>
      </c>
      <c r="M35" s="24"/>
      <c r="N35" s="51" t="s">
        <v>45</v>
      </c>
      <c r="R35" s="119"/>
      <c r="S35" s="119"/>
    </row>
    <row r="36" spans="1:19" s="17" customFormat="1" ht="20">
      <c r="A36" s="17" t="s">
        <v>211</v>
      </c>
      <c r="F36" s="18"/>
      <c r="G36" s="19"/>
      <c r="H36" s="51"/>
      <c r="I36" s="23"/>
      <c r="J36" s="51"/>
      <c r="K36" s="23"/>
      <c r="L36" s="51"/>
      <c r="M36" s="24"/>
      <c r="N36" s="51"/>
      <c r="R36" s="119"/>
      <c r="S36" s="119"/>
    </row>
    <row r="37" spans="1:19" s="17" customFormat="1" ht="20">
      <c r="A37" s="17" t="s">
        <v>212</v>
      </c>
      <c r="F37" s="18">
        <v>25</v>
      </c>
      <c r="G37" s="19"/>
      <c r="H37" s="95" t="s">
        <v>45</v>
      </c>
      <c r="I37" s="23"/>
      <c r="J37" s="95">
        <v>-2121</v>
      </c>
      <c r="K37" s="23"/>
      <c r="L37" s="95" t="s">
        <v>45</v>
      </c>
      <c r="M37" s="24"/>
      <c r="N37" s="95">
        <v>-2121</v>
      </c>
      <c r="R37" s="119"/>
      <c r="S37" s="119"/>
    </row>
    <row r="38" spans="1:19" s="17" customFormat="1" ht="20.5">
      <c r="A38" s="6" t="s">
        <v>119</v>
      </c>
      <c r="F38" s="18"/>
      <c r="G38" s="19"/>
      <c r="H38" s="51" t="s">
        <v>45</v>
      </c>
      <c r="I38" s="23"/>
      <c r="J38" s="51">
        <f>SUM(J35:J37)</f>
        <v>-2121</v>
      </c>
      <c r="K38" s="23"/>
      <c r="L38" s="51" t="s">
        <v>45</v>
      </c>
      <c r="M38" s="24"/>
      <c r="N38" s="51">
        <f>SUM(N35:N37)</f>
        <v>-2121</v>
      </c>
      <c r="R38" s="119"/>
      <c r="S38" s="119"/>
    </row>
    <row r="39" spans="1:19" s="17" customFormat="1" ht="20.5">
      <c r="A39" s="6" t="s">
        <v>68</v>
      </c>
      <c r="F39" s="18"/>
      <c r="G39" s="19"/>
      <c r="H39" s="53">
        <f>H32</f>
        <v>-10653</v>
      </c>
      <c r="I39" s="23"/>
      <c r="J39" s="53">
        <f>+J32+J38</f>
        <v>17573</v>
      </c>
      <c r="K39" s="23"/>
      <c r="L39" s="53" t="str">
        <f>L38</f>
        <v>-</v>
      </c>
      <c r="M39" s="24"/>
      <c r="N39" s="53">
        <f>+N38</f>
        <v>-2121</v>
      </c>
      <c r="R39" s="119"/>
      <c r="S39" s="119"/>
    </row>
    <row r="40" spans="1:19" s="17" customFormat="1" ht="8.25" customHeight="1">
      <c r="F40" s="18"/>
      <c r="G40" s="19"/>
      <c r="H40" s="27"/>
      <c r="I40" s="23"/>
      <c r="J40" s="27"/>
      <c r="K40" s="23"/>
      <c r="L40" s="72"/>
      <c r="M40" s="24"/>
      <c r="N40" s="72"/>
      <c r="R40" s="119"/>
      <c r="S40" s="119"/>
    </row>
    <row r="41" spans="1:19" s="17" customFormat="1" ht="21" thickBot="1">
      <c r="A41" s="6" t="s">
        <v>89</v>
      </c>
      <c r="F41" s="19"/>
      <c r="G41" s="19"/>
      <c r="H41" s="73">
        <f>H26+H39</f>
        <v>-36765</v>
      </c>
      <c r="I41" s="65"/>
      <c r="J41" s="73">
        <f>J26+J39</f>
        <v>-7819</v>
      </c>
      <c r="K41" s="65"/>
      <c r="L41" s="143">
        <f>L26</f>
        <v>-21209</v>
      </c>
      <c r="M41" s="24"/>
      <c r="N41" s="73">
        <f>N26+N39</f>
        <v>-27515</v>
      </c>
      <c r="R41" s="119"/>
      <c r="S41" s="119"/>
    </row>
    <row r="42" spans="1:19" s="17" customFormat="1" ht="6" customHeight="1" thickTop="1">
      <c r="A42" s="6"/>
      <c r="F42" s="19"/>
      <c r="G42" s="19"/>
      <c r="H42" s="24"/>
      <c r="I42" s="23"/>
      <c r="J42" s="24"/>
      <c r="K42" s="23"/>
      <c r="L42" s="70"/>
      <c r="M42" s="24"/>
      <c r="N42" s="24"/>
      <c r="R42" s="119"/>
      <c r="S42" s="119"/>
    </row>
    <row r="43" spans="1:19" s="17" customFormat="1" ht="21" customHeight="1">
      <c r="A43" s="7" t="s">
        <v>90</v>
      </c>
      <c r="B43" s="39"/>
      <c r="F43" s="19"/>
      <c r="G43" s="19"/>
      <c r="H43" s="24"/>
      <c r="I43" s="23"/>
      <c r="J43" s="24"/>
      <c r="K43" s="23"/>
      <c r="L43" s="70"/>
      <c r="M43" s="24"/>
      <c r="N43" s="24"/>
      <c r="R43" s="119"/>
      <c r="S43" s="119"/>
    </row>
    <row r="44" spans="1:19" s="17" customFormat="1" ht="21" customHeight="1">
      <c r="A44" s="9"/>
      <c r="B44" s="9" t="s">
        <v>69</v>
      </c>
      <c r="F44" s="19"/>
      <c r="G44" s="19"/>
      <c r="H44" s="46">
        <f>H46-H45</f>
        <v>-26574</v>
      </c>
      <c r="I44" s="23"/>
      <c r="J44" s="46">
        <f>J46-J45</f>
        <v>-25612</v>
      </c>
      <c r="K44" s="23"/>
      <c r="L44" s="51">
        <f>+L26</f>
        <v>-21209</v>
      </c>
      <c r="M44" s="24"/>
      <c r="N44" s="46">
        <f>+N26</f>
        <v>-25394</v>
      </c>
      <c r="Q44" s="120">
        <f>L102-S102</f>
        <v>-25348</v>
      </c>
      <c r="R44" s="121">
        <f>Q44-L44</f>
        <v>-4139</v>
      </c>
      <c r="S44" s="119"/>
    </row>
    <row r="45" spans="1:19" s="17" customFormat="1" ht="21" customHeight="1">
      <c r="A45" s="9"/>
      <c r="B45" s="9" t="s">
        <v>48</v>
      </c>
      <c r="F45" s="19"/>
      <c r="G45" s="19"/>
      <c r="H45" s="51">
        <v>462</v>
      </c>
      <c r="I45" s="23"/>
      <c r="J45" s="51">
        <v>220</v>
      </c>
      <c r="K45" s="23"/>
      <c r="L45" s="67" t="s">
        <v>45</v>
      </c>
      <c r="M45" s="24"/>
      <c r="N45" s="67" t="s">
        <v>45</v>
      </c>
      <c r="Q45" s="120">
        <f>H104-R104</f>
        <v>-25198</v>
      </c>
      <c r="R45" s="121">
        <f>Q45-H46</f>
        <v>914</v>
      </c>
      <c r="S45" s="119"/>
    </row>
    <row r="46" spans="1:19" s="17" customFormat="1" ht="21" customHeight="1" thickBot="1">
      <c r="A46" s="9"/>
      <c r="B46" s="9"/>
      <c r="F46" s="19"/>
      <c r="G46" s="19"/>
      <c r="H46" s="49">
        <f>+H26</f>
        <v>-26112</v>
      </c>
      <c r="I46" s="23"/>
      <c r="J46" s="28">
        <f>J26</f>
        <v>-25392</v>
      </c>
      <c r="K46" s="23"/>
      <c r="L46" s="97">
        <f>SUM(L44:L45)</f>
        <v>-21209</v>
      </c>
      <c r="M46" s="24"/>
      <c r="N46" s="28">
        <f>SUM(N44:N45)</f>
        <v>-25394</v>
      </c>
      <c r="R46" s="119"/>
      <c r="S46" s="119"/>
    </row>
    <row r="47" spans="1:19" s="17" customFormat="1" ht="6.75" customHeight="1" thickTop="1">
      <c r="A47" s="9"/>
      <c r="B47" s="9"/>
      <c r="F47" s="19"/>
      <c r="G47" s="19"/>
      <c r="H47" s="70"/>
      <c r="I47" s="23"/>
      <c r="J47" s="24"/>
      <c r="K47" s="23"/>
      <c r="L47" s="70"/>
      <c r="M47" s="24"/>
      <c r="N47" s="24"/>
      <c r="R47" s="119"/>
      <c r="S47" s="119"/>
    </row>
    <row r="48" spans="1:19" s="17" customFormat="1" ht="21.75" customHeight="1">
      <c r="A48" s="7" t="s">
        <v>95</v>
      </c>
      <c r="C48" s="9"/>
      <c r="D48" s="39"/>
      <c r="E48" s="39"/>
      <c r="F48" s="19"/>
      <c r="G48" s="19"/>
      <c r="H48" s="70"/>
      <c r="I48" s="23"/>
      <c r="J48" s="24"/>
      <c r="K48" s="23"/>
      <c r="L48" s="70"/>
      <c r="M48" s="24"/>
      <c r="N48" s="24"/>
      <c r="R48" s="119"/>
      <c r="S48" s="119"/>
    </row>
    <row r="49" spans="1:22" s="17" customFormat="1" ht="21.75" customHeight="1">
      <c r="A49" s="6"/>
      <c r="B49" s="9" t="s">
        <v>69</v>
      </c>
      <c r="C49" s="9"/>
      <c r="D49" s="39"/>
      <c r="E49" s="39"/>
      <c r="F49" s="19"/>
      <c r="G49" s="19"/>
      <c r="H49" s="122">
        <f>+H51-H50</f>
        <v>-37227</v>
      </c>
      <c r="I49" s="23"/>
      <c r="J49" s="122">
        <f>+J51-J50</f>
        <v>-8039</v>
      </c>
      <c r="K49" s="23"/>
      <c r="L49" s="24">
        <f>+L41</f>
        <v>-21209</v>
      </c>
      <c r="M49" s="24"/>
      <c r="N49" s="24">
        <f>+N41</f>
        <v>-27515</v>
      </c>
      <c r="Q49" s="120">
        <f>L107-S107</f>
        <v>-25247</v>
      </c>
      <c r="R49" s="121">
        <f>Q49-L49</f>
        <v>-4038</v>
      </c>
      <c r="S49" s="119"/>
    </row>
    <row r="50" spans="1:22" s="17" customFormat="1" ht="21.75" customHeight="1">
      <c r="A50" s="6"/>
      <c r="B50" s="9" t="s">
        <v>48</v>
      </c>
      <c r="C50" s="9"/>
      <c r="D50" s="39"/>
      <c r="E50" s="39"/>
      <c r="F50" s="19"/>
      <c r="G50" s="19"/>
      <c r="H50" s="51">
        <v>462</v>
      </c>
      <c r="I50" s="23"/>
      <c r="J50" s="51">
        <v>220</v>
      </c>
      <c r="K50" s="23"/>
      <c r="L50" s="67" t="s">
        <v>45</v>
      </c>
      <c r="M50" s="24"/>
      <c r="N50" s="67" t="s">
        <v>45</v>
      </c>
      <c r="Q50" s="120">
        <f>H109-R109</f>
        <v>38673</v>
      </c>
      <c r="R50" s="121">
        <f>H51-Q50</f>
        <v>-75438</v>
      </c>
      <c r="S50" s="119"/>
    </row>
    <row r="51" spans="1:22" s="17" customFormat="1" ht="21" customHeight="1" thickBot="1">
      <c r="A51" s="6"/>
      <c r="B51" s="9"/>
      <c r="C51" s="9"/>
      <c r="D51" s="39"/>
      <c r="E51" s="39"/>
      <c r="F51" s="19"/>
      <c r="G51" s="19"/>
      <c r="H51" s="49">
        <f>+H41</f>
        <v>-36765</v>
      </c>
      <c r="I51" s="23"/>
      <c r="J51" s="28">
        <f>J41</f>
        <v>-7819</v>
      </c>
      <c r="K51" s="23"/>
      <c r="L51" s="97">
        <f>L41</f>
        <v>-21209</v>
      </c>
      <c r="M51" s="24"/>
      <c r="N51" s="28">
        <f>SUM(N49:N50)</f>
        <v>-27515</v>
      </c>
      <c r="R51" s="119"/>
      <c r="S51" s="119"/>
    </row>
    <row r="52" spans="1:22" s="17" customFormat="1" ht="9" customHeight="1" thickTop="1">
      <c r="A52" s="6"/>
      <c r="B52" s="9"/>
      <c r="C52" s="9"/>
      <c r="D52" s="39"/>
      <c r="E52" s="39"/>
      <c r="F52" s="19"/>
      <c r="G52" s="19"/>
      <c r="H52" s="70"/>
      <c r="I52" s="23"/>
      <c r="J52" s="24"/>
      <c r="K52" s="23"/>
      <c r="L52" s="24"/>
      <c r="M52" s="24"/>
      <c r="N52" s="24"/>
      <c r="R52" s="119"/>
      <c r="S52" s="119"/>
    </row>
    <row r="53" spans="1:22" s="17" customFormat="1" ht="21.75" customHeight="1" thickBot="1">
      <c r="A53" s="6" t="s">
        <v>139</v>
      </c>
      <c r="F53" s="18">
        <v>26</v>
      </c>
      <c r="H53" s="78">
        <f>H44*1000/2790445844</f>
        <v>-9.5232093671121613E-3</v>
      </c>
      <c r="I53" s="79"/>
      <c r="J53" s="78">
        <v>-1.2E-2</v>
      </c>
      <c r="K53" s="19"/>
      <c r="L53" s="78">
        <f>L44*1000/2790445844</f>
        <v>-7.6005775369564921E-3</v>
      </c>
      <c r="M53" s="80"/>
      <c r="N53" s="78">
        <v>-1.2E-2</v>
      </c>
      <c r="R53" s="119"/>
      <c r="S53" s="119"/>
    </row>
    <row r="54" spans="1:22" ht="23.5" thickTop="1">
      <c r="F54" s="59"/>
      <c r="G54" s="59"/>
      <c r="H54" s="59"/>
      <c r="I54" s="59"/>
      <c r="J54" s="59"/>
      <c r="K54" s="59"/>
    </row>
    <row r="55" spans="1:22">
      <c r="E55" s="36" t="s">
        <v>78</v>
      </c>
      <c r="F55" s="17"/>
      <c r="G55" s="17"/>
      <c r="H55" s="100" t="s">
        <v>27</v>
      </c>
      <c r="I55" s="19"/>
      <c r="K55" s="102" t="s">
        <v>78</v>
      </c>
      <c r="L55" s="36" t="s">
        <v>27</v>
      </c>
    </row>
    <row r="56" spans="1:22">
      <c r="E56" s="36"/>
      <c r="F56" s="17"/>
      <c r="G56" s="17"/>
      <c r="H56" s="100"/>
      <c r="I56" s="19"/>
      <c r="K56" s="102"/>
      <c r="L56" s="36"/>
    </row>
    <row r="57" spans="1:22" s="123" customFormat="1">
      <c r="A57" s="84" t="s">
        <v>105</v>
      </c>
      <c r="B57" s="84"/>
      <c r="C57" s="84"/>
      <c r="D57" s="84"/>
      <c r="E57" s="93"/>
      <c r="F57" s="84"/>
      <c r="G57" s="84"/>
      <c r="H57" s="84"/>
      <c r="I57" s="84"/>
      <c r="J57" s="84"/>
      <c r="K57" s="84"/>
      <c r="L57" s="94"/>
      <c r="M57" s="94"/>
      <c r="N57" s="85" t="s">
        <v>85</v>
      </c>
      <c r="O57" s="52"/>
      <c r="R57" s="124"/>
      <c r="S57" s="124"/>
    </row>
    <row r="58" spans="1:22" s="123" customFormat="1">
      <c r="A58" s="84" t="s">
        <v>34</v>
      </c>
      <c r="B58" s="84"/>
      <c r="C58" s="84"/>
      <c r="D58" s="84"/>
      <c r="E58" s="93"/>
      <c r="F58" s="84"/>
      <c r="G58" s="84"/>
      <c r="H58" s="84"/>
      <c r="I58" s="84"/>
      <c r="J58" s="84"/>
      <c r="K58" s="84"/>
      <c r="L58" s="94"/>
      <c r="M58" s="94"/>
      <c r="N58" s="85" t="s">
        <v>86</v>
      </c>
      <c r="O58" s="52"/>
      <c r="R58" s="124"/>
      <c r="S58" s="124"/>
    </row>
    <row r="59" spans="1:22" s="123" customFormat="1">
      <c r="A59" s="84" t="s">
        <v>206</v>
      </c>
      <c r="B59" s="93"/>
      <c r="C59" s="93"/>
      <c r="D59" s="93"/>
      <c r="E59" s="93"/>
      <c r="F59" s="93"/>
      <c r="G59" s="93"/>
      <c r="H59" s="93"/>
      <c r="I59" s="93"/>
      <c r="J59" s="93"/>
      <c r="K59" s="93"/>
      <c r="L59" s="94"/>
      <c r="M59" s="84"/>
      <c r="N59" s="94"/>
      <c r="O59" s="57"/>
      <c r="R59" s="124"/>
      <c r="S59" s="124"/>
    </row>
    <row r="60" spans="1:22">
      <c r="A60" s="6"/>
      <c r="B60" s="7"/>
      <c r="C60" s="7"/>
      <c r="D60" s="7"/>
      <c r="E60" s="7"/>
      <c r="F60" s="7"/>
      <c r="G60" s="7"/>
      <c r="H60" s="7"/>
      <c r="I60" s="7"/>
      <c r="J60" s="7"/>
      <c r="K60" s="7"/>
      <c r="L60" s="8"/>
      <c r="M60" s="6"/>
      <c r="N60" s="8"/>
      <c r="O60" s="7"/>
    </row>
    <row r="61" spans="1:22" s="9" customFormat="1" ht="20">
      <c r="C61" s="10"/>
      <c r="D61" s="10"/>
      <c r="E61" s="10"/>
      <c r="H61" s="144" t="s">
        <v>88</v>
      </c>
      <c r="I61" s="144"/>
      <c r="J61" s="144"/>
      <c r="K61" s="144"/>
      <c r="L61" s="144"/>
      <c r="M61" s="144"/>
      <c r="N61" s="144"/>
      <c r="P61" s="17"/>
      <c r="Q61" s="17"/>
      <c r="R61" s="121"/>
      <c r="S61" s="121"/>
    </row>
    <row r="62" spans="1:22" s="9" customFormat="1" ht="20">
      <c r="C62" s="10"/>
      <c r="D62" s="10"/>
      <c r="E62" s="10"/>
      <c r="H62" s="144" t="s">
        <v>16</v>
      </c>
      <c r="I62" s="144"/>
      <c r="J62" s="144"/>
      <c r="L62" s="146" t="s">
        <v>17</v>
      </c>
      <c r="M62" s="146"/>
      <c r="N62" s="146"/>
      <c r="P62" s="17"/>
      <c r="Q62" s="17"/>
      <c r="R62" s="148" t="s">
        <v>213</v>
      </c>
      <c r="S62" s="148"/>
    </row>
    <row r="63" spans="1:22" s="9" customFormat="1" ht="20">
      <c r="C63" s="10"/>
      <c r="D63" s="10"/>
      <c r="E63" s="10"/>
      <c r="F63" s="1" t="s">
        <v>0</v>
      </c>
      <c r="H63" s="55">
        <v>2567</v>
      </c>
      <c r="I63" s="12"/>
      <c r="J63" s="55">
        <v>2566</v>
      </c>
      <c r="L63" s="55">
        <v>2567</v>
      </c>
      <c r="M63" s="12"/>
      <c r="N63" s="55">
        <v>2566</v>
      </c>
      <c r="P63" s="17"/>
      <c r="Q63" s="17"/>
      <c r="R63" s="125" t="s">
        <v>214</v>
      </c>
      <c r="S63" s="125" t="s">
        <v>215</v>
      </c>
    </row>
    <row r="64" spans="1:22" s="17" customFormat="1" ht="20.5">
      <c r="A64" s="6" t="s">
        <v>19</v>
      </c>
      <c r="F64" s="18">
        <v>4</v>
      </c>
      <c r="G64" s="19"/>
      <c r="H64" s="19"/>
      <c r="I64" s="19"/>
      <c r="J64" s="19"/>
      <c r="K64" s="19"/>
      <c r="L64" s="22"/>
      <c r="M64" s="22"/>
      <c r="N64" s="22"/>
      <c r="R64" s="126"/>
      <c r="S64" s="126"/>
      <c r="T64" s="9"/>
      <c r="U64" s="9"/>
      <c r="V64" s="9"/>
    </row>
    <row r="65" spans="1:22" s="17" customFormat="1" ht="21.75" customHeight="1">
      <c r="A65" s="17" t="s">
        <v>209</v>
      </c>
      <c r="F65" s="18"/>
      <c r="H65" s="47" t="s">
        <v>45</v>
      </c>
      <c r="I65" s="23"/>
      <c r="J65" s="23" t="s">
        <v>45</v>
      </c>
      <c r="K65" s="23"/>
      <c r="L65" s="47">
        <v>2926</v>
      </c>
      <c r="M65" s="24"/>
      <c r="N65" s="47" t="s">
        <v>45</v>
      </c>
      <c r="R65" s="126">
        <v>0</v>
      </c>
      <c r="S65" s="126">
        <v>0</v>
      </c>
      <c r="T65" s="9"/>
      <c r="U65" s="9"/>
      <c r="V65" s="9"/>
    </row>
    <row r="66" spans="1:22" s="17" customFormat="1" ht="21.75" customHeight="1">
      <c r="A66" s="17" t="s">
        <v>146</v>
      </c>
      <c r="F66" s="18"/>
      <c r="H66" s="47">
        <v>21256</v>
      </c>
      <c r="I66" s="23"/>
      <c r="J66" s="23">
        <v>16772</v>
      </c>
      <c r="K66" s="23"/>
      <c r="L66" s="47" t="s">
        <v>45</v>
      </c>
      <c r="M66" s="24"/>
      <c r="N66" s="47" t="s">
        <v>45</v>
      </c>
      <c r="R66" s="126">
        <v>7835</v>
      </c>
      <c r="S66" s="126">
        <v>0</v>
      </c>
      <c r="T66" s="9"/>
      <c r="U66" s="9"/>
      <c r="V66" s="9"/>
    </row>
    <row r="67" spans="1:22" s="17" customFormat="1" ht="21.75" customHeight="1">
      <c r="A67" s="17" t="s">
        <v>102</v>
      </c>
      <c r="F67" s="18"/>
      <c r="H67" s="47" t="s">
        <v>45</v>
      </c>
      <c r="I67" s="23"/>
      <c r="J67" s="23" t="s">
        <v>45</v>
      </c>
      <c r="K67" s="23"/>
      <c r="L67" s="47">
        <v>10300</v>
      </c>
      <c r="M67" s="24"/>
      <c r="N67" s="142">
        <v>6360</v>
      </c>
      <c r="R67" s="126">
        <v>0</v>
      </c>
      <c r="S67" s="126">
        <v>3180</v>
      </c>
      <c r="T67" s="9"/>
      <c r="U67" s="9"/>
      <c r="V67" s="9"/>
    </row>
    <row r="68" spans="1:22" s="17" customFormat="1" ht="20">
      <c r="A68" s="17" t="s">
        <v>25</v>
      </c>
      <c r="F68" s="18"/>
      <c r="H68" s="47">
        <v>7048</v>
      </c>
      <c r="I68" s="23"/>
      <c r="J68" s="23">
        <v>1958</v>
      </c>
      <c r="K68" s="23"/>
      <c r="L68" s="24">
        <v>6370</v>
      </c>
      <c r="M68" s="24"/>
      <c r="N68" s="24">
        <v>3184</v>
      </c>
      <c r="R68" s="126">
        <v>1891</v>
      </c>
      <c r="S68" s="126">
        <v>1635</v>
      </c>
      <c r="T68" s="9"/>
      <c r="U68" s="9"/>
      <c r="V68" s="9"/>
    </row>
    <row r="69" spans="1:22" s="17" customFormat="1" ht="20">
      <c r="A69" s="17" t="s">
        <v>26</v>
      </c>
      <c r="F69" s="18"/>
      <c r="H69" s="66">
        <v>6548</v>
      </c>
      <c r="I69" s="23"/>
      <c r="J69" s="26">
        <v>5196</v>
      </c>
      <c r="K69" s="23"/>
      <c r="L69" s="26">
        <v>6977</v>
      </c>
      <c r="M69" s="24"/>
      <c r="N69" s="26">
        <v>4527</v>
      </c>
      <c r="R69" s="126">
        <v>2721</v>
      </c>
      <c r="S69" s="126">
        <v>1956</v>
      </c>
    </row>
    <row r="70" spans="1:22" s="17" customFormat="1" ht="20.5">
      <c r="A70" s="6" t="s">
        <v>20</v>
      </c>
      <c r="F70" s="18"/>
      <c r="H70" s="66">
        <f>SUM(H65:H69)</f>
        <v>34852</v>
      </c>
      <c r="I70" s="23"/>
      <c r="J70" s="26">
        <f>SUM(J65:J69)</f>
        <v>23926</v>
      </c>
      <c r="K70" s="23"/>
      <c r="L70" s="66">
        <f>SUM(L65:L69)</f>
        <v>26573</v>
      </c>
      <c r="M70" s="24"/>
      <c r="N70" s="26">
        <f>SUM(N65:N69)</f>
        <v>14071</v>
      </c>
      <c r="R70" s="127">
        <f>SUM(R65:R69)</f>
        <v>12447</v>
      </c>
      <c r="S70" s="127">
        <f>SUM(S65:S69)</f>
        <v>6771</v>
      </c>
    </row>
    <row r="71" spans="1:22" s="17" customFormat="1" ht="20.5">
      <c r="A71" s="6" t="s">
        <v>21</v>
      </c>
      <c r="F71" s="18">
        <v>4</v>
      </c>
      <c r="H71" s="24"/>
      <c r="I71" s="23"/>
      <c r="J71" s="24"/>
      <c r="K71" s="23"/>
      <c r="L71" s="24"/>
      <c r="M71" s="24"/>
      <c r="N71" s="24"/>
      <c r="R71" s="126"/>
      <c r="S71" s="126"/>
    </row>
    <row r="72" spans="1:22" s="17" customFormat="1" ht="20">
      <c r="A72" s="17" t="s">
        <v>210</v>
      </c>
      <c r="F72" s="18"/>
      <c r="H72" s="47" t="s">
        <v>45</v>
      </c>
      <c r="I72" s="23"/>
      <c r="J72" s="47" t="s">
        <v>45</v>
      </c>
      <c r="K72" s="23"/>
      <c r="L72" s="47">
        <v>2796</v>
      </c>
      <c r="M72" s="24"/>
      <c r="N72" s="47" t="s">
        <v>45</v>
      </c>
      <c r="R72" s="126">
        <v>518</v>
      </c>
      <c r="S72" s="126">
        <v>0</v>
      </c>
    </row>
    <row r="73" spans="1:22" s="17" customFormat="1" ht="20">
      <c r="A73" s="17" t="s">
        <v>161</v>
      </c>
      <c r="F73" s="18"/>
      <c r="H73" s="47">
        <v>1547</v>
      </c>
      <c r="I73" s="23"/>
      <c r="J73" s="47">
        <v>1042</v>
      </c>
      <c r="K73" s="23"/>
      <c r="L73" s="47" t="s">
        <v>45</v>
      </c>
      <c r="M73" s="24"/>
      <c r="N73" s="47" t="s">
        <v>45</v>
      </c>
      <c r="R73" s="119"/>
      <c r="S73" s="119"/>
    </row>
    <row r="74" spans="1:22" s="17" customFormat="1" ht="20">
      <c r="A74" s="17" t="s">
        <v>76</v>
      </c>
      <c r="F74" s="18"/>
      <c r="H74" s="47">
        <v>76103</v>
      </c>
      <c r="I74" s="23"/>
      <c r="J74" s="47">
        <v>65882</v>
      </c>
      <c r="K74" s="23"/>
      <c r="L74" s="24">
        <v>57474</v>
      </c>
      <c r="M74" s="24"/>
      <c r="N74" s="24">
        <v>49586</v>
      </c>
      <c r="R74" s="126">
        <v>30494</v>
      </c>
      <c r="S74" s="126">
        <v>21031</v>
      </c>
    </row>
    <row r="75" spans="1:22" s="17" customFormat="1" ht="20">
      <c r="A75" s="17" t="s">
        <v>128</v>
      </c>
      <c r="F75" s="18"/>
      <c r="H75" s="51">
        <v>-461</v>
      </c>
      <c r="I75" s="23"/>
      <c r="J75" s="51">
        <v>247</v>
      </c>
      <c r="K75" s="23"/>
      <c r="L75" s="23" t="s">
        <v>45</v>
      </c>
      <c r="M75" s="24"/>
      <c r="N75" s="24">
        <v>52</v>
      </c>
      <c r="R75" s="126">
        <v>124</v>
      </c>
      <c r="S75" s="126">
        <v>-3</v>
      </c>
    </row>
    <row r="76" spans="1:22" s="17" customFormat="1" ht="20.5">
      <c r="A76" s="6" t="s">
        <v>22</v>
      </c>
      <c r="F76" s="18"/>
      <c r="H76" s="83">
        <f>SUM(H72:H75)</f>
        <v>77189</v>
      </c>
      <c r="I76" s="23"/>
      <c r="J76" s="83">
        <f>SUM(J72:J75)</f>
        <v>67171</v>
      </c>
      <c r="K76" s="23"/>
      <c r="L76" s="83">
        <f>SUM(L72:L75)</f>
        <v>60270</v>
      </c>
      <c r="M76" s="24"/>
      <c r="N76" s="83">
        <f>SUM(N72:N75)</f>
        <v>49638</v>
      </c>
      <c r="R76" s="128">
        <f>SUM(R72:R75)</f>
        <v>31136</v>
      </c>
      <c r="S76" s="128">
        <f>SUM(S72:S75)</f>
        <v>21028</v>
      </c>
    </row>
    <row r="77" spans="1:22" s="17" customFormat="1" ht="20.5">
      <c r="A77" s="6" t="s">
        <v>223</v>
      </c>
      <c r="F77" s="18"/>
      <c r="H77" s="46">
        <f>+H70-H76</f>
        <v>-42337</v>
      </c>
      <c r="I77" s="23"/>
      <c r="J77" s="46">
        <f>+J70-J76</f>
        <v>-43245</v>
      </c>
      <c r="K77" s="23"/>
      <c r="L77" s="46">
        <f>+L70-L76</f>
        <v>-33697</v>
      </c>
      <c r="M77" s="24"/>
      <c r="N77" s="46">
        <f>+N70-N76</f>
        <v>-35567</v>
      </c>
      <c r="R77" s="129">
        <f>+R70-R76</f>
        <v>-18689</v>
      </c>
      <c r="S77" s="129">
        <f>+S70-S76</f>
        <v>-14257</v>
      </c>
    </row>
    <row r="78" spans="1:22" s="17" customFormat="1" ht="20">
      <c r="A78" s="17" t="s">
        <v>47</v>
      </c>
      <c r="F78" s="18">
        <v>4</v>
      </c>
      <c r="H78" s="51">
        <v>-10315</v>
      </c>
      <c r="I78" s="23"/>
      <c r="J78" s="51">
        <v>-7721</v>
      </c>
      <c r="K78" s="23"/>
      <c r="L78" s="51">
        <v>-9639</v>
      </c>
      <c r="M78" s="24"/>
      <c r="N78" s="51">
        <v>-7663</v>
      </c>
      <c r="R78" s="130">
        <v>-3705</v>
      </c>
      <c r="S78" s="130">
        <v>-3545</v>
      </c>
    </row>
    <row r="79" spans="1:22" s="17" customFormat="1" ht="19.25" customHeight="1">
      <c r="A79" s="17" t="s">
        <v>137</v>
      </c>
      <c r="F79" s="18">
        <v>13</v>
      </c>
      <c r="H79" s="46">
        <v>7928</v>
      </c>
      <c r="I79" s="23"/>
      <c r="J79" s="46">
        <v>5741</v>
      </c>
      <c r="K79" s="23"/>
      <c r="L79" s="67" t="s">
        <v>45</v>
      </c>
      <c r="M79" s="23"/>
      <c r="N79" s="67" t="s">
        <v>45</v>
      </c>
      <c r="R79" s="129">
        <v>2674</v>
      </c>
      <c r="S79" s="129">
        <v>0</v>
      </c>
    </row>
    <row r="80" spans="1:22" s="17" customFormat="1" ht="20.5">
      <c r="A80" s="6" t="s">
        <v>138</v>
      </c>
      <c r="F80" s="18"/>
      <c r="H80" s="68">
        <f>SUM(H77:H79)</f>
        <v>-44724</v>
      </c>
      <c r="I80" s="23"/>
      <c r="J80" s="68">
        <f>SUM(J77:J79)</f>
        <v>-45225</v>
      </c>
      <c r="K80" s="23"/>
      <c r="L80" s="68">
        <f>SUM(L77:L79)</f>
        <v>-43336</v>
      </c>
      <c r="M80" s="24"/>
      <c r="N80" s="68">
        <f>SUM(N77:N79)</f>
        <v>-43230</v>
      </c>
      <c r="R80" s="131">
        <f>SUM(R77:R79)</f>
        <v>-19720</v>
      </c>
      <c r="S80" s="131">
        <f>SUM(S77:S79)</f>
        <v>-17802</v>
      </c>
    </row>
    <row r="81" spans="1:19" s="17" customFormat="1" ht="20">
      <c r="A81" s="17" t="s">
        <v>99</v>
      </c>
      <c r="F81" s="18">
        <v>25</v>
      </c>
      <c r="H81" s="66">
        <v>-144</v>
      </c>
      <c r="I81" s="23"/>
      <c r="J81" s="66">
        <v>163</v>
      </c>
      <c r="K81" s="23"/>
      <c r="L81" s="66">
        <v>186</v>
      </c>
      <c r="M81" s="24"/>
      <c r="N81" s="66">
        <v>34</v>
      </c>
      <c r="R81" s="127">
        <v>50</v>
      </c>
      <c r="S81" s="127">
        <v>0</v>
      </c>
    </row>
    <row r="82" spans="1:19" s="17" customFormat="1" ht="20.5">
      <c r="A82" s="6" t="s">
        <v>109</v>
      </c>
      <c r="F82" s="69"/>
      <c r="H82" s="25">
        <f>SUM(H80:H81)</f>
        <v>-44868</v>
      </c>
      <c r="I82" s="23"/>
      <c r="J82" s="25">
        <f>SUM(J80:J81)</f>
        <v>-45062</v>
      </c>
      <c r="K82" s="23"/>
      <c r="L82" s="66">
        <f>SUM(L80:L81)</f>
        <v>-43150</v>
      </c>
      <c r="M82" s="24"/>
      <c r="N82" s="25">
        <f>SUM(N80:N81)</f>
        <v>-43196</v>
      </c>
      <c r="R82" s="132">
        <f>SUM(R80:R81)</f>
        <v>-19670</v>
      </c>
      <c r="S82" s="132">
        <f>SUM(S80:S81)</f>
        <v>-17802</v>
      </c>
    </row>
    <row r="83" spans="1:19" s="17" customFormat="1" ht="6.75" customHeight="1">
      <c r="A83" s="6"/>
      <c r="F83" s="69"/>
      <c r="H83" s="24"/>
      <c r="I83" s="23"/>
      <c r="J83" s="24"/>
      <c r="K83" s="23"/>
      <c r="L83" s="70"/>
      <c r="M83" s="24"/>
      <c r="R83" s="133"/>
      <c r="S83" s="133"/>
    </row>
    <row r="84" spans="1:19" s="17" customFormat="1" ht="20.5">
      <c r="A84" s="64" t="s">
        <v>68</v>
      </c>
      <c r="F84" s="19"/>
      <c r="G84" s="19"/>
      <c r="H84" s="24"/>
      <c r="I84" s="23"/>
      <c r="J84" s="24"/>
      <c r="K84" s="23"/>
      <c r="L84" s="70"/>
      <c r="M84" s="24"/>
      <c r="N84" s="24"/>
      <c r="R84" s="133"/>
      <c r="S84" s="133"/>
    </row>
    <row r="85" spans="1:19" s="17" customFormat="1" ht="20.5">
      <c r="A85" s="64" t="s">
        <v>79</v>
      </c>
      <c r="F85" s="19"/>
      <c r="G85" s="19"/>
      <c r="I85" s="23"/>
      <c r="J85" s="24"/>
      <c r="K85" s="23"/>
      <c r="L85" s="24"/>
      <c r="M85" s="24"/>
      <c r="N85" s="24"/>
      <c r="R85" s="134"/>
      <c r="S85" s="134"/>
    </row>
    <row r="86" spans="1:19" s="17" customFormat="1" ht="20">
      <c r="A86" s="71" t="s">
        <v>35</v>
      </c>
      <c r="F86" s="19"/>
      <c r="G86" s="19"/>
      <c r="H86" s="24"/>
      <c r="I86" s="23"/>
      <c r="J86" s="23"/>
      <c r="K86" s="23"/>
      <c r="L86" s="24"/>
      <c r="M86" s="24"/>
      <c r="N86" s="24"/>
      <c r="R86" s="133"/>
      <c r="S86" s="133"/>
    </row>
    <row r="87" spans="1:19" s="17" customFormat="1" ht="20">
      <c r="A87" s="17" t="s">
        <v>94</v>
      </c>
      <c r="F87" s="18"/>
      <c r="G87" s="19"/>
      <c r="H87" s="95">
        <v>43977</v>
      </c>
      <c r="I87" s="23"/>
      <c r="J87" s="95">
        <v>-9</v>
      </c>
      <c r="K87" s="23"/>
      <c r="L87" s="23" t="s">
        <v>45</v>
      </c>
      <c r="M87" s="24"/>
      <c r="N87" s="23" t="s">
        <v>45</v>
      </c>
      <c r="R87" s="135">
        <v>-19703</v>
      </c>
      <c r="S87" s="135">
        <v>0</v>
      </c>
    </row>
    <row r="88" spans="1:19" s="17" customFormat="1" ht="20.5">
      <c r="A88" s="6" t="s">
        <v>108</v>
      </c>
      <c r="F88" s="18"/>
      <c r="G88" s="19"/>
      <c r="H88" s="53">
        <f>SUM(H86:H87)</f>
        <v>43977</v>
      </c>
      <c r="I88" s="23"/>
      <c r="J88" s="53">
        <f>SUM(J86:J87)</f>
        <v>-9</v>
      </c>
      <c r="K88" s="23"/>
      <c r="L88" s="53" t="s">
        <v>45</v>
      </c>
      <c r="M88" s="24"/>
      <c r="N88" s="53" t="s">
        <v>45</v>
      </c>
      <c r="R88" s="136">
        <f>SUM(R86:R87)</f>
        <v>-19703</v>
      </c>
      <c r="S88" s="136">
        <f>SUM(S86:S87)</f>
        <v>0</v>
      </c>
    </row>
    <row r="89" spans="1:19" s="17" customFormat="1" ht="20.5">
      <c r="A89" s="6" t="s">
        <v>117</v>
      </c>
      <c r="F89" s="18"/>
      <c r="G89" s="19"/>
      <c r="H89" s="51"/>
      <c r="I89" s="23"/>
      <c r="J89" s="51"/>
      <c r="K89" s="23"/>
      <c r="L89" s="51"/>
      <c r="M89" s="24"/>
      <c r="N89" s="51"/>
      <c r="R89" s="130"/>
      <c r="S89" s="130"/>
    </row>
    <row r="90" spans="1:19" s="17" customFormat="1" ht="20">
      <c r="A90" s="17" t="s">
        <v>162</v>
      </c>
      <c r="F90" s="18"/>
      <c r="G90" s="19"/>
      <c r="H90" s="51"/>
      <c r="I90" s="23"/>
      <c r="J90" s="51"/>
      <c r="K90" s="23"/>
      <c r="L90" s="51"/>
      <c r="M90" s="24"/>
      <c r="N90" s="51"/>
      <c r="R90" s="130"/>
      <c r="S90" s="130"/>
    </row>
    <row r="91" spans="1:19" s="17" customFormat="1" ht="20">
      <c r="A91" s="17" t="s">
        <v>163</v>
      </c>
      <c r="F91" s="18"/>
      <c r="G91" s="19"/>
      <c r="H91" s="51">
        <v>-2111</v>
      </c>
      <c r="I91" s="23"/>
      <c r="J91" s="51">
        <v>685</v>
      </c>
      <c r="K91" s="23"/>
      <c r="L91" s="51">
        <v>-2111</v>
      </c>
      <c r="M91" s="24"/>
      <c r="N91" s="51">
        <v>685</v>
      </c>
      <c r="R91" s="130">
        <v>685</v>
      </c>
      <c r="S91" s="130">
        <v>685</v>
      </c>
    </row>
    <row r="92" spans="1:19" s="17" customFormat="1" ht="20">
      <c r="A92" s="17" t="s">
        <v>211</v>
      </c>
      <c r="F92" s="18"/>
      <c r="G92" s="19"/>
      <c r="H92" s="51"/>
      <c r="I92" s="23"/>
      <c r="J92" s="51"/>
      <c r="K92" s="23"/>
      <c r="L92" s="51"/>
      <c r="M92" s="24"/>
      <c r="N92" s="51"/>
      <c r="R92" s="130"/>
      <c r="S92" s="130"/>
    </row>
    <row r="93" spans="1:19" s="17" customFormat="1" ht="20">
      <c r="A93" s="17" t="s">
        <v>212</v>
      </c>
      <c r="F93" s="18">
        <v>25</v>
      </c>
      <c r="G93" s="19"/>
      <c r="H93" s="51">
        <v>3165</v>
      </c>
      <c r="I93" s="23"/>
      <c r="J93" s="51">
        <v>-1853</v>
      </c>
      <c r="K93" s="23"/>
      <c r="L93" s="51">
        <v>3165</v>
      </c>
      <c r="M93" s="24"/>
      <c r="N93" s="51">
        <v>-1853</v>
      </c>
      <c r="R93" s="130">
        <v>268</v>
      </c>
      <c r="S93" s="130">
        <v>268</v>
      </c>
    </row>
    <row r="94" spans="1:19" s="17" customFormat="1" ht="20">
      <c r="A94" s="17" t="s">
        <v>166</v>
      </c>
      <c r="F94" s="18"/>
      <c r="G94" s="19"/>
      <c r="H94" s="51"/>
      <c r="I94" s="23"/>
      <c r="J94" s="51"/>
      <c r="K94" s="23"/>
      <c r="L94" s="51"/>
      <c r="M94" s="24"/>
      <c r="N94" s="51"/>
      <c r="R94" s="130"/>
      <c r="S94" s="130"/>
    </row>
    <row r="95" spans="1:19" s="17" customFormat="1" ht="20">
      <c r="A95" s="17" t="s">
        <v>165</v>
      </c>
      <c r="F95" s="18"/>
      <c r="G95" s="19"/>
      <c r="H95" s="95" t="s">
        <v>45</v>
      </c>
      <c r="I95" s="23"/>
      <c r="J95" s="95">
        <v>-90</v>
      </c>
      <c r="K95" s="23"/>
      <c r="L95" s="95" t="s">
        <v>45</v>
      </c>
      <c r="M95" s="24"/>
      <c r="N95" s="95" t="s">
        <v>45</v>
      </c>
      <c r="R95" s="135">
        <v>-90</v>
      </c>
      <c r="S95" s="135">
        <v>0</v>
      </c>
    </row>
    <row r="96" spans="1:19" s="17" customFormat="1" ht="20.5">
      <c r="A96" s="6" t="s">
        <v>119</v>
      </c>
      <c r="F96" s="18"/>
      <c r="G96" s="19"/>
      <c r="H96" s="51">
        <f>SUM(H90:H95)</f>
        <v>1054</v>
      </c>
      <c r="I96" s="23"/>
      <c r="J96" s="51">
        <f>SUM(J91:J95)</f>
        <v>-1258</v>
      </c>
      <c r="K96" s="23"/>
      <c r="L96" s="51">
        <f>SUM(L91:L93)</f>
        <v>1054</v>
      </c>
      <c r="M96" s="24"/>
      <c r="N96" s="51">
        <f>SUM(N91:N95)</f>
        <v>-1168</v>
      </c>
      <c r="R96" s="130">
        <f>SUM(R90:R95)</f>
        <v>863</v>
      </c>
      <c r="S96" s="130">
        <f>SUM(S90:S93)</f>
        <v>953</v>
      </c>
    </row>
    <row r="97" spans="1:19" s="17" customFormat="1" ht="20.5">
      <c r="A97" s="6" t="s">
        <v>68</v>
      </c>
      <c r="F97" s="18"/>
      <c r="G97" s="19"/>
      <c r="H97" s="53">
        <f>+H88+H96</f>
        <v>45031</v>
      </c>
      <c r="I97" s="23"/>
      <c r="J97" s="53">
        <f>+J88+J96</f>
        <v>-1267</v>
      </c>
      <c r="K97" s="23"/>
      <c r="L97" s="53">
        <f>L96</f>
        <v>1054</v>
      </c>
      <c r="M97" s="24"/>
      <c r="N97" s="53">
        <f>+N96</f>
        <v>-1168</v>
      </c>
      <c r="R97" s="136">
        <f>+R88+R96</f>
        <v>-18840</v>
      </c>
      <c r="S97" s="136">
        <f>+S88+S96</f>
        <v>953</v>
      </c>
    </row>
    <row r="98" spans="1:19" s="17" customFormat="1" ht="8.25" customHeight="1">
      <c r="F98" s="18"/>
      <c r="G98" s="19"/>
      <c r="H98" s="27"/>
      <c r="I98" s="23"/>
      <c r="J98" s="27"/>
      <c r="K98" s="23"/>
      <c r="L98" s="72"/>
      <c r="M98" s="24"/>
      <c r="N98" s="72"/>
      <c r="R98" s="137"/>
      <c r="S98" s="137"/>
    </row>
    <row r="99" spans="1:19" s="17" customFormat="1" ht="21" thickBot="1">
      <c r="A99" s="6" t="s">
        <v>89</v>
      </c>
      <c r="F99" s="19"/>
      <c r="G99" s="19"/>
      <c r="H99" s="73">
        <f>H82+H97</f>
        <v>163</v>
      </c>
      <c r="I99" s="65"/>
      <c r="J99" s="73">
        <f>J82+J97</f>
        <v>-46329</v>
      </c>
      <c r="K99" s="65"/>
      <c r="L99" s="73">
        <f>L82+L97</f>
        <v>-42096</v>
      </c>
      <c r="M99" s="24"/>
      <c r="N99" s="73">
        <f>N82+N97</f>
        <v>-44364</v>
      </c>
      <c r="R99" s="138">
        <f>R82+R97</f>
        <v>-38510</v>
      </c>
      <c r="S99" s="138">
        <f>S82+S97</f>
        <v>-16849</v>
      </c>
    </row>
    <row r="100" spans="1:19" s="17" customFormat="1" ht="6" customHeight="1" thickTop="1">
      <c r="A100" s="6"/>
      <c r="F100" s="19"/>
      <c r="G100" s="19"/>
      <c r="H100" s="24"/>
      <c r="I100" s="23"/>
      <c r="J100" s="24"/>
      <c r="K100" s="23"/>
      <c r="L100" s="70"/>
      <c r="M100" s="24"/>
      <c r="N100" s="24"/>
      <c r="R100" s="133"/>
      <c r="S100" s="133"/>
    </row>
    <row r="101" spans="1:19" s="17" customFormat="1" ht="21" customHeight="1">
      <c r="A101" s="7" t="s">
        <v>90</v>
      </c>
      <c r="B101" s="39"/>
      <c r="F101" s="19"/>
      <c r="G101" s="19"/>
      <c r="H101" s="24"/>
      <c r="I101" s="23"/>
      <c r="J101" s="24"/>
      <c r="K101" s="23"/>
      <c r="L101" s="70"/>
      <c r="M101" s="24"/>
      <c r="N101" s="24"/>
      <c r="R101" s="133"/>
      <c r="S101" s="133"/>
    </row>
    <row r="102" spans="1:19" s="17" customFormat="1" ht="21" customHeight="1">
      <c r="A102" s="9"/>
      <c r="B102" s="9" t="s">
        <v>69</v>
      </c>
      <c r="F102" s="19"/>
      <c r="G102" s="19"/>
      <c r="H102" s="46">
        <f>H104-H103</f>
        <v>-45599</v>
      </c>
      <c r="I102" s="23"/>
      <c r="J102" s="46">
        <f>J104-J103</f>
        <v>-45444</v>
      </c>
      <c r="K102" s="23"/>
      <c r="L102" s="46">
        <f>+L82</f>
        <v>-43150</v>
      </c>
      <c r="M102" s="24"/>
      <c r="N102" s="46">
        <f>+N82</f>
        <v>-43196</v>
      </c>
      <c r="R102" s="129">
        <f>R104-R103</f>
        <v>-19832</v>
      </c>
      <c r="S102" s="129">
        <f>S104-S103</f>
        <v>-17802</v>
      </c>
    </row>
    <row r="103" spans="1:19" s="17" customFormat="1" ht="21" customHeight="1">
      <c r="A103" s="9"/>
      <c r="B103" s="9" t="s">
        <v>48</v>
      </c>
      <c r="F103" s="19"/>
      <c r="G103" s="19"/>
      <c r="H103" s="51">
        <v>731</v>
      </c>
      <c r="I103" s="23"/>
      <c r="J103" s="51">
        <v>382</v>
      </c>
      <c r="K103" s="23"/>
      <c r="L103" s="67" t="s">
        <v>45</v>
      </c>
      <c r="M103" s="24"/>
      <c r="N103" s="67" t="s">
        <v>45</v>
      </c>
      <c r="R103" s="130">
        <v>162</v>
      </c>
      <c r="S103" s="130"/>
    </row>
    <row r="104" spans="1:19" s="17" customFormat="1" ht="21" customHeight="1" thickBot="1">
      <c r="A104" s="9"/>
      <c r="B104" s="9"/>
      <c r="F104" s="19"/>
      <c r="G104" s="19"/>
      <c r="H104" s="49">
        <f>+H82</f>
        <v>-44868</v>
      </c>
      <c r="I104" s="23"/>
      <c r="J104" s="28">
        <f>J82</f>
        <v>-45062</v>
      </c>
      <c r="K104" s="23"/>
      <c r="L104" s="97">
        <f>SUM(L102:L103)</f>
        <v>-43150</v>
      </c>
      <c r="M104" s="24"/>
      <c r="N104" s="28">
        <f>SUM(N102:N103)</f>
        <v>-43196</v>
      </c>
      <c r="R104" s="139">
        <f>+R82</f>
        <v>-19670</v>
      </c>
      <c r="S104" s="139">
        <f>+S82</f>
        <v>-17802</v>
      </c>
    </row>
    <row r="105" spans="1:19" s="17" customFormat="1" ht="6.75" customHeight="1" thickTop="1">
      <c r="A105" s="9"/>
      <c r="B105" s="9"/>
      <c r="F105" s="19"/>
      <c r="G105" s="19"/>
      <c r="H105" s="70"/>
      <c r="I105" s="23"/>
      <c r="J105" s="24"/>
      <c r="K105" s="23"/>
      <c r="L105" s="70"/>
      <c r="M105" s="24"/>
      <c r="N105" s="24"/>
      <c r="R105" s="140"/>
      <c r="S105" s="140"/>
    </row>
    <row r="106" spans="1:19" s="17" customFormat="1" ht="21.75" customHeight="1">
      <c r="A106" s="7" t="s">
        <v>95</v>
      </c>
      <c r="C106" s="9"/>
      <c r="D106" s="39"/>
      <c r="E106" s="39"/>
      <c r="F106" s="19"/>
      <c r="G106" s="19"/>
      <c r="H106" s="70"/>
      <c r="I106" s="23"/>
      <c r="J106" s="24"/>
      <c r="K106" s="23"/>
      <c r="L106" s="70"/>
      <c r="M106" s="24"/>
      <c r="N106" s="24"/>
      <c r="R106" s="140"/>
      <c r="S106" s="140"/>
    </row>
    <row r="107" spans="1:19" s="17" customFormat="1" ht="21.75" customHeight="1">
      <c r="A107" s="6"/>
      <c r="B107" s="9" t="s">
        <v>69</v>
      </c>
      <c r="C107" s="9"/>
      <c r="D107" s="39"/>
      <c r="E107" s="39"/>
      <c r="F107" s="19"/>
      <c r="G107" s="19"/>
      <c r="H107" s="46">
        <f>-(H108-H109)</f>
        <v>-568</v>
      </c>
      <c r="I107" s="23"/>
      <c r="J107" s="46">
        <f>-(J108-J109)</f>
        <v>-46711</v>
      </c>
      <c r="K107" s="23"/>
      <c r="L107" s="24">
        <f>+L99</f>
        <v>-42096</v>
      </c>
      <c r="M107" s="24"/>
      <c r="N107" s="24">
        <f>+N99</f>
        <v>-44364</v>
      </c>
      <c r="R107" s="129">
        <f>-(R108-R109)</f>
        <v>-38672</v>
      </c>
      <c r="S107" s="129">
        <f>-(S108-S109)</f>
        <v>-16849</v>
      </c>
    </row>
    <row r="108" spans="1:19" s="17" customFormat="1" ht="21.75" customHeight="1">
      <c r="A108" s="6"/>
      <c r="B108" s="9" t="s">
        <v>48</v>
      </c>
      <c r="C108" s="9"/>
      <c r="D108" s="39"/>
      <c r="E108" s="39"/>
      <c r="F108" s="19"/>
      <c r="G108" s="19"/>
      <c r="H108" s="51">
        <f>'CE Conso-T'!U18</f>
        <v>731</v>
      </c>
      <c r="I108" s="23"/>
      <c r="J108" s="51">
        <v>382</v>
      </c>
      <c r="K108" s="23"/>
      <c r="L108" s="67" t="s">
        <v>45</v>
      </c>
      <c r="M108" s="24"/>
      <c r="N108" s="67" t="s">
        <v>45</v>
      </c>
      <c r="R108" s="130">
        <v>162</v>
      </c>
      <c r="S108" s="130">
        <f>'[40]CE Conso-T'!AF21</f>
        <v>0</v>
      </c>
    </row>
    <row r="109" spans="1:19" s="17" customFormat="1" ht="21" customHeight="1" thickBot="1">
      <c r="A109" s="6"/>
      <c r="B109" s="9"/>
      <c r="C109" s="9"/>
      <c r="D109" s="39"/>
      <c r="E109" s="39"/>
      <c r="F109" s="19"/>
      <c r="G109" s="19"/>
      <c r="H109" s="49">
        <f>+H99</f>
        <v>163</v>
      </c>
      <c r="I109" s="23"/>
      <c r="J109" s="28">
        <f>+J99</f>
        <v>-46329</v>
      </c>
      <c r="K109" s="23"/>
      <c r="L109" s="49">
        <f>SUM(L107:L108)</f>
        <v>-42096</v>
      </c>
      <c r="M109" s="24"/>
      <c r="N109" s="28">
        <f>SUM(N107:N108)</f>
        <v>-44364</v>
      </c>
      <c r="R109" s="139">
        <f>+R99</f>
        <v>-38510</v>
      </c>
      <c r="S109" s="139">
        <f>+S99</f>
        <v>-16849</v>
      </c>
    </row>
    <row r="110" spans="1:19" s="17" customFormat="1" ht="9" customHeight="1" thickTop="1">
      <c r="A110" s="6"/>
      <c r="B110" s="9"/>
      <c r="C110" s="9"/>
      <c r="D110" s="39"/>
      <c r="E110" s="39"/>
      <c r="F110" s="19"/>
      <c r="G110" s="19"/>
      <c r="H110" s="70"/>
      <c r="I110" s="23"/>
      <c r="J110" s="24"/>
      <c r="K110" s="23"/>
      <c r="L110" s="24"/>
      <c r="M110" s="24"/>
      <c r="N110" s="24"/>
      <c r="R110" s="140"/>
      <c r="S110" s="140"/>
    </row>
    <row r="111" spans="1:19" s="17" customFormat="1" ht="21.75" customHeight="1" thickBot="1">
      <c r="A111" s="6" t="s">
        <v>139</v>
      </c>
      <c r="F111" s="18">
        <v>26</v>
      </c>
      <c r="H111" s="78">
        <f>+H102*1000/2790445844</f>
        <v>-1.6341116276471265E-2</v>
      </c>
      <c r="I111" s="79"/>
      <c r="J111" s="78">
        <v>-2.1171248397388116E-2</v>
      </c>
      <c r="K111" s="19"/>
      <c r="L111" s="78">
        <f>+L102*1000/2790445844</f>
        <v>-1.546347874580002E-2</v>
      </c>
      <c r="M111" s="80"/>
      <c r="N111" s="78">
        <v>-2.0123960165777156E-2</v>
      </c>
      <c r="R111" s="141"/>
      <c r="S111" s="141"/>
    </row>
    <row r="112" spans="1:19" ht="23.5" thickTop="1">
      <c r="F112" s="59"/>
      <c r="G112" s="59"/>
      <c r="H112" s="59"/>
      <c r="I112" s="59"/>
      <c r="J112" s="59"/>
      <c r="K112" s="59"/>
      <c r="R112" s="141"/>
      <c r="S112" s="141"/>
    </row>
    <row r="113" spans="5:12">
      <c r="E113" s="36" t="s">
        <v>78</v>
      </c>
      <c r="F113" s="17"/>
      <c r="G113" s="17"/>
      <c r="H113" s="100" t="s">
        <v>27</v>
      </c>
      <c r="I113" s="19"/>
      <c r="K113" s="102" t="s">
        <v>78</v>
      </c>
      <c r="L113" s="36" t="s">
        <v>27</v>
      </c>
    </row>
    <row r="114" spans="5:12">
      <c r="E114" s="36"/>
      <c r="F114" s="17"/>
      <c r="G114" s="17"/>
      <c r="H114" s="100"/>
      <c r="I114" s="19"/>
      <c r="K114" s="102"/>
      <c r="L114" s="36"/>
    </row>
  </sheetData>
  <mergeCells count="7">
    <mergeCell ref="R62:S62"/>
    <mergeCell ref="H5:N5"/>
    <mergeCell ref="H6:J6"/>
    <mergeCell ref="L6:N6"/>
    <mergeCell ref="H61:N61"/>
    <mergeCell ref="H62:J62"/>
    <mergeCell ref="L62:N62"/>
  </mergeCells>
  <pageMargins left="0.78740157480314965" right="0.11811023622047245" top="0.78740157480314965" bottom="0.55118110236220474" header="0.31496062992125984" footer="0.31496062992125984"/>
  <pageSetup paperSize="9" scale="68" firstPageNumber="4" fitToWidth="0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56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66"/>
  <sheetViews>
    <sheetView view="pageBreakPreview" topLeftCell="J10" zoomScaleNormal="60" zoomScaleSheetLayoutView="100" workbookViewId="0">
      <selection activeCell="Y28" sqref="Y28"/>
    </sheetView>
  </sheetViews>
  <sheetFormatPr defaultColWidth="9.08984375" defaultRowHeight="19.5" customHeight="1"/>
  <cols>
    <col min="1" max="1" width="42.453125" style="4" customWidth="1"/>
    <col min="2" max="2" width="1.453125" style="4" customWidth="1"/>
    <col min="3" max="3" width="8.453125" style="4" customWidth="1"/>
    <col min="4" max="4" width="1.36328125" style="4" customWidth="1"/>
    <col min="5" max="5" width="14.453125" style="4" customWidth="1"/>
    <col min="6" max="6" width="1.6328125" style="4" customWidth="1"/>
    <col min="7" max="7" width="14.453125" style="4" customWidth="1"/>
    <col min="8" max="8" width="1.6328125" style="4" customWidth="1"/>
    <col min="9" max="9" width="14.453125" style="4" customWidth="1"/>
    <col min="10" max="10" width="1.6328125" style="4" customWidth="1"/>
    <col min="11" max="11" width="14" style="4" customWidth="1"/>
    <col min="12" max="12" width="1.6328125" style="4" customWidth="1"/>
    <col min="13" max="13" width="31.90625" style="4" customWidth="1"/>
    <col min="14" max="14" width="1.6328125" style="4" customWidth="1"/>
    <col min="15" max="15" width="20.90625" style="4" customWidth="1"/>
    <col min="16" max="16" width="1.453125" style="4" customWidth="1"/>
    <col min="17" max="17" width="15.54296875" style="4" customWidth="1"/>
    <col min="18" max="18" width="1.6328125" style="4" customWidth="1"/>
    <col min="19" max="19" width="13.90625" style="4" customWidth="1"/>
    <col min="20" max="20" width="1.453125" style="4" customWidth="1"/>
    <col min="21" max="21" width="16" style="4" customWidth="1"/>
    <col min="22" max="22" width="1.6328125" style="4" customWidth="1"/>
    <col min="23" max="23" width="16" style="4" customWidth="1"/>
    <col min="24" max="24" width="12.81640625" style="4" bestFit="1" customWidth="1"/>
    <col min="25" max="16384" width="9.08984375" style="4"/>
  </cols>
  <sheetData>
    <row r="1" spans="1:25" s="13" customFormat="1" ht="19.5" customHeight="1">
      <c r="A1" s="84" t="s">
        <v>105</v>
      </c>
      <c r="G1" s="31"/>
      <c r="H1" s="31"/>
      <c r="I1" s="31"/>
      <c r="J1" s="31"/>
      <c r="K1" s="30"/>
      <c r="L1" s="31"/>
      <c r="M1" s="31"/>
      <c r="N1" s="31"/>
      <c r="P1" s="30"/>
      <c r="Q1" s="30"/>
      <c r="R1" s="30"/>
      <c r="S1" s="30"/>
      <c r="W1" s="85" t="s">
        <v>85</v>
      </c>
      <c r="X1" s="39"/>
      <c r="Y1" s="39"/>
    </row>
    <row r="2" spans="1:25" s="13" customFormat="1" ht="19.5" customHeight="1">
      <c r="A2" s="88" t="s">
        <v>179</v>
      </c>
      <c r="G2" s="31"/>
      <c r="H2" s="31"/>
      <c r="I2" s="31"/>
      <c r="J2" s="31"/>
      <c r="K2" s="30"/>
      <c r="L2" s="31"/>
      <c r="M2" s="31"/>
      <c r="N2" s="31"/>
      <c r="P2" s="30"/>
      <c r="Q2" s="30"/>
      <c r="R2" s="30"/>
      <c r="S2" s="30"/>
      <c r="W2" s="85" t="s">
        <v>86</v>
      </c>
      <c r="X2" s="39"/>
      <c r="Y2" s="39"/>
    </row>
    <row r="3" spans="1:25" s="31" customFormat="1" ht="19.5" customHeight="1">
      <c r="A3" s="84" t="s">
        <v>206</v>
      </c>
      <c r="I3" s="101"/>
      <c r="K3" s="30"/>
      <c r="P3" s="13"/>
      <c r="Q3" s="30"/>
      <c r="R3" s="13"/>
      <c r="S3" s="30"/>
    </row>
    <row r="4" spans="1:25" s="31" customFormat="1" ht="18" customHeight="1">
      <c r="A4" s="6"/>
      <c r="K4" s="30"/>
      <c r="P4" s="13"/>
      <c r="Q4" s="30"/>
      <c r="R4" s="13"/>
      <c r="S4" s="30"/>
    </row>
    <row r="5" spans="1:25" ht="19.5" customHeight="1">
      <c r="E5" s="149" t="s">
        <v>88</v>
      </c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</row>
    <row r="6" spans="1:25" ht="19.5" customHeight="1">
      <c r="E6" s="150" t="s">
        <v>16</v>
      </c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</row>
    <row r="7" spans="1:25" ht="19.5" customHeight="1">
      <c r="E7" s="150" t="s">
        <v>51</v>
      </c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32"/>
    </row>
    <row r="8" spans="1:25" ht="19.5" customHeight="1">
      <c r="E8" s="32"/>
      <c r="F8" s="32"/>
      <c r="G8" s="32"/>
      <c r="H8" s="32"/>
      <c r="I8" s="32"/>
      <c r="J8" s="32"/>
      <c r="K8" s="32"/>
      <c r="L8" s="32"/>
      <c r="M8" s="150" t="s">
        <v>30</v>
      </c>
      <c r="N8" s="150"/>
      <c r="O8" s="150"/>
      <c r="P8" s="150"/>
      <c r="Q8" s="150"/>
      <c r="R8" s="32"/>
      <c r="S8" s="32"/>
      <c r="T8" s="32"/>
    </row>
    <row r="9" spans="1:25" ht="19.5" customHeight="1">
      <c r="E9" s="32"/>
      <c r="F9" s="32"/>
      <c r="G9" s="32"/>
      <c r="H9" s="32"/>
      <c r="I9" s="32" t="s">
        <v>130</v>
      </c>
      <c r="J9" s="32"/>
      <c r="K9" s="32"/>
      <c r="L9" s="32"/>
      <c r="M9" s="149" t="s">
        <v>93</v>
      </c>
      <c r="N9" s="149"/>
      <c r="O9" s="149"/>
      <c r="Q9" s="32"/>
      <c r="R9" s="32"/>
      <c r="S9" s="32"/>
      <c r="T9" s="32"/>
    </row>
    <row r="10" spans="1:25" ht="19.5" customHeight="1">
      <c r="B10" s="32"/>
      <c r="C10" s="32"/>
      <c r="D10" s="32"/>
      <c r="E10" s="42" t="s">
        <v>52</v>
      </c>
      <c r="F10" s="32"/>
      <c r="G10" s="32"/>
      <c r="H10" s="32"/>
      <c r="I10" s="32" t="s">
        <v>131</v>
      </c>
      <c r="J10" s="32"/>
      <c r="K10" s="32"/>
      <c r="L10" s="32"/>
      <c r="M10" s="42" t="s">
        <v>132</v>
      </c>
      <c r="N10" s="32"/>
      <c r="O10" s="32" t="s">
        <v>133</v>
      </c>
      <c r="P10" s="32"/>
      <c r="Q10" s="32" t="s">
        <v>10</v>
      </c>
      <c r="R10" s="32"/>
      <c r="S10" s="32" t="s">
        <v>44</v>
      </c>
      <c r="U10" s="42" t="s">
        <v>54</v>
      </c>
      <c r="V10" s="42"/>
      <c r="W10" s="39"/>
    </row>
    <row r="11" spans="1:25" s="32" customFormat="1" ht="19.5" customHeight="1">
      <c r="E11" s="32" t="s">
        <v>74</v>
      </c>
      <c r="G11" s="32" t="s">
        <v>187</v>
      </c>
      <c r="I11" s="32" t="s">
        <v>106</v>
      </c>
      <c r="K11" s="32" t="s">
        <v>113</v>
      </c>
      <c r="M11" s="42" t="s">
        <v>120</v>
      </c>
      <c r="O11" s="32" t="s">
        <v>134</v>
      </c>
      <c r="Q11" s="32" t="s">
        <v>31</v>
      </c>
      <c r="S11" s="32" t="s">
        <v>33</v>
      </c>
      <c r="U11" s="42" t="s">
        <v>55</v>
      </c>
      <c r="V11" s="42"/>
      <c r="W11" s="10" t="s">
        <v>10</v>
      </c>
    </row>
    <row r="12" spans="1:25" s="32" customFormat="1" ht="19.5" customHeight="1">
      <c r="E12" s="43" t="s">
        <v>73</v>
      </c>
      <c r="G12" s="2" t="s">
        <v>28</v>
      </c>
      <c r="I12" s="2" t="s">
        <v>107</v>
      </c>
      <c r="K12" s="2" t="s">
        <v>114</v>
      </c>
      <c r="M12" s="43" t="s">
        <v>118</v>
      </c>
      <c r="O12" s="2" t="s">
        <v>94</v>
      </c>
      <c r="Q12" s="2" t="s">
        <v>32</v>
      </c>
      <c r="S12" s="2" t="s">
        <v>53</v>
      </c>
      <c r="U12" s="43" t="s">
        <v>56</v>
      </c>
      <c r="V12" s="42"/>
      <c r="W12" s="1" t="s">
        <v>6</v>
      </c>
    </row>
    <row r="13" spans="1:25" s="32" customFormat="1" ht="19.5" customHeight="1">
      <c r="A13" s="44" t="s">
        <v>173</v>
      </c>
      <c r="E13" s="51">
        <v>2790446</v>
      </c>
      <c r="F13" s="51"/>
      <c r="G13" s="51">
        <v>-203717</v>
      </c>
      <c r="H13" s="51"/>
      <c r="I13" s="51">
        <v>-50073</v>
      </c>
      <c r="J13" s="51"/>
      <c r="K13" s="51">
        <v>-350039</v>
      </c>
      <c r="L13" s="51"/>
      <c r="M13" s="51">
        <v>-8442</v>
      </c>
      <c r="N13" s="51"/>
      <c r="O13" s="51">
        <v>-183125</v>
      </c>
      <c r="P13" s="51"/>
      <c r="Q13" s="50">
        <f>SUM(M13:P13)</f>
        <v>-191567</v>
      </c>
      <c r="R13" s="51"/>
      <c r="S13" s="46">
        <f>SUM(E13:K13,Q13)</f>
        <v>1995050</v>
      </c>
      <c r="T13" s="47"/>
      <c r="U13" s="110">
        <v>69716</v>
      </c>
      <c r="V13" s="61"/>
      <c r="W13" s="51">
        <f>+S13+U13</f>
        <v>2064766</v>
      </c>
      <c r="X13" s="98">
        <f>+W13-'BS-T'!I104</f>
        <v>0</v>
      </c>
    </row>
    <row r="14" spans="1:25" s="32" customFormat="1" ht="19.5" hidden="1" customHeight="1">
      <c r="A14" s="3" t="s">
        <v>147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0"/>
      <c r="R14" s="51"/>
      <c r="S14" s="46"/>
      <c r="T14" s="47"/>
      <c r="U14" s="46"/>
      <c r="V14" s="61"/>
      <c r="W14" s="51"/>
      <c r="X14" s="98"/>
    </row>
    <row r="15" spans="1:25" s="32" customFormat="1" ht="19.5" hidden="1" customHeight="1">
      <c r="A15" s="16" t="s">
        <v>151</v>
      </c>
      <c r="C15" s="103"/>
      <c r="E15" s="51" t="s">
        <v>45</v>
      </c>
      <c r="F15" s="51"/>
      <c r="G15" s="51" t="s">
        <v>45</v>
      </c>
      <c r="H15" s="51"/>
      <c r="I15" s="95" t="s">
        <v>45</v>
      </c>
      <c r="J15" s="51"/>
      <c r="K15" s="51" t="s">
        <v>45</v>
      </c>
      <c r="L15" s="51"/>
      <c r="M15" s="51" t="s">
        <v>45</v>
      </c>
      <c r="N15" s="51"/>
      <c r="O15" s="51" t="s">
        <v>45</v>
      </c>
      <c r="P15" s="51"/>
      <c r="Q15" s="51" t="s">
        <v>45</v>
      </c>
      <c r="R15" s="51"/>
      <c r="S15" s="95" t="s">
        <v>45</v>
      </c>
      <c r="T15" s="47"/>
      <c r="U15" s="51" t="s">
        <v>45</v>
      </c>
      <c r="V15" s="61"/>
      <c r="W15" s="51" t="s">
        <v>45</v>
      </c>
      <c r="X15" s="98"/>
    </row>
    <row r="16" spans="1:25" s="32" customFormat="1" ht="19.5" hidden="1" customHeight="1">
      <c r="A16" s="13" t="s">
        <v>149</v>
      </c>
      <c r="E16" s="53"/>
      <c r="F16" s="51"/>
      <c r="G16" s="53" t="s">
        <v>45</v>
      </c>
      <c r="H16" s="51"/>
      <c r="I16" s="53" t="s">
        <v>45</v>
      </c>
      <c r="J16" s="51"/>
      <c r="K16" s="53" t="s">
        <v>45</v>
      </c>
      <c r="L16" s="51"/>
      <c r="M16" s="53" t="s">
        <v>45</v>
      </c>
      <c r="N16" s="51"/>
      <c r="O16" s="53" t="s">
        <v>45</v>
      </c>
      <c r="P16" s="51"/>
      <c r="Q16" s="53" t="s">
        <v>45</v>
      </c>
      <c r="R16" s="51"/>
      <c r="S16" s="53" t="s">
        <v>45</v>
      </c>
      <c r="T16" s="47"/>
      <c r="U16" s="53" t="s">
        <v>45</v>
      </c>
      <c r="V16" s="61"/>
      <c r="W16" s="53" t="s">
        <v>45</v>
      </c>
      <c r="X16" s="98"/>
    </row>
    <row r="17" spans="1:24" s="32" customFormat="1" ht="19.5" customHeight="1">
      <c r="A17" s="3" t="s">
        <v>89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47"/>
      <c r="U17" s="51"/>
      <c r="V17" s="61"/>
      <c r="W17" s="51"/>
    </row>
    <row r="18" spans="1:24" ht="19.25" customHeight="1">
      <c r="A18" s="4" t="s">
        <v>109</v>
      </c>
      <c r="E18" s="51" t="s">
        <v>45</v>
      </c>
      <c r="F18" s="51"/>
      <c r="G18" s="51" t="s">
        <v>45</v>
      </c>
      <c r="H18" s="51"/>
      <c r="I18" s="51" t="s">
        <v>45</v>
      </c>
      <c r="J18" s="51"/>
      <c r="K18" s="51">
        <f>'PL-T'!H102</f>
        <v>-45599</v>
      </c>
      <c r="L18" s="46"/>
      <c r="M18" s="51" t="s">
        <v>45</v>
      </c>
      <c r="N18" s="46"/>
      <c r="O18" s="51" t="s">
        <v>45</v>
      </c>
      <c r="P18" s="46"/>
      <c r="Q18" s="51" t="s">
        <v>45</v>
      </c>
      <c r="R18" s="46"/>
      <c r="S18" s="51">
        <f>SUM(E18:K18,Q18)</f>
        <v>-45599</v>
      </c>
      <c r="T18" s="46"/>
      <c r="U18" s="110">
        <f>'PL-T'!H103</f>
        <v>731</v>
      </c>
      <c r="V18" s="42"/>
      <c r="W18" s="48">
        <f>SUM(S18:U18)</f>
        <v>-44868</v>
      </c>
      <c r="X18" s="77"/>
    </row>
    <row r="19" spans="1:24" ht="19.25" customHeight="1">
      <c r="A19" s="4" t="s">
        <v>164</v>
      </c>
      <c r="E19" s="51" t="s">
        <v>45</v>
      </c>
      <c r="F19" s="51"/>
      <c r="G19" s="51" t="s">
        <v>45</v>
      </c>
      <c r="H19" s="51"/>
      <c r="I19" s="51" t="s">
        <v>45</v>
      </c>
      <c r="J19" s="51"/>
      <c r="K19" s="51">
        <v>-7388</v>
      </c>
      <c r="L19" s="46"/>
      <c r="M19" s="51">
        <f>-K19</f>
        <v>7388</v>
      </c>
      <c r="N19" s="46"/>
      <c r="O19" s="51" t="s">
        <v>45</v>
      </c>
      <c r="P19" s="46"/>
      <c r="Q19" s="51">
        <f>SUM(M19:P19)</f>
        <v>7388</v>
      </c>
      <c r="R19" s="46"/>
      <c r="S19" s="51" t="s">
        <v>45</v>
      </c>
      <c r="T19" s="46"/>
      <c r="U19" s="51" t="s">
        <v>45</v>
      </c>
      <c r="V19" s="42"/>
      <c r="W19" s="51" t="s">
        <v>45</v>
      </c>
      <c r="X19" s="77"/>
    </row>
    <row r="20" spans="1:24" ht="19.5" customHeight="1">
      <c r="A20" s="4" t="s">
        <v>93</v>
      </c>
      <c r="E20" s="51" t="s">
        <v>45</v>
      </c>
      <c r="F20" s="51"/>
      <c r="G20" s="51" t="s">
        <v>45</v>
      </c>
      <c r="H20" s="51"/>
      <c r="I20" s="51" t="s">
        <v>45</v>
      </c>
      <c r="J20" s="51"/>
      <c r="K20" s="32" t="s">
        <v>45</v>
      </c>
      <c r="L20" s="46"/>
      <c r="M20" s="51">
        <f>'PL-T'!H96</f>
        <v>1054</v>
      </c>
      <c r="N20" s="46"/>
      <c r="O20" s="51">
        <f>'PL-T'!H88</f>
        <v>43977</v>
      </c>
      <c r="P20" s="46"/>
      <c r="Q20" s="50">
        <f>SUM(M20:P20)</f>
        <v>45031</v>
      </c>
      <c r="R20" s="46"/>
      <c r="S20" s="51">
        <f>SUM(E20:K20,Q20)</f>
        <v>45031</v>
      </c>
      <c r="T20" s="46"/>
      <c r="U20" s="51" t="s">
        <v>45</v>
      </c>
      <c r="V20" s="42"/>
      <c r="W20" s="48">
        <f>SUM(S20:U20)</f>
        <v>45031</v>
      </c>
      <c r="X20" s="77"/>
    </row>
    <row r="21" spans="1:24" ht="19.5" customHeight="1">
      <c r="A21" s="62" t="s">
        <v>97</v>
      </c>
      <c r="E21" s="53" t="s">
        <v>45</v>
      </c>
      <c r="F21" s="51"/>
      <c r="G21" s="53" t="s">
        <v>45</v>
      </c>
      <c r="H21" s="51"/>
      <c r="I21" s="53" t="s">
        <v>45</v>
      </c>
      <c r="J21" s="51"/>
      <c r="K21" s="53">
        <f>SUM(K18:K20)</f>
        <v>-52987</v>
      </c>
      <c r="L21" s="46"/>
      <c r="M21" s="53">
        <f>SUM(M18:M20)</f>
        <v>8442</v>
      </c>
      <c r="N21" s="46"/>
      <c r="O21" s="53">
        <f>SUM(O15:O20)</f>
        <v>43977</v>
      </c>
      <c r="P21" s="46"/>
      <c r="Q21" s="53">
        <f>SUM(Q15:Q20)</f>
        <v>52419</v>
      </c>
      <c r="R21" s="46"/>
      <c r="S21" s="53">
        <f>SUM(S17:S20)</f>
        <v>-568</v>
      </c>
      <c r="T21" s="46"/>
      <c r="U21" s="53">
        <f>SUM(U17:U20)</f>
        <v>731</v>
      </c>
      <c r="V21" s="42"/>
      <c r="W21" s="53">
        <f>SUM(W17:W20)</f>
        <v>163</v>
      </c>
    </row>
    <row r="22" spans="1:24" ht="19.5" customHeight="1" thickBot="1">
      <c r="A22" s="3" t="s">
        <v>202</v>
      </c>
      <c r="E22" s="49">
        <f>E16+E13</f>
        <v>2790446</v>
      </c>
      <c r="F22" s="46"/>
      <c r="G22" s="49">
        <f>SUM(G13,G21)</f>
        <v>-203717</v>
      </c>
      <c r="H22" s="46"/>
      <c r="I22" s="49">
        <f>SUM(I13,I21,I16)</f>
        <v>-50073</v>
      </c>
      <c r="J22" s="46"/>
      <c r="K22" s="49">
        <f>SUM(K13,K21,K16)</f>
        <v>-403026</v>
      </c>
      <c r="L22" s="46"/>
      <c r="M22" s="97" t="s">
        <v>45</v>
      </c>
      <c r="N22" s="46"/>
      <c r="O22" s="49">
        <f>O13+O21</f>
        <v>-139148</v>
      </c>
      <c r="P22" s="46"/>
      <c r="Q22" s="49">
        <f>SUM(Q13,Q21)</f>
        <v>-139148</v>
      </c>
      <c r="R22" s="46"/>
      <c r="S22" s="49">
        <f>SUM(S13,S21,S16)</f>
        <v>1994482</v>
      </c>
      <c r="T22" s="46"/>
      <c r="U22" s="49">
        <f>SUM(U13,U21,U16)</f>
        <v>70447</v>
      </c>
      <c r="V22" s="42"/>
      <c r="W22" s="49">
        <f>SUM(W13,W21,W16)</f>
        <v>2064929</v>
      </c>
      <c r="X22" s="63">
        <f>+W22-'BS-T'!G104</f>
        <v>0</v>
      </c>
    </row>
    <row r="23" spans="1:24" ht="16.5" customHeight="1" thickTop="1">
      <c r="E23" s="48"/>
      <c r="F23" s="46"/>
      <c r="G23" s="48"/>
      <c r="H23" s="46"/>
      <c r="I23" s="46"/>
      <c r="J23" s="46"/>
      <c r="K23" s="48"/>
      <c r="L23" s="46"/>
      <c r="M23" s="46"/>
      <c r="N23" s="46"/>
      <c r="O23" s="48"/>
      <c r="P23" s="46"/>
      <c r="Q23" s="48"/>
      <c r="R23" s="46"/>
      <c r="S23" s="48"/>
      <c r="T23" s="46"/>
      <c r="U23" s="48"/>
      <c r="V23" s="42"/>
      <c r="W23" s="48"/>
    </row>
    <row r="24" spans="1:24" s="32" customFormat="1" ht="19.5" customHeight="1">
      <c r="A24" s="44" t="s">
        <v>160</v>
      </c>
      <c r="E24" s="51">
        <v>2146496</v>
      </c>
      <c r="F24" s="51"/>
      <c r="G24" s="51">
        <v>285684</v>
      </c>
      <c r="H24" s="51"/>
      <c r="I24" s="51">
        <v>-65345</v>
      </c>
      <c r="J24" s="51"/>
      <c r="K24" s="51">
        <v>-236867</v>
      </c>
      <c r="L24" s="51"/>
      <c r="M24" s="51">
        <v>2248</v>
      </c>
      <c r="N24" s="51"/>
      <c r="O24" s="51">
        <v>-127488</v>
      </c>
      <c r="P24" s="46"/>
      <c r="Q24" s="50">
        <v>-125240</v>
      </c>
      <c r="R24" s="51"/>
      <c r="S24" s="46">
        <v>2004728</v>
      </c>
      <c r="T24" s="47"/>
      <c r="U24" s="46">
        <v>33491</v>
      </c>
      <c r="V24" s="42"/>
      <c r="W24" s="51">
        <f>S24+U24</f>
        <v>2038219</v>
      </c>
    </row>
    <row r="25" spans="1:24" s="32" customFormat="1" ht="19.5" hidden="1" customHeight="1">
      <c r="A25" s="3" t="s">
        <v>147</v>
      </c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0"/>
      <c r="R25" s="51"/>
      <c r="S25" s="46"/>
      <c r="T25" s="47"/>
      <c r="U25" s="46"/>
      <c r="V25" s="42"/>
      <c r="W25" s="51"/>
    </row>
    <row r="26" spans="1:24" s="32" customFormat="1" ht="19.5" hidden="1" customHeight="1">
      <c r="A26" s="16" t="s">
        <v>151</v>
      </c>
      <c r="C26" s="103"/>
      <c r="E26" s="95" t="s">
        <v>45</v>
      </c>
      <c r="F26" s="51"/>
      <c r="G26" s="95" t="s">
        <v>45</v>
      </c>
      <c r="H26" s="51"/>
      <c r="I26" s="95" t="s">
        <v>45</v>
      </c>
      <c r="J26" s="51"/>
      <c r="K26" s="95" t="s">
        <v>45</v>
      </c>
      <c r="L26" s="51"/>
      <c r="M26" s="95" t="s">
        <v>45</v>
      </c>
      <c r="N26" s="51"/>
      <c r="O26" s="95" t="s">
        <v>45</v>
      </c>
      <c r="P26" s="51"/>
      <c r="Q26" s="95" t="s">
        <v>45</v>
      </c>
      <c r="R26" s="51"/>
      <c r="S26" s="95" t="s">
        <v>45</v>
      </c>
      <c r="T26" s="47"/>
      <c r="U26" s="51" t="s">
        <v>45</v>
      </c>
      <c r="V26" s="42"/>
      <c r="W26" s="95" t="s">
        <v>45</v>
      </c>
    </row>
    <row r="27" spans="1:24" s="32" customFormat="1" ht="19.5" hidden="1" customHeight="1">
      <c r="A27" s="13" t="s">
        <v>149</v>
      </c>
      <c r="C27" s="103"/>
      <c r="E27" s="104" t="s">
        <v>45</v>
      </c>
      <c r="F27" s="51"/>
      <c r="G27" s="104" t="s">
        <v>45</v>
      </c>
      <c r="H27" s="51"/>
      <c r="I27" s="104" t="s">
        <v>45</v>
      </c>
      <c r="J27" s="51"/>
      <c r="K27" s="104" t="s">
        <v>45</v>
      </c>
      <c r="L27" s="51"/>
      <c r="M27" s="104" t="s">
        <v>45</v>
      </c>
      <c r="N27" s="51"/>
      <c r="O27" s="104" t="s">
        <v>45</v>
      </c>
      <c r="P27" s="51"/>
      <c r="Q27" s="104" t="s">
        <v>45</v>
      </c>
      <c r="R27" s="51"/>
      <c r="S27" s="104" t="s">
        <v>45</v>
      </c>
      <c r="T27" s="47"/>
      <c r="U27" s="104" t="s">
        <v>45</v>
      </c>
      <c r="V27" s="42"/>
      <c r="W27" s="104" t="s">
        <v>45</v>
      </c>
    </row>
    <row r="28" spans="1:24" ht="19.5" customHeight="1">
      <c r="A28" s="3" t="s">
        <v>89</v>
      </c>
      <c r="B28" s="5"/>
      <c r="C28" s="5"/>
      <c r="D28" s="5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51"/>
      <c r="V28" s="42"/>
      <c r="W28" s="46"/>
    </row>
    <row r="29" spans="1:24" ht="19.5" customHeight="1">
      <c r="A29" s="4" t="s">
        <v>109</v>
      </c>
      <c r="E29" s="51" t="s">
        <v>45</v>
      </c>
      <c r="F29" s="51"/>
      <c r="G29" s="51" t="s">
        <v>45</v>
      </c>
      <c r="H29" s="51"/>
      <c r="I29" s="51" t="s">
        <v>45</v>
      </c>
      <c r="J29" s="51"/>
      <c r="K29" s="51">
        <v>-45444</v>
      </c>
      <c r="L29" s="46"/>
      <c r="M29" s="51" t="s">
        <v>45</v>
      </c>
      <c r="N29" s="46"/>
      <c r="O29" s="51" t="s">
        <v>45</v>
      </c>
      <c r="P29" s="46"/>
      <c r="Q29" s="51" t="s">
        <v>45</v>
      </c>
      <c r="R29" s="46"/>
      <c r="S29" s="46">
        <v>-45444</v>
      </c>
      <c r="T29" s="46"/>
      <c r="U29" s="47">
        <v>382</v>
      </c>
      <c r="V29" s="42"/>
      <c r="W29" s="48">
        <f>SUM(S29:U29)</f>
        <v>-45062</v>
      </c>
    </row>
    <row r="30" spans="1:24" ht="19.5" customHeight="1">
      <c r="A30" s="16" t="str">
        <f>A19</f>
        <v>กำไรจากเงินลงทุน/ ตัดจำหน่ายกำไรจากการวัดมูลค่าเงินลงทุน</v>
      </c>
      <c r="E30" s="51" t="s">
        <v>45</v>
      </c>
      <c r="F30" s="51"/>
      <c r="G30" s="51" t="s">
        <v>45</v>
      </c>
      <c r="H30" s="51"/>
      <c r="I30" s="51" t="s">
        <v>45</v>
      </c>
      <c r="J30" s="51"/>
      <c r="K30" s="51">
        <v>3424</v>
      </c>
      <c r="L30" s="46"/>
      <c r="M30" s="51">
        <v>-3424</v>
      </c>
      <c r="N30" s="46"/>
      <c r="O30" s="51" t="s">
        <v>45</v>
      </c>
      <c r="P30" s="46"/>
      <c r="Q30" s="51">
        <v>-3424</v>
      </c>
      <c r="R30" s="46"/>
      <c r="S30" s="51" t="s">
        <v>45</v>
      </c>
      <c r="T30" s="46"/>
      <c r="U30" s="51" t="s">
        <v>45</v>
      </c>
      <c r="V30" s="42"/>
      <c r="W30" s="51" t="s">
        <v>45</v>
      </c>
    </row>
    <row r="31" spans="1:24" ht="19.5" customHeight="1">
      <c r="A31" s="4" t="s">
        <v>93</v>
      </c>
      <c r="E31" s="51" t="s">
        <v>45</v>
      </c>
      <c r="F31" s="51"/>
      <c r="G31" s="51" t="s">
        <v>45</v>
      </c>
      <c r="H31" s="51"/>
      <c r="I31" s="51" t="s">
        <v>45</v>
      </c>
      <c r="J31" s="51"/>
      <c r="K31" s="51">
        <v>-90</v>
      </c>
      <c r="L31" s="46"/>
      <c r="M31" s="51">
        <v>-1168</v>
      </c>
      <c r="N31" s="46"/>
      <c r="O31" s="51">
        <v>-9</v>
      </c>
      <c r="P31" s="46"/>
      <c r="Q31" s="51">
        <v>-1177</v>
      </c>
      <c r="R31" s="46"/>
      <c r="S31" s="46">
        <v>-1267</v>
      </c>
      <c r="T31" s="46"/>
      <c r="U31" s="47" t="s">
        <v>45</v>
      </c>
      <c r="V31" s="42"/>
      <c r="W31" s="48">
        <f>SUM(S31:U31)</f>
        <v>-1267</v>
      </c>
    </row>
    <row r="32" spans="1:24" ht="19.5" customHeight="1">
      <c r="A32" s="62" t="s">
        <v>97</v>
      </c>
      <c r="E32" s="53" t="s">
        <v>45</v>
      </c>
      <c r="F32" s="51"/>
      <c r="G32" s="53" t="s">
        <v>45</v>
      </c>
      <c r="H32" s="51"/>
      <c r="I32" s="53" t="s">
        <v>45</v>
      </c>
      <c r="J32" s="51"/>
      <c r="K32" s="53">
        <v>-42110</v>
      </c>
      <c r="L32" s="46"/>
      <c r="M32" s="53">
        <v>-4592</v>
      </c>
      <c r="N32" s="46"/>
      <c r="O32" s="53">
        <v>-9</v>
      </c>
      <c r="P32" s="46"/>
      <c r="Q32" s="53">
        <v>-4601</v>
      </c>
      <c r="R32" s="46"/>
      <c r="S32" s="53">
        <v>-46711</v>
      </c>
      <c r="T32" s="46"/>
      <c r="U32" s="53">
        <v>382</v>
      </c>
      <c r="V32" s="42"/>
      <c r="W32" s="53">
        <f>SUM(W29:W31)</f>
        <v>-46329</v>
      </c>
    </row>
    <row r="33" spans="1:24" ht="19.5" customHeight="1" thickBot="1">
      <c r="A33" s="3" t="s">
        <v>203</v>
      </c>
      <c r="E33" s="49">
        <f>SUM(E24,E27,E32)</f>
        <v>2146496</v>
      </c>
      <c r="F33" s="46"/>
      <c r="G33" s="49">
        <f>SUM(G24,G27,G32)</f>
        <v>285684</v>
      </c>
      <c r="H33" s="46"/>
      <c r="I33" s="49">
        <f>SUM(I24,I27,I32)</f>
        <v>-65345</v>
      </c>
      <c r="J33" s="46"/>
      <c r="K33" s="49">
        <v>-278977</v>
      </c>
      <c r="L33" s="46"/>
      <c r="M33" s="49">
        <v>-2344</v>
      </c>
      <c r="N33" s="46"/>
      <c r="O33" s="49">
        <v>-127497</v>
      </c>
      <c r="P33" s="46"/>
      <c r="Q33" s="49">
        <v>-129841</v>
      </c>
      <c r="R33" s="46"/>
      <c r="S33" s="49">
        <v>1958017</v>
      </c>
      <c r="T33" s="46"/>
      <c r="U33" s="49">
        <v>33873</v>
      </c>
      <c r="V33" s="48"/>
      <c r="W33" s="49">
        <f>SUM(W24,W27,W32)</f>
        <v>1991890</v>
      </c>
      <c r="X33" s="63"/>
    </row>
    <row r="34" spans="1:24" ht="19.5" customHeight="1" thickTop="1">
      <c r="A34" s="3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8"/>
      <c r="W34" s="46"/>
    </row>
    <row r="35" spans="1:24" ht="16.5" customHeight="1">
      <c r="E35" s="48"/>
      <c r="F35" s="46"/>
      <c r="G35" s="48"/>
      <c r="H35" s="46"/>
      <c r="I35" s="46"/>
      <c r="J35" s="46"/>
      <c r="K35" s="48"/>
      <c r="L35" s="46"/>
      <c r="M35" s="46"/>
      <c r="N35" s="46"/>
      <c r="O35" s="48"/>
      <c r="P35" s="46"/>
      <c r="Q35" s="48"/>
      <c r="R35" s="46"/>
      <c r="S35" s="48"/>
      <c r="T35" s="46"/>
      <c r="U35" s="48"/>
      <c r="V35" s="48"/>
      <c r="W35" s="48"/>
    </row>
    <row r="36" spans="1:24" ht="16.5" customHeight="1">
      <c r="E36" s="48"/>
      <c r="F36" s="46"/>
      <c r="G36" s="48"/>
      <c r="H36" s="46"/>
      <c r="I36" s="46"/>
      <c r="J36" s="46"/>
      <c r="K36" s="48"/>
      <c r="L36" s="46"/>
      <c r="M36" s="46"/>
      <c r="N36" s="46"/>
      <c r="O36" s="48"/>
      <c r="P36" s="46"/>
      <c r="Q36" s="48"/>
      <c r="R36" s="46"/>
      <c r="S36" s="48"/>
      <c r="T36" s="46"/>
      <c r="U36" s="48"/>
      <c r="V36" s="48"/>
      <c r="W36" s="48"/>
    </row>
    <row r="37" spans="1:24" ht="16.5" customHeight="1">
      <c r="E37" s="48"/>
      <c r="F37" s="46"/>
      <c r="G37" s="48"/>
      <c r="H37" s="46"/>
      <c r="I37" s="46"/>
      <c r="J37" s="46"/>
      <c r="K37" s="48"/>
      <c r="L37" s="46"/>
      <c r="M37" s="46"/>
      <c r="N37" s="46"/>
      <c r="O37" s="48"/>
      <c r="P37" s="46"/>
      <c r="Q37" s="48"/>
      <c r="R37" s="46"/>
      <c r="S37" s="48"/>
      <c r="T37" s="46"/>
      <c r="U37" s="48"/>
      <c r="V37" s="48"/>
      <c r="W37" s="48"/>
    </row>
    <row r="38" spans="1:24" ht="16.5" customHeight="1"/>
    <row r="39" spans="1:24" ht="21" customHeight="1">
      <c r="B39" s="4" t="s">
        <v>57</v>
      </c>
      <c r="I39" s="4" t="s">
        <v>27</v>
      </c>
      <c r="O39" s="4" t="s">
        <v>57</v>
      </c>
      <c r="S39" s="4" t="s">
        <v>27</v>
      </c>
    </row>
    <row r="66" spans="1:1" ht="19.5" customHeight="1">
      <c r="A66" s="4" t="s">
        <v>169</v>
      </c>
    </row>
  </sheetData>
  <mergeCells count="5">
    <mergeCell ref="E5:W5"/>
    <mergeCell ref="E6:W6"/>
    <mergeCell ref="E7:S7"/>
    <mergeCell ref="M9:O9"/>
    <mergeCell ref="M8:Q8"/>
  </mergeCells>
  <pageMargins left="0.35433070866141736" right="0.15748031496062992" top="0.78740157480314965" bottom="0.59055118110236227" header="0.31496062992125984" footer="0.31496062992125984"/>
  <pageSetup paperSize="9" scale="61" firstPageNumber="6" orientation="landscape" useFirstPageNumber="1" r:id="rId1"/>
  <headerFooter alignWithMargins="0">
    <oddHeader xml:space="preserve">&amp;C
                             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67"/>
  <sheetViews>
    <sheetView view="pageBreakPreview" topLeftCell="A17" zoomScale="90" zoomScaleNormal="79" zoomScaleSheetLayoutView="90" workbookViewId="0">
      <selection activeCell="H18" sqref="H18"/>
    </sheetView>
  </sheetViews>
  <sheetFormatPr defaultColWidth="9.08984375" defaultRowHeight="20"/>
  <cols>
    <col min="1" max="1" width="50.6328125" style="4" customWidth="1"/>
    <col min="2" max="2" width="8.6328125" style="4" customWidth="1"/>
    <col min="3" max="3" width="2.6328125" style="4" customWidth="1"/>
    <col min="4" max="4" width="19.6328125" style="4" customWidth="1"/>
    <col min="5" max="5" width="2.6328125" style="4" customWidth="1"/>
    <col min="6" max="6" width="19.90625" style="4" customWidth="1"/>
    <col min="7" max="7" width="2.6328125" style="4" customWidth="1"/>
    <col min="8" max="8" width="19.90625" style="4" customWidth="1"/>
    <col min="9" max="9" width="2.6328125" style="4" customWidth="1"/>
    <col min="10" max="10" width="31.6328125" style="4" customWidth="1"/>
    <col min="11" max="11" width="2.6328125" style="4" customWidth="1"/>
    <col min="12" max="12" width="19.90625" style="4" customWidth="1"/>
    <col min="13" max="13" width="10.36328125" style="4" customWidth="1"/>
    <col min="14" max="16384" width="9.08984375" style="4"/>
  </cols>
  <sheetData>
    <row r="1" spans="1:14" s="13" customFormat="1" ht="21" customHeight="1">
      <c r="A1" s="84" t="s">
        <v>105</v>
      </c>
      <c r="J1" s="86"/>
      <c r="L1" s="85" t="s">
        <v>85</v>
      </c>
      <c r="M1" s="30"/>
      <c r="N1" s="30"/>
    </row>
    <row r="2" spans="1:14" s="13" customFormat="1" ht="21" customHeight="1">
      <c r="A2" s="88" t="s">
        <v>180</v>
      </c>
      <c r="J2" s="86"/>
      <c r="L2" s="85" t="s">
        <v>86</v>
      </c>
      <c r="M2" s="30"/>
      <c r="N2" s="30"/>
    </row>
    <row r="3" spans="1:14" s="31" customFormat="1" ht="21" customHeight="1">
      <c r="A3" s="84" t="s">
        <v>206</v>
      </c>
      <c r="J3" s="30"/>
      <c r="L3" s="30"/>
      <c r="M3" s="13"/>
      <c r="N3" s="30"/>
    </row>
    <row r="4" spans="1:14" s="31" customFormat="1" ht="23.25" customHeight="1">
      <c r="A4" s="6"/>
      <c r="J4" s="30"/>
      <c r="L4" s="30"/>
      <c r="M4" s="13"/>
      <c r="N4" s="30"/>
    </row>
    <row r="5" spans="1:14" ht="21" customHeight="1">
      <c r="D5" s="149" t="s">
        <v>88</v>
      </c>
      <c r="E5" s="149"/>
      <c r="F5" s="149"/>
      <c r="G5" s="149"/>
      <c r="H5" s="149"/>
      <c r="I5" s="149"/>
      <c r="J5" s="149"/>
      <c r="K5" s="149"/>
      <c r="L5" s="149"/>
    </row>
    <row r="6" spans="1:14" ht="21" customHeight="1">
      <c r="D6" s="149" t="s">
        <v>17</v>
      </c>
      <c r="E6" s="149"/>
      <c r="F6" s="149"/>
      <c r="G6" s="149"/>
      <c r="H6" s="149"/>
      <c r="I6" s="149"/>
      <c r="J6" s="149"/>
      <c r="K6" s="149"/>
      <c r="L6" s="149"/>
    </row>
    <row r="7" spans="1:14" ht="21" customHeight="1">
      <c r="D7" s="32"/>
      <c r="E7" s="32"/>
      <c r="F7" s="32"/>
      <c r="G7" s="32"/>
      <c r="H7" s="32"/>
      <c r="I7" s="32"/>
      <c r="J7" s="151" t="s">
        <v>30</v>
      </c>
      <c r="K7" s="151"/>
      <c r="L7" s="32"/>
    </row>
    <row r="8" spans="1:14" s="32" customFormat="1" ht="21" customHeight="1">
      <c r="D8" s="42"/>
      <c r="J8" s="151" t="s">
        <v>93</v>
      </c>
      <c r="K8" s="151"/>
    </row>
    <row r="9" spans="1:14" s="32" customFormat="1" ht="21" customHeight="1">
      <c r="J9" s="42" t="s">
        <v>132</v>
      </c>
    </row>
    <row r="10" spans="1:14" s="32" customFormat="1" ht="21" customHeight="1">
      <c r="D10" s="32" t="s">
        <v>110</v>
      </c>
      <c r="F10" s="32" t="s">
        <v>187</v>
      </c>
      <c r="J10" s="42" t="s">
        <v>120</v>
      </c>
      <c r="L10" s="32" t="s">
        <v>44</v>
      </c>
    </row>
    <row r="11" spans="1:14" s="32" customFormat="1" ht="21" customHeight="1">
      <c r="D11" s="43" t="s">
        <v>73</v>
      </c>
      <c r="F11" s="2" t="s">
        <v>28</v>
      </c>
      <c r="H11" s="2" t="s">
        <v>75</v>
      </c>
      <c r="J11" s="43" t="s">
        <v>118</v>
      </c>
      <c r="L11" s="2" t="s">
        <v>33</v>
      </c>
    </row>
    <row r="12" spans="1:14" s="32" customFormat="1" ht="21" customHeight="1">
      <c r="A12" s="44" t="s">
        <v>173</v>
      </c>
      <c r="D12" s="47">
        <v>2790446</v>
      </c>
      <c r="E12" s="51"/>
      <c r="F12" s="47">
        <v>-203717</v>
      </c>
      <c r="G12" s="51"/>
      <c r="H12" s="51">
        <v>-626237</v>
      </c>
      <c r="I12" s="51"/>
      <c r="J12" s="51">
        <v>-8442</v>
      </c>
      <c r="K12" s="51"/>
      <c r="L12" s="51">
        <f>SUM(D12:K12)</f>
        <v>1952050</v>
      </c>
      <c r="M12" s="98">
        <f>L12-'BS-T'!M104</f>
        <v>0</v>
      </c>
    </row>
    <row r="13" spans="1:14" ht="21" customHeight="1">
      <c r="A13" s="3" t="s">
        <v>98</v>
      </c>
      <c r="B13" s="32"/>
      <c r="C13" s="3"/>
      <c r="D13" s="46"/>
      <c r="E13" s="46"/>
      <c r="F13" s="46"/>
      <c r="G13" s="46"/>
      <c r="H13" s="46"/>
      <c r="I13" s="46"/>
      <c r="J13" s="46"/>
      <c r="K13" s="46"/>
      <c r="L13" s="46"/>
    </row>
    <row r="14" spans="1:14" ht="21" customHeight="1">
      <c r="A14" s="4" t="s">
        <v>109</v>
      </c>
      <c r="B14" s="32"/>
      <c r="C14" s="3"/>
      <c r="D14" s="47" t="s">
        <v>45</v>
      </c>
      <c r="E14" s="48"/>
      <c r="F14" s="47" t="s">
        <v>45</v>
      </c>
      <c r="G14" s="48"/>
      <c r="H14" s="47">
        <f>'PL-T'!L102</f>
        <v>-43150</v>
      </c>
      <c r="I14" s="48"/>
      <c r="J14" s="51" t="s">
        <v>45</v>
      </c>
      <c r="K14" s="48"/>
      <c r="L14" s="51">
        <f>SUM(D14:K14)</f>
        <v>-43150</v>
      </c>
      <c r="M14" s="77"/>
    </row>
    <row r="15" spans="1:14" ht="21" customHeight="1">
      <c r="A15" s="4" t="s">
        <v>164</v>
      </c>
      <c r="B15" s="32"/>
      <c r="C15" s="3"/>
      <c r="D15" s="47" t="s">
        <v>45</v>
      </c>
      <c r="E15" s="48"/>
      <c r="F15" s="47" t="s">
        <v>45</v>
      </c>
      <c r="G15" s="48"/>
      <c r="H15" s="47">
        <v>-7388</v>
      </c>
      <c r="I15" s="48"/>
      <c r="J15" s="51">
        <v>7388</v>
      </c>
      <c r="K15" s="48"/>
      <c r="L15" s="51" t="s">
        <v>45</v>
      </c>
      <c r="M15" s="77"/>
    </row>
    <row r="16" spans="1:14" ht="21" customHeight="1">
      <c r="A16" s="4" t="s">
        <v>93</v>
      </c>
      <c r="B16" s="3"/>
      <c r="C16" s="3"/>
      <c r="D16" s="47" t="s">
        <v>45</v>
      </c>
      <c r="E16" s="48"/>
      <c r="F16" s="47" t="s">
        <v>45</v>
      </c>
      <c r="G16" s="48"/>
      <c r="H16" s="47" t="s">
        <v>45</v>
      </c>
      <c r="I16" s="47"/>
      <c r="J16" s="47">
        <f>'PL-T'!L96</f>
        <v>1054</v>
      </c>
      <c r="K16" s="47"/>
      <c r="L16" s="51">
        <f>SUM(D16:K16)</f>
        <v>1054</v>
      </c>
      <c r="M16" s="77"/>
    </row>
    <row r="17" spans="1:15" ht="21" customHeight="1">
      <c r="A17" s="62" t="s">
        <v>97</v>
      </c>
      <c r="B17" s="3"/>
      <c r="C17" s="3"/>
      <c r="D17" s="53" t="s">
        <v>45</v>
      </c>
      <c r="E17" s="48"/>
      <c r="F17" s="53" t="s">
        <v>45</v>
      </c>
      <c r="G17" s="48"/>
      <c r="H17" s="53">
        <f>SUM(H14:H16)</f>
        <v>-50538</v>
      </c>
      <c r="I17" s="51"/>
      <c r="J17" s="53">
        <f>SUM(J14:J16)</f>
        <v>8442</v>
      </c>
      <c r="K17" s="51"/>
      <c r="L17" s="53">
        <f>SUM(L14:L16)</f>
        <v>-42096</v>
      </c>
    </row>
    <row r="18" spans="1:15" ht="21" customHeight="1" thickBot="1">
      <c r="A18" s="3" t="s">
        <v>202</v>
      </c>
      <c r="D18" s="49">
        <f>SUM(D12,D17)</f>
        <v>2790446</v>
      </c>
      <c r="E18" s="48"/>
      <c r="F18" s="49">
        <f>SUM(F12,F17)</f>
        <v>-203717</v>
      </c>
      <c r="G18" s="48"/>
      <c r="H18" s="49">
        <f>SUM(H12,H17)</f>
        <v>-676775</v>
      </c>
      <c r="I18" s="46"/>
      <c r="J18" s="97" t="s">
        <v>45</v>
      </c>
      <c r="K18" s="46"/>
      <c r="L18" s="49">
        <f>SUM(L12,L17)</f>
        <v>1909954</v>
      </c>
      <c r="M18" s="63">
        <f>D18-'BS-T'!K97</f>
        <v>0</v>
      </c>
      <c r="O18" s="77"/>
    </row>
    <row r="19" spans="1:15" s="32" customFormat="1" ht="15.75" customHeight="1" thickTop="1">
      <c r="D19" s="51"/>
      <c r="E19" s="51"/>
      <c r="F19" s="51"/>
      <c r="G19" s="51"/>
      <c r="H19" s="51"/>
      <c r="I19" s="51"/>
      <c r="J19" s="51"/>
      <c r="K19" s="51"/>
      <c r="L19" s="51"/>
    </row>
    <row r="20" spans="1:15" s="32" customFormat="1" ht="21" customHeight="1">
      <c r="A20" s="44" t="s">
        <v>160</v>
      </c>
      <c r="D20" s="47">
        <v>2146496</v>
      </c>
      <c r="E20" s="51"/>
      <c r="F20" s="47">
        <v>285684</v>
      </c>
      <c r="G20" s="51"/>
      <c r="H20" s="51">
        <v>-449507</v>
      </c>
      <c r="I20" s="51"/>
      <c r="J20" s="51">
        <v>2248</v>
      </c>
      <c r="K20" s="51"/>
      <c r="L20" s="51">
        <f>SUM(D20:K20)</f>
        <v>1984921</v>
      </c>
    </row>
    <row r="21" spans="1:15" ht="21" customHeight="1">
      <c r="A21" s="3" t="s">
        <v>98</v>
      </c>
      <c r="B21" s="3"/>
      <c r="C21" s="3"/>
      <c r="D21" s="46"/>
      <c r="E21" s="46"/>
      <c r="F21" s="46"/>
      <c r="G21" s="46"/>
      <c r="H21" s="46"/>
      <c r="I21" s="46"/>
      <c r="J21" s="46"/>
      <c r="K21" s="46"/>
      <c r="L21" s="46"/>
    </row>
    <row r="22" spans="1:15" ht="21" customHeight="1">
      <c r="A22" s="4" t="s">
        <v>109</v>
      </c>
      <c r="B22" s="3"/>
      <c r="C22" s="3"/>
      <c r="D22" s="47" t="s">
        <v>45</v>
      </c>
      <c r="E22" s="48"/>
      <c r="F22" s="47" t="s">
        <v>45</v>
      </c>
      <c r="G22" s="48"/>
      <c r="H22" s="47">
        <v>-43196</v>
      </c>
      <c r="I22" s="48"/>
      <c r="J22" s="51" t="s">
        <v>45</v>
      </c>
      <c r="K22" s="48"/>
      <c r="L22" s="51">
        <f>SUM(D22:K22)</f>
        <v>-43196</v>
      </c>
    </row>
    <row r="23" spans="1:15" ht="21" customHeight="1">
      <c r="A23" s="4" t="s">
        <v>164</v>
      </c>
      <c r="B23" s="3"/>
      <c r="C23" s="3"/>
      <c r="D23" s="47" t="s">
        <v>45</v>
      </c>
      <c r="E23" s="48"/>
      <c r="F23" s="47" t="s">
        <v>45</v>
      </c>
      <c r="G23" s="48"/>
      <c r="H23" s="47">
        <v>3424</v>
      </c>
      <c r="I23" s="48"/>
      <c r="J23" s="51">
        <v>-3424</v>
      </c>
      <c r="K23" s="48"/>
      <c r="L23" s="51" t="s">
        <v>45</v>
      </c>
    </row>
    <row r="24" spans="1:15" ht="21" customHeight="1">
      <c r="A24" s="4" t="s">
        <v>93</v>
      </c>
      <c r="B24" s="3"/>
      <c r="C24" s="3"/>
      <c r="D24" s="47" t="s">
        <v>45</v>
      </c>
      <c r="E24" s="48"/>
      <c r="F24" s="47" t="s">
        <v>45</v>
      </c>
      <c r="G24" s="48"/>
      <c r="H24" s="47" t="s">
        <v>45</v>
      </c>
      <c r="I24" s="47"/>
      <c r="J24" s="47">
        <v>-1168</v>
      </c>
      <c r="K24" s="47"/>
      <c r="L24" s="51">
        <f>SUM(D24:K24)</f>
        <v>-1168</v>
      </c>
    </row>
    <row r="25" spans="1:15" ht="21" customHeight="1">
      <c r="A25" s="62" t="s">
        <v>97</v>
      </c>
      <c r="B25" s="3"/>
      <c r="C25" s="3"/>
      <c r="D25" s="53" t="s">
        <v>45</v>
      </c>
      <c r="E25" s="48"/>
      <c r="F25" s="53" t="s">
        <v>45</v>
      </c>
      <c r="G25" s="48"/>
      <c r="H25" s="53">
        <v>-39772</v>
      </c>
      <c r="I25" s="51"/>
      <c r="J25" s="53">
        <v>-4592</v>
      </c>
      <c r="K25" s="51"/>
      <c r="L25" s="53">
        <f>SUM(L22:L24)</f>
        <v>-44364</v>
      </c>
    </row>
    <row r="26" spans="1:15" ht="21" customHeight="1" thickBot="1">
      <c r="A26" s="3" t="s">
        <v>203</v>
      </c>
      <c r="D26" s="49">
        <f>SUM(D20,D25)</f>
        <v>2146496</v>
      </c>
      <c r="E26"/>
      <c r="F26" s="49">
        <f>SUM(F20,F25)</f>
        <v>285684</v>
      </c>
      <c r="G26"/>
      <c r="H26" s="49">
        <v>-489279</v>
      </c>
      <c r="I26"/>
      <c r="J26" s="49">
        <v>-2344</v>
      </c>
      <c r="K26"/>
      <c r="L26" s="49">
        <f>SUM(L20,L25)</f>
        <v>1940557</v>
      </c>
      <c r="M26" s="63"/>
      <c r="O26" s="77"/>
    </row>
    <row r="27" spans="1:15" ht="21" customHeight="1" thickTop="1">
      <c r="A27" s="3"/>
      <c r="B27" s="3"/>
      <c r="C27" s="3"/>
      <c r="D27" s="48"/>
      <c r="E27" s="48"/>
      <c r="F27" s="48"/>
      <c r="G27" s="48"/>
      <c r="H27" s="48"/>
      <c r="I27" s="48"/>
      <c r="J27" s="48"/>
      <c r="K27" s="48"/>
      <c r="L27" s="48"/>
    </row>
    <row r="28" spans="1:15" ht="18" customHeight="1">
      <c r="D28" s="48"/>
      <c r="E28" s="46"/>
      <c r="F28" s="48"/>
      <c r="G28" s="46"/>
      <c r="H28" s="48"/>
      <c r="I28" s="48"/>
      <c r="J28" s="48"/>
      <c r="K28" s="48"/>
      <c r="L28" s="48"/>
    </row>
    <row r="29" spans="1:15" ht="18" customHeight="1">
      <c r="D29" s="48"/>
      <c r="E29" s="46"/>
      <c r="F29" s="48"/>
      <c r="G29" s="46"/>
      <c r="H29" s="48"/>
      <c r="I29" s="48"/>
      <c r="J29" s="48"/>
      <c r="K29" s="48"/>
      <c r="L29" s="48"/>
    </row>
    <row r="30" spans="1:15">
      <c r="A30" s="87" t="s">
        <v>58</v>
      </c>
      <c r="B30" s="4" t="s">
        <v>27</v>
      </c>
      <c r="E30" s="4" t="s">
        <v>59</v>
      </c>
      <c r="H30" s="4" t="s">
        <v>27</v>
      </c>
    </row>
    <row r="67" spans="1:1">
      <c r="A67" s="4" t="s">
        <v>169</v>
      </c>
    </row>
  </sheetData>
  <mergeCells count="4">
    <mergeCell ref="D5:L5"/>
    <mergeCell ref="D6:L6"/>
    <mergeCell ref="J7:K7"/>
    <mergeCell ref="J8:K8"/>
  </mergeCells>
  <pageMargins left="0.59055118110236227" right="0.19685039370078741" top="0.78740157480314965" bottom="0.59055118110236227" header="0.31496062992125984" footer="0.31496062992125984"/>
  <pageSetup paperSize="9" scale="75" firstPageNumber="7" fitToWidth="0" fitToHeight="0" orientation="landscape" useFirstPageNumber="1" r:id="rId1"/>
  <headerFooter alignWithMargins="0">
    <oddHeader xml:space="preserve">&amp;C
                              </oddHeader>
    <oddFooter xml:space="preserve">&amp;L&amp;"Angsana New,Regular"&amp;14หมายเหตุประกอบงบการเงินเป็นส่วนหนึ่งของงบการเงินนี้&amp;R&amp;"Angsana New,Regular"&amp;14
&amp;P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J92"/>
  <sheetViews>
    <sheetView tabSelected="1" view="pageBreakPreview" topLeftCell="A77" zoomScale="76" zoomScaleNormal="60" zoomScaleSheetLayoutView="76" workbookViewId="0">
      <selection activeCell="G29" sqref="G29"/>
    </sheetView>
  </sheetViews>
  <sheetFormatPr defaultColWidth="9.08984375" defaultRowHeight="20"/>
  <cols>
    <col min="1" max="1" width="12" style="17" customWidth="1"/>
    <col min="2" max="2" width="10.36328125" style="17" customWidth="1"/>
    <col min="3" max="3" width="6.6328125" style="17" customWidth="1"/>
    <col min="4" max="4" width="9.1796875" style="17" customWidth="1"/>
    <col min="5" max="5" width="20.6328125" style="17" customWidth="1"/>
    <col min="6" max="6" width="1.1796875" style="17" customWidth="1"/>
    <col min="7" max="7" width="16.08984375" style="17" customWidth="1"/>
    <col min="8" max="8" width="1.1796875" style="17" customWidth="1"/>
    <col min="9" max="9" width="16.08984375" style="17" customWidth="1"/>
    <col min="10" max="10" width="1.54296875" style="17" customWidth="1"/>
    <col min="11" max="11" width="16.08984375" style="22" customWidth="1"/>
    <col min="12" max="12" width="1.6328125" style="22" customWidth="1"/>
    <col min="13" max="13" width="16.08984375" style="22" customWidth="1"/>
    <col min="14" max="14" width="1.54296875" style="17" customWidth="1"/>
    <col min="15" max="19" width="10.6328125" style="17" customWidth="1"/>
    <col min="20" max="16384" width="9.08984375" style="17"/>
  </cols>
  <sheetData>
    <row r="1" spans="1:18" s="6" customFormat="1" ht="19.5" customHeight="1">
      <c r="A1" s="84" t="s">
        <v>105</v>
      </c>
      <c r="E1" s="7"/>
      <c r="K1" s="8"/>
      <c r="L1" s="8"/>
      <c r="M1" s="85" t="s">
        <v>85</v>
      </c>
      <c r="O1" s="17"/>
      <c r="P1" s="17"/>
      <c r="Q1" s="17"/>
      <c r="R1" s="17"/>
    </row>
    <row r="2" spans="1:18" s="6" customFormat="1" ht="19.5" customHeight="1">
      <c r="A2" s="84" t="s">
        <v>11</v>
      </c>
      <c r="E2" s="7"/>
      <c r="K2" s="8"/>
      <c r="L2" s="8"/>
      <c r="M2" s="85" t="s">
        <v>86</v>
      </c>
      <c r="O2" s="17"/>
      <c r="P2" s="17"/>
      <c r="Q2" s="17"/>
      <c r="R2" s="17"/>
    </row>
    <row r="3" spans="1:18" s="7" customFormat="1" ht="19.5" customHeight="1">
      <c r="A3" s="84" t="s">
        <v>206</v>
      </c>
      <c r="K3" s="8"/>
      <c r="L3" s="6"/>
      <c r="M3" s="8"/>
      <c r="O3" s="17"/>
      <c r="P3" s="17"/>
      <c r="Q3" s="17"/>
      <c r="R3" s="17"/>
    </row>
    <row r="4" spans="1:18" s="7" customFormat="1" ht="19.5" customHeight="1">
      <c r="A4" s="6"/>
      <c r="K4" s="8"/>
      <c r="L4" s="6"/>
      <c r="M4" s="8"/>
      <c r="O4" s="17"/>
      <c r="P4" s="17"/>
      <c r="Q4" s="17"/>
      <c r="R4" s="17"/>
    </row>
    <row r="5" spans="1:18" s="9" customFormat="1" ht="19.5" customHeight="1">
      <c r="C5" s="10"/>
      <c r="D5" s="10"/>
      <c r="E5" s="10"/>
      <c r="G5" s="144" t="s">
        <v>88</v>
      </c>
      <c r="H5" s="144"/>
      <c r="I5" s="144"/>
      <c r="J5" s="144"/>
      <c r="K5" s="144"/>
      <c r="L5" s="144"/>
      <c r="M5" s="144"/>
      <c r="O5" s="17"/>
      <c r="P5" s="17"/>
      <c r="Q5" s="17"/>
      <c r="R5" s="17"/>
    </row>
    <row r="6" spans="1:18" s="9" customFormat="1" ht="19.5" customHeight="1">
      <c r="C6" s="10"/>
      <c r="D6" s="10"/>
      <c r="E6" s="10"/>
      <c r="G6" s="144" t="s">
        <v>16</v>
      </c>
      <c r="H6" s="144"/>
      <c r="I6" s="144"/>
      <c r="J6" s="7"/>
      <c r="K6" s="152" t="s">
        <v>96</v>
      </c>
      <c r="L6" s="152"/>
      <c r="M6" s="152"/>
      <c r="O6" s="17"/>
      <c r="P6" s="17"/>
      <c r="Q6" s="17"/>
      <c r="R6" s="17"/>
    </row>
    <row r="7" spans="1:18" s="9" customFormat="1">
      <c r="C7" s="10"/>
      <c r="D7" s="10"/>
      <c r="E7" s="10"/>
      <c r="G7" s="106">
        <v>2567</v>
      </c>
      <c r="H7" s="99"/>
      <c r="I7" s="55">
        <v>2566</v>
      </c>
      <c r="K7" s="106">
        <v>2567</v>
      </c>
      <c r="L7" s="99"/>
      <c r="M7" s="55">
        <v>2566</v>
      </c>
      <c r="O7" s="17"/>
      <c r="P7" s="17"/>
      <c r="Q7" s="17"/>
      <c r="R7" s="17"/>
    </row>
    <row r="8" spans="1:18" ht="19.5" customHeight="1">
      <c r="A8" s="6" t="s">
        <v>37</v>
      </c>
      <c r="I8" s="9"/>
    </row>
    <row r="9" spans="1:18" ht="19.5" customHeight="1">
      <c r="A9" s="17" t="s">
        <v>138</v>
      </c>
      <c r="G9" s="24">
        <f>'PL-T'!H80</f>
        <v>-44724</v>
      </c>
      <c r="H9" s="24"/>
      <c r="I9" s="24">
        <f>'PL-T'!J80</f>
        <v>-45225</v>
      </c>
      <c r="J9" s="24"/>
      <c r="K9" s="24">
        <f>'PL-T'!L80</f>
        <v>-43336</v>
      </c>
      <c r="L9" s="24"/>
      <c r="M9" s="24">
        <f>'PL-T'!N80</f>
        <v>-43230</v>
      </c>
    </row>
    <row r="10" spans="1:18" ht="19.5" customHeight="1">
      <c r="A10" s="74" t="s">
        <v>60</v>
      </c>
      <c r="H10" s="24"/>
      <c r="I10" s="24"/>
      <c r="J10" s="24"/>
      <c r="L10" s="24"/>
      <c r="M10" s="24"/>
    </row>
    <row r="11" spans="1:18" ht="19.5" customHeight="1">
      <c r="A11" s="17" t="s">
        <v>61</v>
      </c>
      <c r="G11" s="17">
        <v>13288</v>
      </c>
      <c r="H11" s="24"/>
      <c r="I11" s="23">
        <v>11721</v>
      </c>
      <c r="J11" s="24"/>
      <c r="K11" s="22">
        <v>5649</v>
      </c>
      <c r="L11" s="24"/>
      <c r="M11" s="23">
        <v>5208</v>
      </c>
    </row>
    <row r="12" spans="1:18" ht="19.5" customHeight="1">
      <c r="A12" s="17" t="s">
        <v>128</v>
      </c>
      <c r="G12" s="24">
        <v>-461</v>
      </c>
      <c r="H12" s="24"/>
      <c r="I12" s="23">
        <v>247</v>
      </c>
      <c r="J12" s="24"/>
      <c r="K12" s="23" t="s">
        <v>45</v>
      </c>
      <c r="L12" s="24"/>
      <c r="M12" s="23">
        <v>52</v>
      </c>
    </row>
    <row r="13" spans="1:18" ht="20" customHeight="1">
      <c r="A13" s="17" t="s">
        <v>191</v>
      </c>
      <c r="G13" s="24">
        <v>-509</v>
      </c>
      <c r="H13" s="24"/>
      <c r="I13" s="23">
        <v>-929</v>
      </c>
      <c r="J13" s="24"/>
      <c r="K13" s="22">
        <v>1858</v>
      </c>
      <c r="L13" s="24"/>
      <c r="M13" s="23" t="s">
        <v>45</v>
      </c>
    </row>
    <row r="14" spans="1:18" ht="19.5" customHeight="1">
      <c r="A14" s="115" t="s">
        <v>190</v>
      </c>
      <c r="B14" s="115"/>
      <c r="C14" s="115"/>
      <c r="D14" s="115"/>
      <c r="G14" s="24">
        <v>716</v>
      </c>
      <c r="H14" s="24"/>
      <c r="I14" s="23">
        <v>962</v>
      </c>
      <c r="J14" s="24"/>
      <c r="K14" s="11">
        <v>670</v>
      </c>
      <c r="L14" s="24"/>
      <c r="M14" s="23">
        <v>962</v>
      </c>
    </row>
    <row r="15" spans="1:18" ht="19.5" customHeight="1">
      <c r="A15" s="115" t="s">
        <v>205</v>
      </c>
      <c r="B15" s="115"/>
      <c r="C15" s="115"/>
      <c r="D15" s="115"/>
      <c r="G15" s="23" t="s">
        <v>45</v>
      </c>
      <c r="H15" s="24"/>
      <c r="I15" s="23">
        <v>1767</v>
      </c>
      <c r="J15" s="24"/>
      <c r="K15" s="23" t="s">
        <v>45</v>
      </c>
      <c r="L15" s="24"/>
      <c r="M15" s="23">
        <v>1767</v>
      </c>
    </row>
    <row r="16" spans="1:18" ht="19.5" customHeight="1">
      <c r="A16" s="115" t="s">
        <v>204</v>
      </c>
      <c r="B16" s="115"/>
      <c r="C16" s="115"/>
      <c r="D16" s="115"/>
      <c r="G16" s="23" t="s">
        <v>45</v>
      </c>
      <c r="H16" s="24"/>
      <c r="I16" s="23">
        <v>-21</v>
      </c>
      <c r="J16" s="24"/>
      <c r="K16" s="23" t="s">
        <v>45</v>
      </c>
      <c r="L16" s="24"/>
      <c r="M16" s="23" t="s">
        <v>45</v>
      </c>
    </row>
    <row r="17" spans="1:13" ht="19.5" customHeight="1">
      <c r="A17" s="17" t="s">
        <v>137</v>
      </c>
      <c r="G17" s="24">
        <v>-7928</v>
      </c>
      <c r="H17" s="24"/>
      <c r="I17" s="23">
        <v>-5741</v>
      </c>
      <c r="J17" s="23"/>
      <c r="K17" s="23" t="s">
        <v>45</v>
      </c>
      <c r="L17" s="23"/>
      <c r="M17" s="23" t="s">
        <v>45</v>
      </c>
    </row>
    <row r="18" spans="1:13" ht="19.5" customHeight="1">
      <c r="A18" s="17" t="s">
        <v>224</v>
      </c>
      <c r="G18" s="23" t="s">
        <v>45</v>
      </c>
      <c r="H18" s="24"/>
      <c r="I18" s="23" t="s">
        <v>45</v>
      </c>
      <c r="J18" s="23"/>
      <c r="K18" s="23">
        <v>-7</v>
      </c>
      <c r="L18" s="23"/>
      <c r="M18" s="23" t="s">
        <v>45</v>
      </c>
    </row>
    <row r="19" spans="1:13" ht="19.5" customHeight="1">
      <c r="A19" s="17" t="s">
        <v>111</v>
      </c>
      <c r="G19" s="17">
        <v>15</v>
      </c>
      <c r="H19" s="24"/>
      <c r="I19" s="23">
        <v>15</v>
      </c>
      <c r="J19" s="24"/>
      <c r="K19" s="22">
        <v>15</v>
      </c>
      <c r="L19" s="24"/>
      <c r="M19" s="23">
        <v>15</v>
      </c>
    </row>
    <row r="20" spans="1:13" ht="19.5" customHeight="1">
      <c r="A20" s="17" t="s">
        <v>231</v>
      </c>
      <c r="G20" s="17">
        <v>152</v>
      </c>
      <c r="H20" s="24"/>
      <c r="I20" s="23">
        <v>318</v>
      </c>
      <c r="J20" s="24"/>
      <c r="K20" s="22">
        <v>150</v>
      </c>
      <c r="L20" s="24"/>
      <c r="M20" s="23">
        <v>152</v>
      </c>
    </row>
    <row r="21" spans="1:13" ht="19.5" customHeight="1">
      <c r="A21" s="17" t="s">
        <v>25</v>
      </c>
      <c r="G21" s="24">
        <v>-7048</v>
      </c>
      <c r="H21" s="24"/>
      <c r="I21" s="23">
        <v>-1958</v>
      </c>
      <c r="J21" s="24"/>
      <c r="K21" s="23">
        <v>-6370</v>
      </c>
      <c r="L21" s="24"/>
      <c r="M21" s="23">
        <v>-3184</v>
      </c>
    </row>
    <row r="22" spans="1:13" ht="19.5" customHeight="1">
      <c r="A22" s="17" t="s">
        <v>146</v>
      </c>
      <c r="G22" s="24">
        <v>-21256</v>
      </c>
      <c r="H22" s="24"/>
      <c r="I22" s="23">
        <v>-16772</v>
      </c>
      <c r="J22" s="24"/>
      <c r="K22" s="23" t="s">
        <v>45</v>
      </c>
      <c r="L22" s="24"/>
      <c r="M22" s="23" t="s">
        <v>45</v>
      </c>
    </row>
    <row r="23" spans="1:13" ht="19.25" customHeight="1">
      <c r="A23" s="17" t="s">
        <v>47</v>
      </c>
      <c r="G23" s="107">
        <v>10315</v>
      </c>
      <c r="H23" s="24"/>
      <c r="I23" s="34">
        <v>7721</v>
      </c>
      <c r="J23" s="24"/>
      <c r="K23" s="108">
        <v>9639</v>
      </c>
      <c r="L23" s="24"/>
      <c r="M23" s="34">
        <v>7663</v>
      </c>
    </row>
    <row r="24" spans="1:13" ht="19.5" customHeight="1">
      <c r="A24" s="6" t="s">
        <v>140</v>
      </c>
      <c r="G24" s="24">
        <f>SUM(G9:G23)</f>
        <v>-57440</v>
      </c>
      <c r="H24" s="24"/>
      <c r="I24" s="24">
        <f>SUM(I9:I23)</f>
        <v>-47895</v>
      </c>
      <c r="J24" s="24"/>
      <c r="K24" s="24">
        <f>SUM(K9:K23)</f>
        <v>-31732</v>
      </c>
      <c r="L24" s="24"/>
      <c r="M24" s="24">
        <f>SUM(M9:M23)</f>
        <v>-30595</v>
      </c>
    </row>
    <row r="25" spans="1:13" ht="19.5" customHeight="1">
      <c r="A25" s="6" t="s">
        <v>112</v>
      </c>
      <c r="H25" s="24"/>
      <c r="I25" s="24"/>
      <c r="J25" s="24"/>
      <c r="L25" s="24"/>
      <c r="M25" s="23"/>
    </row>
    <row r="26" spans="1:13" ht="19.5" customHeight="1">
      <c r="A26" s="17" t="s">
        <v>194</v>
      </c>
      <c r="G26" s="24">
        <v>-22907</v>
      </c>
      <c r="H26" s="24"/>
      <c r="I26" s="23">
        <v>-6906</v>
      </c>
      <c r="J26" s="24"/>
      <c r="K26" s="23">
        <v>-23404</v>
      </c>
      <c r="L26" s="24"/>
      <c r="M26" s="23">
        <v>-4604</v>
      </c>
    </row>
    <row r="27" spans="1:13" ht="19.5" customHeight="1">
      <c r="A27" s="17" t="s">
        <v>150</v>
      </c>
      <c r="G27" s="23">
        <v>34224</v>
      </c>
      <c r="H27" s="24"/>
      <c r="I27" s="23">
        <v>1381</v>
      </c>
      <c r="J27" s="24"/>
      <c r="K27" s="23" t="s">
        <v>45</v>
      </c>
      <c r="L27" s="24"/>
      <c r="M27" s="23" t="s">
        <v>45</v>
      </c>
    </row>
    <row r="28" spans="1:13" ht="19.5" customHeight="1">
      <c r="A28" s="17" t="s">
        <v>234</v>
      </c>
      <c r="G28" s="23">
        <v>-64972</v>
      </c>
      <c r="H28" s="24"/>
      <c r="I28" s="23" t="s">
        <v>45</v>
      </c>
      <c r="J28" s="24"/>
      <c r="K28" s="23" t="s">
        <v>45</v>
      </c>
      <c r="L28" s="24"/>
      <c r="M28" s="23" t="s">
        <v>45</v>
      </c>
    </row>
    <row r="29" spans="1:13" ht="19.5" customHeight="1">
      <c r="A29" s="17" t="s">
        <v>41</v>
      </c>
      <c r="G29" s="17">
        <v>5444</v>
      </c>
      <c r="H29" s="24"/>
      <c r="I29" s="23">
        <v>441</v>
      </c>
      <c r="J29" s="24"/>
      <c r="K29" s="23">
        <v>114</v>
      </c>
      <c r="L29" s="24"/>
      <c r="M29" s="23">
        <v>-231</v>
      </c>
    </row>
    <row r="30" spans="1:13" ht="19.5" customHeight="1">
      <c r="A30" s="17" t="s">
        <v>62</v>
      </c>
      <c r="G30" s="24">
        <f>-363+2672</f>
        <v>2309</v>
      </c>
      <c r="H30" s="24"/>
      <c r="I30" s="23" t="s">
        <v>45</v>
      </c>
      <c r="J30" s="24"/>
      <c r="K30" s="23">
        <f>270+2672</f>
        <v>2942</v>
      </c>
      <c r="L30" s="24"/>
      <c r="M30" s="23" t="s">
        <v>45</v>
      </c>
    </row>
    <row r="31" spans="1:13" ht="19.5" customHeight="1">
      <c r="A31" s="6" t="s">
        <v>23</v>
      </c>
      <c r="G31" s="23"/>
      <c r="H31" s="24"/>
      <c r="I31" s="23"/>
      <c r="J31" s="24"/>
      <c r="K31" s="23"/>
      <c r="L31" s="24"/>
      <c r="M31" s="23"/>
    </row>
    <row r="32" spans="1:13" ht="19.5" customHeight="1">
      <c r="A32" s="17" t="s">
        <v>193</v>
      </c>
      <c r="G32" s="17">
        <v>11945</v>
      </c>
      <c r="H32" s="24"/>
      <c r="I32" s="23">
        <v>4410</v>
      </c>
      <c r="J32" s="24"/>
      <c r="K32" s="22">
        <v>14816</v>
      </c>
      <c r="L32" s="24"/>
      <c r="M32" s="23">
        <v>2825</v>
      </c>
    </row>
    <row r="33" spans="1:18" ht="19.5" customHeight="1">
      <c r="A33" s="17" t="s">
        <v>129</v>
      </c>
      <c r="G33" s="23">
        <v>19070</v>
      </c>
      <c r="H33" s="24"/>
      <c r="I33" s="23">
        <v>24791</v>
      </c>
      <c r="J33" s="24"/>
      <c r="K33" s="23" t="s">
        <v>45</v>
      </c>
      <c r="L33" s="24"/>
      <c r="M33" s="23" t="s">
        <v>45</v>
      </c>
    </row>
    <row r="34" spans="1:18" ht="19.5" customHeight="1">
      <c r="A34" s="17" t="s">
        <v>103</v>
      </c>
      <c r="G34" s="34">
        <v>270</v>
      </c>
      <c r="H34" s="24"/>
      <c r="I34" s="23">
        <v>498</v>
      </c>
      <c r="J34" s="24"/>
      <c r="K34" s="23" t="s">
        <v>45</v>
      </c>
      <c r="L34" s="24"/>
      <c r="M34" s="23">
        <v>498</v>
      </c>
    </row>
    <row r="35" spans="1:18" ht="19.5" customHeight="1">
      <c r="A35" s="64" t="s">
        <v>183</v>
      </c>
      <c r="G35" s="27">
        <f>SUM(G24:G34)</f>
        <v>-72057</v>
      </c>
      <c r="H35" s="24"/>
      <c r="I35" s="27">
        <f>SUM(I24:I34)</f>
        <v>-23280</v>
      </c>
      <c r="J35" s="24"/>
      <c r="K35" s="27">
        <f>SUM(K24:K34)</f>
        <v>-37264</v>
      </c>
      <c r="L35" s="24"/>
      <c r="M35" s="27">
        <f>SUM(M24:M34)</f>
        <v>-32107</v>
      </c>
    </row>
    <row r="36" spans="1:18" ht="19.5" customHeight="1">
      <c r="A36" s="17" t="s">
        <v>70</v>
      </c>
      <c r="G36" s="17">
        <v>20929</v>
      </c>
      <c r="H36" s="24"/>
      <c r="I36" s="23">
        <v>17659</v>
      </c>
      <c r="J36" s="24"/>
      <c r="K36" s="23" t="s">
        <v>45</v>
      </c>
      <c r="L36" s="24"/>
      <c r="M36" s="23" t="s">
        <v>45</v>
      </c>
    </row>
    <row r="37" spans="1:18" ht="19.5" customHeight="1">
      <c r="A37" s="17" t="s">
        <v>63</v>
      </c>
      <c r="G37" s="23">
        <v>-9011</v>
      </c>
      <c r="H37" s="24"/>
      <c r="I37" s="23">
        <v>-7146</v>
      </c>
      <c r="J37" s="24"/>
      <c r="K37" s="23">
        <v>-8367</v>
      </c>
      <c r="L37" s="24"/>
      <c r="M37" s="23">
        <v>-6175</v>
      </c>
    </row>
    <row r="38" spans="1:18" ht="19.5" customHeight="1">
      <c r="A38" s="17" t="s">
        <v>64</v>
      </c>
      <c r="G38" s="34">
        <v>-511</v>
      </c>
      <c r="H38" s="24"/>
      <c r="I38" s="34">
        <v>-1781</v>
      </c>
      <c r="J38" s="24"/>
      <c r="K38" s="34">
        <v>-289</v>
      </c>
      <c r="L38" s="24"/>
      <c r="M38" s="34">
        <v>-341</v>
      </c>
    </row>
    <row r="39" spans="1:18" ht="19.5" customHeight="1">
      <c r="A39" s="64" t="s">
        <v>195</v>
      </c>
      <c r="G39" s="26">
        <f>SUM(G35:G38)</f>
        <v>-60650</v>
      </c>
      <c r="H39" s="24"/>
      <c r="I39" s="26">
        <f>SUM(I35:I38)</f>
        <v>-14548</v>
      </c>
      <c r="J39" s="24"/>
      <c r="K39" s="26">
        <f>SUM(K35:K38)</f>
        <v>-45920</v>
      </c>
      <c r="L39" s="24"/>
      <c r="M39" s="26">
        <f>SUM(M35:M38)</f>
        <v>-38623</v>
      </c>
    </row>
    <row r="40" spans="1:18" ht="16.5" customHeight="1">
      <c r="G40" s="24"/>
      <c r="H40" s="24"/>
      <c r="I40" s="24"/>
      <c r="J40" s="24"/>
      <c r="K40" s="24"/>
      <c r="L40" s="24"/>
      <c r="M40" s="24"/>
    </row>
    <row r="41" spans="1:18" ht="16.5" customHeight="1">
      <c r="G41" s="24"/>
      <c r="H41" s="24"/>
      <c r="I41" s="24"/>
      <c r="J41" s="24"/>
      <c r="K41" s="24"/>
      <c r="L41" s="24"/>
      <c r="M41" s="24"/>
    </row>
    <row r="42" spans="1:18" ht="16.5" customHeight="1">
      <c r="G42" s="24"/>
      <c r="H42" s="24"/>
      <c r="I42" s="24"/>
      <c r="J42" s="24"/>
      <c r="K42" s="24"/>
      <c r="L42" s="24"/>
      <c r="M42" s="24"/>
    </row>
    <row r="43" spans="1:18" ht="16.5" customHeight="1">
      <c r="C43" s="17" t="s">
        <v>59</v>
      </c>
      <c r="G43" s="24" t="s">
        <v>27</v>
      </c>
      <c r="H43" s="24"/>
      <c r="I43" s="24" t="s">
        <v>65</v>
      </c>
      <c r="J43" s="24"/>
      <c r="K43" s="24"/>
      <c r="L43" s="24"/>
      <c r="M43" s="24" t="s">
        <v>27</v>
      </c>
    </row>
    <row r="44" spans="1:18" ht="19.5" customHeight="1">
      <c r="A44" s="33"/>
    </row>
    <row r="45" spans="1:18" s="6" customFormat="1" ht="21" customHeight="1">
      <c r="A45" s="84" t="s">
        <v>105</v>
      </c>
      <c r="E45" s="7"/>
      <c r="K45" s="8"/>
      <c r="L45" s="8"/>
      <c r="M45" s="85" t="s">
        <v>85</v>
      </c>
      <c r="O45" s="17"/>
      <c r="P45" s="17"/>
      <c r="Q45" s="17"/>
      <c r="R45" s="17"/>
    </row>
    <row r="46" spans="1:18" s="6" customFormat="1" ht="21" customHeight="1">
      <c r="A46" s="84" t="s">
        <v>12</v>
      </c>
      <c r="E46" s="7"/>
      <c r="K46" s="8"/>
      <c r="L46" s="8"/>
      <c r="M46" s="85" t="s">
        <v>86</v>
      </c>
      <c r="O46" s="17"/>
      <c r="P46" s="17"/>
      <c r="Q46" s="17"/>
      <c r="R46" s="17"/>
    </row>
    <row r="47" spans="1:18" s="7" customFormat="1" ht="21" customHeight="1">
      <c r="A47" s="84" t="s">
        <v>206</v>
      </c>
      <c r="K47" s="8"/>
      <c r="L47" s="6"/>
      <c r="M47" s="8"/>
      <c r="O47" s="17"/>
      <c r="P47" s="17"/>
      <c r="Q47" s="17"/>
      <c r="R47" s="17"/>
    </row>
    <row r="48" spans="1:18" s="7" customFormat="1" ht="21" customHeight="1">
      <c r="A48" s="6"/>
      <c r="K48" s="8"/>
      <c r="L48" s="6"/>
      <c r="M48" s="8"/>
      <c r="O48" s="17"/>
      <c r="P48" s="17"/>
      <c r="Q48" s="17"/>
      <c r="R48" s="17"/>
    </row>
    <row r="49" spans="1:62" s="9" customFormat="1" ht="21" customHeight="1">
      <c r="C49" s="10"/>
      <c r="D49" s="10"/>
      <c r="E49" s="10"/>
      <c r="G49" s="144" t="s">
        <v>88</v>
      </c>
      <c r="H49" s="144"/>
      <c r="I49" s="144"/>
      <c r="J49" s="144"/>
      <c r="K49" s="144"/>
      <c r="L49" s="144"/>
      <c r="M49" s="144"/>
      <c r="O49" s="17"/>
      <c r="P49" s="17"/>
      <c r="Q49" s="17"/>
      <c r="R49" s="17"/>
    </row>
    <row r="50" spans="1:62" s="9" customFormat="1" ht="21" customHeight="1">
      <c r="C50" s="10"/>
      <c r="D50" s="10"/>
      <c r="E50" s="10"/>
      <c r="G50" s="144" t="s">
        <v>16</v>
      </c>
      <c r="H50" s="144"/>
      <c r="I50" s="144"/>
      <c r="K50" s="37"/>
      <c r="L50" s="35" t="s">
        <v>17</v>
      </c>
      <c r="M50" s="38"/>
      <c r="O50" s="17"/>
      <c r="P50" s="17"/>
      <c r="Q50" s="17"/>
      <c r="R50" s="17"/>
    </row>
    <row r="51" spans="1:62" s="9" customFormat="1">
      <c r="C51" s="10"/>
      <c r="D51" s="10"/>
      <c r="E51" s="10"/>
      <c r="F51" s="12"/>
      <c r="G51" s="55">
        <v>2567</v>
      </c>
      <c r="H51" s="99"/>
      <c r="I51" s="55">
        <v>2566</v>
      </c>
      <c r="K51" s="55">
        <v>2567</v>
      </c>
      <c r="L51" s="99"/>
      <c r="M51" s="55">
        <v>2566</v>
      </c>
      <c r="O51" s="17"/>
      <c r="P51" s="17"/>
      <c r="Q51" s="17"/>
      <c r="R51" s="17"/>
    </row>
    <row r="52" spans="1:62" ht="21" customHeight="1">
      <c r="A52" s="6" t="s">
        <v>38</v>
      </c>
      <c r="G52" s="24"/>
      <c r="I52" s="22"/>
    </row>
    <row r="53" spans="1:62" ht="21" customHeight="1">
      <c r="A53" s="17" t="s">
        <v>70</v>
      </c>
      <c r="G53" s="23">
        <v>4814</v>
      </c>
      <c r="H53" s="24"/>
      <c r="I53" s="23">
        <v>6</v>
      </c>
      <c r="J53" s="24"/>
      <c r="K53" s="23">
        <v>4152</v>
      </c>
      <c r="L53" s="24"/>
      <c r="M53" s="23">
        <v>3343</v>
      </c>
    </row>
    <row r="54" spans="1:62" ht="21" customHeight="1">
      <c r="A54" s="17" t="s">
        <v>230</v>
      </c>
      <c r="G54" s="23">
        <v>10790</v>
      </c>
      <c r="H54" s="24"/>
      <c r="I54" s="23" t="s">
        <v>45</v>
      </c>
      <c r="J54" s="24"/>
      <c r="K54" s="23">
        <v>-32860</v>
      </c>
      <c r="L54" s="24"/>
      <c r="M54" s="23">
        <v>7890</v>
      </c>
    </row>
    <row r="55" spans="1:62" ht="21" customHeight="1">
      <c r="A55" s="17" t="s">
        <v>182</v>
      </c>
      <c r="G55" s="23">
        <v>-77405</v>
      </c>
      <c r="H55" s="24"/>
      <c r="I55" s="23" t="s">
        <v>45</v>
      </c>
      <c r="J55" s="24"/>
      <c r="K55" s="23" t="s">
        <v>45</v>
      </c>
      <c r="L55" s="24"/>
      <c r="M55" s="23" t="s">
        <v>45</v>
      </c>
      <c r="BJ55" s="17" t="s">
        <v>77</v>
      </c>
    </row>
    <row r="56" spans="1:62" ht="21" customHeight="1">
      <c r="A56" s="17" t="s">
        <v>199</v>
      </c>
      <c r="G56" s="23" t="s">
        <v>45</v>
      </c>
      <c r="H56" s="24"/>
      <c r="I56" s="23" t="s">
        <v>45</v>
      </c>
      <c r="J56" s="24"/>
      <c r="K56" s="23">
        <v>50000</v>
      </c>
      <c r="L56" s="24"/>
      <c r="M56" s="23" t="s">
        <v>45</v>
      </c>
    </row>
    <row r="57" spans="1:62" ht="19.5" customHeight="1">
      <c r="A57" s="17" t="s">
        <v>198</v>
      </c>
      <c r="G57" s="17">
        <v>36500</v>
      </c>
      <c r="H57" s="24"/>
      <c r="I57" s="23" t="s">
        <v>45</v>
      </c>
      <c r="J57" s="24"/>
      <c r="K57" s="23">
        <v>36500</v>
      </c>
      <c r="L57" s="24"/>
      <c r="M57" s="23" t="s">
        <v>45</v>
      </c>
    </row>
    <row r="58" spans="1:62" ht="21" customHeight="1">
      <c r="A58" s="17" t="s">
        <v>156</v>
      </c>
      <c r="G58" s="23" t="s">
        <v>45</v>
      </c>
      <c r="H58" s="24"/>
      <c r="I58" s="23" t="s">
        <v>45</v>
      </c>
      <c r="J58" s="24"/>
      <c r="K58" s="23">
        <v>-99000</v>
      </c>
      <c r="L58" s="24"/>
      <c r="M58" s="23" t="s">
        <v>45</v>
      </c>
    </row>
    <row r="59" spans="1:62" ht="21" customHeight="1">
      <c r="A59" s="17" t="s">
        <v>207</v>
      </c>
      <c r="G59" s="23" t="s">
        <v>45</v>
      </c>
      <c r="H59" s="24"/>
      <c r="I59" s="23">
        <v>-22900</v>
      </c>
      <c r="J59" s="24"/>
      <c r="K59" s="23" t="s">
        <v>45</v>
      </c>
      <c r="L59" s="24"/>
      <c r="M59" s="23">
        <v>-22900</v>
      </c>
    </row>
    <row r="60" spans="1:62" ht="21" customHeight="1">
      <c r="A60" s="17" t="s">
        <v>208</v>
      </c>
      <c r="G60" s="23" t="s">
        <v>45</v>
      </c>
      <c r="H60" s="24"/>
      <c r="I60" s="23">
        <v>7500</v>
      </c>
      <c r="J60" s="24"/>
      <c r="K60" s="23" t="s">
        <v>45</v>
      </c>
      <c r="L60" s="24"/>
      <c r="M60" s="23">
        <v>7500</v>
      </c>
    </row>
    <row r="61" spans="1:62" ht="21" customHeight="1">
      <c r="A61" s="17" t="s">
        <v>227</v>
      </c>
      <c r="G61" s="23" t="s">
        <v>45</v>
      </c>
      <c r="H61" s="24"/>
      <c r="I61" s="23" t="s">
        <v>45</v>
      </c>
      <c r="J61" s="24"/>
      <c r="K61" s="23">
        <v>52</v>
      </c>
      <c r="L61" s="24"/>
      <c r="M61" s="23" t="s">
        <v>45</v>
      </c>
    </row>
    <row r="62" spans="1:62" ht="21" customHeight="1">
      <c r="A62" s="17" t="s">
        <v>100</v>
      </c>
      <c r="G62" s="23">
        <v>-237</v>
      </c>
      <c r="H62" s="24"/>
      <c r="I62" s="23">
        <v>-358</v>
      </c>
      <c r="J62" s="24"/>
      <c r="K62" s="23">
        <v>-234</v>
      </c>
      <c r="L62" s="24"/>
      <c r="M62" s="23">
        <v>-294</v>
      </c>
    </row>
    <row r="63" spans="1:62" ht="21" customHeight="1">
      <c r="A63" s="17" t="s">
        <v>80</v>
      </c>
      <c r="G63" s="23">
        <v>-30292</v>
      </c>
      <c r="H63" s="24"/>
      <c r="I63" s="23">
        <v>-606</v>
      </c>
      <c r="J63" s="24"/>
      <c r="K63" s="23">
        <v>-50</v>
      </c>
      <c r="L63" s="24"/>
      <c r="M63" s="23" t="s">
        <v>45</v>
      </c>
    </row>
    <row r="64" spans="1:62" ht="21" customHeight="1">
      <c r="A64" s="17" t="s">
        <v>167</v>
      </c>
      <c r="G64" s="23" t="s">
        <v>45</v>
      </c>
      <c r="H64" s="24"/>
      <c r="I64" s="23">
        <v>42</v>
      </c>
      <c r="J64" s="24"/>
      <c r="K64" s="23" t="s">
        <v>45</v>
      </c>
      <c r="L64" s="24"/>
      <c r="M64" s="23" t="s">
        <v>45</v>
      </c>
    </row>
    <row r="65" spans="1:13" ht="21" customHeight="1">
      <c r="A65" s="17" t="s">
        <v>168</v>
      </c>
      <c r="G65" s="23">
        <v>22159</v>
      </c>
      <c r="H65" s="24"/>
      <c r="I65" s="23">
        <v>19869</v>
      </c>
      <c r="J65" s="24"/>
      <c r="K65" s="23">
        <v>22159</v>
      </c>
      <c r="L65" s="24"/>
      <c r="M65" s="23">
        <v>19869</v>
      </c>
    </row>
    <row r="66" spans="1:13" ht="21" customHeight="1">
      <c r="A66" s="64" t="s">
        <v>196</v>
      </c>
      <c r="G66" s="25">
        <f>SUM(G53:G65)</f>
        <v>-33671</v>
      </c>
      <c r="H66" s="24"/>
      <c r="I66" s="25">
        <f>SUM(I53:I65)</f>
        <v>3553</v>
      </c>
      <c r="J66" s="24"/>
      <c r="K66" s="25">
        <f>SUM(K53:K65)</f>
        <v>-19281</v>
      </c>
      <c r="L66" s="24"/>
      <c r="M66" s="25">
        <f>SUM(M53:M65)</f>
        <v>15408</v>
      </c>
    </row>
    <row r="67" spans="1:13" ht="21" customHeight="1">
      <c r="A67" s="64"/>
      <c r="G67" s="24"/>
      <c r="H67" s="24"/>
      <c r="I67" s="24"/>
      <c r="J67" s="24"/>
      <c r="K67" s="24"/>
      <c r="L67" s="24"/>
      <c r="M67" s="24"/>
    </row>
    <row r="68" spans="1:13" ht="21" customHeight="1">
      <c r="A68" s="6" t="s">
        <v>39</v>
      </c>
      <c r="G68" s="24"/>
      <c r="H68" s="24"/>
      <c r="I68" s="24"/>
      <c r="J68" s="24"/>
      <c r="K68" s="24"/>
      <c r="L68" s="24"/>
      <c r="M68" s="24"/>
    </row>
    <row r="69" spans="1:13" ht="21" customHeight="1">
      <c r="A69" s="17" t="s">
        <v>233</v>
      </c>
      <c r="G69" s="23">
        <v>-7553</v>
      </c>
      <c r="H69" s="24"/>
      <c r="I69" s="23">
        <v>-1698</v>
      </c>
      <c r="J69" s="24"/>
      <c r="K69" s="23">
        <v>-7559</v>
      </c>
      <c r="L69" s="24"/>
      <c r="M69" s="23">
        <v>-5700</v>
      </c>
    </row>
    <row r="70" spans="1:13" ht="21" customHeight="1">
      <c r="A70" s="17" t="s">
        <v>184</v>
      </c>
      <c r="G70" s="23">
        <v>50424</v>
      </c>
      <c r="H70" s="24"/>
      <c r="I70" s="23" t="s">
        <v>45</v>
      </c>
      <c r="J70" s="24"/>
      <c r="K70" s="23">
        <v>76432</v>
      </c>
      <c r="L70" s="24"/>
      <c r="M70" s="23">
        <v>26500</v>
      </c>
    </row>
    <row r="71" spans="1:13" ht="21" customHeight="1">
      <c r="A71" s="17" t="s">
        <v>228</v>
      </c>
      <c r="G71" s="23">
        <v>45000</v>
      </c>
      <c r="H71" s="24"/>
      <c r="I71" s="23" t="s">
        <v>45</v>
      </c>
      <c r="J71" s="24"/>
      <c r="K71" s="23" t="s">
        <v>45</v>
      </c>
      <c r="L71" s="24"/>
      <c r="M71" s="23" t="s">
        <v>45</v>
      </c>
    </row>
    <row r="72" spans="1:13" ht="21" customHeight="1">
      <c r="A72" s="17" t="s">
        <v>135</v>
      </c>
      <c r="G72" s="23">
        <v>-7767</v>
      </c>
      <c r="H72" s="24"/>
      <c r="I72" s="23">
        <v>-5746</v>
      </c>
      <c r="J72" s="24"/>
      <c r="K72" s="23">
        <v>-7197</v>
      </c>
      <c r="L72" s="24"/>
      <c r="M72" s="23">
        <v>-4712</v>
      </c>
    </row>
    <row r="73" spans="1:13" ht="21" customHeight="1">
      <c r="A73" s="64" t="s">
        <v>197</v>
      </c>
      <c r="G73" s="25">
        <f>SUM(G69:G72)</f>
        <v>80104</v>
      </c>
      <c r="H73" s="24"/>
      <c r="I73" s="25">
        <f>SUM(I69:I72)</f>
        <v>-7444</v>
      </c>
      <c r="J73" s="24"/>
      <c r="K73" s="25">
        <f>SUM(K69:K72)</f>
        <v>61676</v>
      </c>
      <c r="L73" s="24"/>
      <c r="M73" s="25">
        <f>SUM(M69:M72)</f>
        <v>16088</v>
      </c>
    </row>
    <row r="74" spans="1:13" ht="21" customHeight="1">
      <c r="A74" s="17" t="s">
        <v>35</v>
      </c>
      <c r="K74" s="17"/>
      <c r="L74" s="17"/>
      <c r="M74" s="17"/>
    </row>
    <row r="75" spans="1:13" ht="21" customHeight="1">
      <c r="A75" s="17" t="s">
        <v>94</v>
      </c>
      <c r="G75" s="23">
        <v>7974</v>
      </c>
      <c r="H75" s="24"/>
      <c r="I75" s="23">
        <v>3312</v>
      </c>
      <c r="J75" s="24"/>
      <c r="K75" s="23" t="s">
        <v>45</v>
      </c>
      <c r="L75" s="23"/>
      <c r="M75" s="23" t="s">
        <v>45</v>
      </c>
    </row>
    <row r="76" spans="1:13" ht="21" customHeight="1">
      <c r="A76" s="6" t="s">
        <v>136</v>
      </c>
      <c r="G76" s="27">
        <f>SUM(G39,G66,G73,G75)</f>
        <v>-6243</v>
      </c>
      <c r="H76" s="24"/>
      <c r="I76" s="27">
        <f>SUM(I39,I66,I73,I75)</f>
        <v>-15127</v>
      </c>
      <c r="J76" s="24"/>
      <c r="K76" s="27">
        <f>SUM(K39,K66,K73,K75)</f>
        <v>-3525</v>
      </c>
      <c r="L76" s="24"/>
      <c r="M76" s="27">
        <f>SUM(M39,M66,M73,M75)</f>
        <v>-7127</v>
      </c>
    </row>
    <row r="77" spans="1:13" ht="21" customHeight="1">
      <c r="A77" s="17" t="s">
        <v>91</v>
      </c>
      <c r="G77" s="23">
        <v>12854</v>
      </c>
      <c r="H77" s="24"/>
      <c r="I77" s="23">
        <v>24600</v>
      </c>
      <c r="J77" s="24"/>
      <c r="K77" s="23">
        <v>6420</v>
      </c>
      <c r="L77" s="24"/>
      <c r="M77" s="23">
        <v>12363</v>
      </c>
    </row>
    <row r="78" spans="1:13" ht="21" customHeight="1" thickBot="1">
      <c r="A78" s="6" t="s">
        <v>92</v>
      </c>
      <c r="G78" s="28">
        <f>SUM(G76:G77)</f>
        <v>6611</v>
      </c>
      <c r="H78" s="24"/>
      <c r="I78" s="28">
        <f>SUM(I76:I77)</f>
        <v>9473</v>
      </c>
      <c r="J78" s="24"/>
      <c r="K78" s="28">
        <f>SUM(K76:K77)</f>
        <v>2895</v>
      </c>
      <c r="L78" s="24"/>
      <c r="M78" s="28">
        <f>SUM(M76:M77)</f>
        <v>5236</v>
      </c>
    </row>
    <row r="79" spans="1:13" ht="21" customHeight="1" thickTop="1">
      <c r="G79" s="24"/>
      <c r="H79" s="24"/>
      <c r="I79" s="24"/>
      <c r="J79" s="24"/>
      <c r="K79" s="24"/>
      <c r="L79" s="24"/>
      <c r="M79" s="24"/>
    </row>
    <row r="80" spans="1:13" ht="21" customHeight="1">
      <c r="A80" s="6" t="s">
        <v>153</v>
      </c>
      <c r="G80" s="24"/>
      <c r="H80" s="24"/>
      <c r="I80" s="24"/>
      <c r="J80" s="24"/>
      <c r="K80" s="24"/>
      <c r="L80" s="24"/>
      <c r="M80" s="24"/>
    </row>
    <row r="81" spans="1:13" ht="21" customHeight="1">
      <c r="A81" s="17" t="s">
        <v>154</v>
      </c>
      <c r="G81" s="24"/>
      <c r="H81" s="24"/>
      <c r="I81" s="24"/>
      <c r="J81" s="24"/>
      <c r="K81" s="24"/>
      <c r="L81" s="24"/>
      <c r="M81" s="23"/>
    </row>
    <row r="82" spans="1:13" ht="21" customHeight="1" thickBot="1">
      <c r="A82" s="17" t="s">
        <v>155</v>
      </c>
      <c r="G82" s="105">
        <v>9863</v>
      </c>
      <c r="H82" s="24"/>
      <c r="I82" s="105" t="s">
        <v>45</v>
      </c>
      <c r="J82" s="24"/>
      <c r="K82" s="105">
        <v>8790</v>
      </c>
      <c r="L82" s="24"/>
      <c r="M82" s="105" t="s">
        <v>45</v>
      </c>
    </row>
    <row r="83" spans="1:13" ht="21" customHeight="1" thickTop="1">
      <c r="G83" s="24"/>
      <c r="H83" s="24"/>
      <c r="I83" s="23"/>
      <c r="J83" s="24"/>
      <c r="K83" s="24"/>
      <c r="L83" s="24"/>
      <c r="M83" s="23"/>
    </row>
    <row r="84" spans="1:13" ht="21" customHeight="1">
      <c r="G84" s="24"/>
      <c r="H84" s="24"/>
      <c r="I84" s="23"/>
      <c r="J84" s="24"/>
      <c r="K84" s="24"/>
      <c r="L84" s="24"/>
      <c r="M84" s="23"/>
    </row>
    <row r="85" spans="1:13" ht="21" customHeight="1">
      <c r="G85" s="24"/>
      <c r="H85" s="24"/>
      <c r="I85" s="23"/>
      <c r="J85" s="24"/>
      <c r="K85" s="24"/>
      <c r="L85" s="24"/>
      <c r="M85" s="23"/>
    </row>
    <row r="86" spans="1:13" ht="21" customHeight="1">
      <c r="G86" s="24"/>
      <c r="H86" s="24"/>
      <c r="I86" s="23"/>
      <c r="J86" s="24"/>
      <c r="K86" s="24"/>
      <c r="L86" s="24"/>
      <c r="M86" s="23"/>
    </row>
    <row r="87" spans="1:13" ht="21" customHeight="1">
      <c r="G87" s="24"/>
      <c r="H87" s="24"/>
      <c r="I87" s="23"/>
      <c r="J87" s="24"/>
      <c r="K87" s="24"/>
      <c r="L87" s="24"/>
      <c r="M87" s="23"/>
    </row>
    <row r="88" spans="1:13" ht="21" customHeight="1">
      <c r="G88" s="24"/>
      <c r="H88" s="24"/>
      <c r="I88" s="23"/>
      <c r="J88" s="24"/>
      <c r="K88" s="24"/>
      <c r="L88" s="24"/>
      <c r="M88" s="23"/>
    </row>
    <row r="89" spans="1:13" ht="21" customHeight="1">
      <c r="A89" s="33"/>
      <c r="C89" s="17" t="s">
        <v>59</v>
      </c>
      <c r="G89" s="24" t="s">
        <v>27</v>
      </c>
      <c r="H89" s="24"/>
      <c r="I89" s="24" t="s">
        <v>65</v>
      </c>
      <c r="J89" s="24"/>
      <c r="K89" s="24"/>
      <c r="L89" s="24"/>
      <c r="M89" s="24" t="s">
        <v>27</v>
      </c>
    </row>
    <row r="90" spans="1:13">
      <c r="G90" s="24"/>
      <c r="H90" s="24"/>
      <c r="I90" s="24"/>
      <c r="J90" s="24"/>
      <c r="K90" s="24"/>
      <c r="L90" s="24"/>
      <c r="M90" s="24"/>
    </row>
    <row r="92" spans="1:13">
      <c r="G92" s="24">
        <f>+G78-'[41]BS-T'!G12</f>
        <v>0</v>
      </c>
      <c r="H92" s="24"/>
      <c r="I92" s="24"/>
      <c r="J92" s="24"/>
      <c r="K92" s="24">
        <f>+K78-'[41]BS-T'!K12</f>
        <v>0</v>
      </c>
      <c r="L92" s="24"/>
      <c r="M92" s="23"/>
    </row>
  </sheetData>
  <mergeCells count="5">
    <mergeCell ref="G49:M49"/>
    <mergeCell ref="G50:I50"/>
    <mergeCell ref="G5:M5"/>
    <mergeCell ref="G6:I6"/>
    <mergeCell ref="K6:M6"/>
  </mergeCells>
  <pageMargins left="0.78740157480314965" right="0.11811023622047245" top="0.70866141732283472" bottom="0.59055118110236227" header="0.31496062992125984" footer="0.31496062992125984"/>
  <pageSetup paperSize="9" scale="73" firstPageNumber="8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3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</vt:lpstr>
      <vt:lpstr>PL-T</vt:lpstr>
      <vt:lpstr>CE Conso-T</vt:lpstr>
      <vt:lpstr>CE- Company-T</vt:lpstr>
      <vt:lpstr>CF-T</vt:lpstr>
      <vt:lpstr>'BS-T'!Print_Area</vt:lpstr>
      <vt:lpstr>'CE- Company-T'!Print_Area</vt:lpstr>
      <vt:lpstr>'CE Conso-T'!Print_Area</vt:lpstr>
      <vt:lpstr>'CF-T'!Print_Area</vt:lpstr>
      <vt:lpstr>'PL-T'!Print_Area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Mantana Supapan</dc:creator>
  <cp:lastModifiedBy>BPRAudit ACER2</cp:lastModifiedBy>
  <cp:lastPrinted>2024-08-14T06:48:58Z</cp:lastPrinted>
  <dcterms:created xsi:type="dcterms:W3CDTF">1999-06-25T03:17:47Z</dcterms:created>
  <dcterms:modified xsi:type="dcterms:W3CDTF">2024-08-14T06:55:31Z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