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4\Q2'2024\"/>
    </mc:Choice>
  </mc:AlternateContent>
  <xr:revisionPtr revIDLastSave="0" documentId="13_ncr:1_{AA2A6700-B8AB-401A-B54B-36EF8BFAF86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_E" sheetId="1" r:id="rId1"/>
    <sheet name="PL_E" sheetId="2" r:id="rId2"/>
    <sheet name="Conso_E" sheetId="3" r:id="rId3"/>
    <sheet name="Company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BS_E!$A$1:$N$100</definedName>
    <definedName name="_xlnm.Print_Area" localSheetId="4">CF_E!$A$1:$N$90</definedName>
    <definedName name="_xlnm.Print_Area" localSheetId="2">Conso_E!$A$1:$V$28</definedName>
    <definedName name="_xlnm.Print_Area" localSheetId="1">PL_E!$A$1:$N$126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0" i="2" l="1"/>
  <c r="H21" i="1"/>
  <c r="N67" i="1" l="1"/>
  <c r="J67" i="1"/>
  <c r="R26" i="4" l="1"/>
  <c r="L26" i="4"/>
  <c r="J26" i="4"/>
  <c r="H26" i="4"/>
  <c r="F26" i="4"/>
  <c r="R20" i="4"/>
  <c r="N20" i="3"/>
  <c r="T20" i="3"/>
  <c r="T26" i="3" s="1"/>
  <c r="L26" i="3"/>
  <c r="J26" i="3"/>
  <c r="H26" i="3"/>
  <c r="F26" i="3"/>
  <c r="T13" i="3"/>
  <c r="N73" i="5" l="1"/>
  <c r="N62" i="5"/>
  <c r="J73" i="5"/>
  <c r="J62" i="5"/>
  <c r="N117" i="2"/>
  <c r="N111" i="2"/>
  <c r="N118" i="2" s="1"/>
  <c r="J117" i="2"/>
  <c r="J111" i="2"/>
  <c r="N89" i="2"/>
  <c r="N80" i="2"/>
  <c r="J89" i="2"/>
  <c r="J80" i="2"/>
  <c r="N54" i="2"/>
  <c r="N48" i="2"/>
  <c r="N55" i="2" s="1"/>
  <c r="J54" i="2"/>
  <c r="J48" i="2"/>
  <c r="J55" i="2" s="1"/>
  <c r="N26" i="2"/>
  <c r="N16" i="2"/>
  <c r="J26" i="2"/>
  <c r="J16" i="2"/>
  <c r="J27" i="2" s="1"/>
  <c r="J31" i="2" s="1"/>
  <c r="J33" i="2" s="1"/>
  <c r="J61" i="2" s="1"/>
  <c r="J18" i="4"/>
  <c r="H18" i="4"/>
  <c r="F18" i="4"/>
  <c r="T17" i="4"/>
  <c r="J118" i="2" l="1"/>
  <c r="J56" i="2"/>
  <c r="J90" i="2"/>
  <c r="J94" i="2" s="1"/>
  <c r="J96" i="2" s="1"/>
  <c r="J124" i="2" s="1"/>
  <c r="N27" i="2"/>
  <c r="N31" i="2" s="1"/>
  <c r="N33" i="2" s="1"/>
  <c r="N61" i="2" s="1"/>
  <c r="N90" i="2"/>
  <c r="N94" i="2" s="1"/>
  <c r="R18" i="3"/>
  <c r="J18" i="3"/>
  <c r="H18" i="3"/>
  <c r="F18" i="3"/>
  <c r="V17" i="3"/>
  <c r="N90" i="1"/>
  <c r="T26" i="4" s="1"/>
  <c r="L90" i="1"/>
  <c r="J90" i="1"/>
  <c r="L67" i="1"/>
  <c r="L59" i="1"/>
  <c r="J58" i="1"/>
  <c r="J59" i="1" s="1"/>
  <c r="J68" i="1" s="1"/>
  <c r="J91" i="1" s="1"/>
  <c r="N56" i="1"/>
  <c r="N59" i="1" s="1"/>
  <c r="N68" i="1" s="1"/>
  <c r="L33" i="1"/>
  <c r="J32" i="1"/>
  <c r="J33" i="1" s="1"/>
  <c r="N30" i="1"/>
  <c r="N33" i="1" s="1"/>
  <c r="N21" i="1"/>
  <c r="L21" i="1"/>
  <c r="J21" i="1"/>
  <c r="J9" i="5" l="1"/>
  <c r="J28" i="5" s="1"/>
  <c r="J40" i="5" s="1"/>
  <c r="J43" i="5" s="1"/>
  <c r="J74" i="5" s="1"/>
  <c r="J76" i="5" s="1"/>
  <c r="N56" i="2"/>
  <c r="J119" i="2"/>
  <c r="N91" i="1"/>
  <c r="L68" i="1"/>
  <c r="L91" i="1" s="1"/>
  <c r="N34" i="1"/>
  <c r="N92" i="1"/>
  <c r="N96" i="2"/>
  <c r="N9" i="5"/>
  <c r="N28" i="5" s="1"/>
  <c r="N40" i="5" s="1"/>
  <c r="N43" i="5" s="1"/>
  <c r="N74" i="5" s="1"/>
  <c r="N76" i="5" s="1"/>
  <c r="J34" i="1"/>
  <c r="J92" i="1" s="1"/>
  <c r="L34" i="1"/>
  <c r="L92" i="1" l="1"/>
  <c r="N124" i="2"/>
  <c r="N119" i="2"/>
  <c r="V24" i="3"/>
  <c r="U23" i="3"/>
  <c r="S23" i="3"/>
  <c r="R23" i="3"/>
  <c r="R25" i="3" s="1"/>
  <c r="Q23" i="3"/>
  <c r="O23" i="3"/>
  <c r="J23" i="3"/>
  <c r="J25" i="3" s="1"/>
  <c r="I23" i="3"/>
  <c r="H23" i="3"/>
  <c r="H25" i="3" s="1"/>
  <c r="G23" i="3"/>
  <c r="F23" i="3"/>
  <c r="F25" i="3" s="1"/>
  <c r="J25" i="4"/>
  <c r="J23" i="4"/>
  <c r="H23" i="4"/>
  <c r="H25" i="4" s="1"/>
  <c r="F23" i="4"/>
  <c r="F25" i="4" s="1"/>
  <c r="T24" i="4"/>
  <c r="H73" i="5"/>
  <c r="L73" i="5"/>
  <c r="L89" i="2" l="1"/>
  <c r="L26" i="2"/>
  <c r="L16" i="2"/>
  <c r="H33" i="1"/>
  <c r="H89" i="2" l="1"/>
  <c r="H26" i="2"/>
  <c r="L54" i="2"/>
  <c r="H54" i="2"/>
  <c r="L48" i="2"/>
  <c r="H48" i="2"/>
  <c r="H16" i="2"/>
  <c r="H55" i="2" l="1"/>
  <c r="L55" i="2"/>
  <c r="L27" i="2"/>
  <c r="L31" i="2" s="1"/>
  <c r="L33" i="2" s="1"/>
  <c r="L61" i="2" s="1"/>
  <c r="H27" i="2"/>
  <c r="H31" i="2" s="1"/>
  <c r="H33" i="2" s="1"/>
  <c r="H56" i="2" s="1"/>
  <c r="L56" i="2" l="1"/>
  <c r="H61" i="2"/>
  <c r="P22" i="3"/>
  <c r="P23" i="3" s="1"/>
  <c r="P25" i="3" s="1"/>
  <c r="L117" i="2" l="1"/>
  <c r="H117" i="2"/>
  <c r="H80" i="2" l="1"/>
  <c r="V13" i="3"/>
  <c r="V20" i="3" l="1"/>
  <c r="H111" i="2" l="1"/>
  <c r="H118" i="2" s="1"/>
  <c r="L111" i="2"/>
  <c r="L90" i="2" l="1"/>
  <c r="L94" i="2" s="1"/>
  <c r="L96" i="2" s="1"/>
  <c r="L124" i="2" s="1"/>
  <c r="L118" i="2"/>
  <c r="H90" i="2"/>
  <c r="H94" i="2" s="1"/>
  <c r="H96" i="2" s="1"/>
  <c r="H119" i="2" s="1"/>
  <c r="L119" i="2" l="1"/>
  <c r="H124" i="2"/>
  <c r="L62" i="5"/>
  <c r="P15" i="4"/>
  <c r="P15" i="3"/>
  <c r="R21" i="4" l="1"/>
  <c r="T20" i="4"/>
  <c r="R14" i="4"/>
  <c r="R13" i="4"/>
  <c r="T13" i="4" s="1"/>
  <c r="P16" i="3" l="1"/>
  <c r="P18" i="3" s="1"/>
  <c r="P22" i="4" l="1"/>
  <c r="P23" i="4" s="1"/>
  <c r="P25" i="4" s="1"/>
  <c r="T21" i="3" l="1"/>
  <c r="H90" i="1" l="1"/>
  <c r="H67" i="1"/>
  <c r="H59" i="1"/>
  <c r="H34" i="1"/>
  <c r="H68" i="1" l="1"/>
  <c r="H91" i="1" s="1"/>
  <c r="H92" i="1" s="1"/>
  <c r="K27" i="4" l="1"/>
  <c r="J27" i="4" l="1"/>
  <c r="H27" i="4"/>
  <c r="F27" i="4"/>
  <c r="J16" i="4"/>
  <c r="H16" i="4"/>
  <c r="F16" i="4"/>
  <c r="R16" i="3"/>
  <c r="J16" i="3"/>
  <c r="H16" i="3"/>
  <c r="F16" i="3"/>
  <c r="T14" i="3"/>
  <c r="N15" i="4"/>
  <c r="R15" i="4" s="1"/>
  <c r="T15" i="4" s="1"/>
  <c r="N22" i="4"/>
  <c r="N15" i="3"/>
  <c r="N22" i="3"/>
  <c r="N23" i="3" s="1"/>
  <c r="N25" i="3" s="1"/>
  <c r="N23" i="4" l="1"/>
  <c r="T22" i="4"/>
  <c r="V22" i="3"/>
  <c r="T22" i="3"/>
  <c r="T23" i="3" s="1"/>
  <c r="T25" i="3" s="1"/>
  <c r="H62" i="5"/>
  <c r="T15" i="3"/>
  <c r="N16" i="3"/>
  <c r="N18" i="3" s="1"/>
  <c r="N16" i="4"/>
  <c r="N18" i="4" s="1"/>
  <c r="R23" i="4" l="1"/>
  <c r="R25" i="4" s="1"/>
  <c r="N25" i="4"/>
  <c r="R22" i="4"/>
  <c r="T16" i="3"/>
  <c r="T18" i="3" s="1"/>
  <c r="V15" i="3"/>
  <c r="L14" i="4"/>
  <c r="T14" i="4" s="1"/>
  <c r="L9" i="5"/>
  <c r="L28" i="5" s="1"/>
  <c r="L21" i="4"/>
  <c r="H9" i="5"/>
  <c r="H28" i="5" s="1"/>
  <c r="H40" i="5" s="1"/>
  <c r="L21" i="3"/>
  <c r="L23" i="3" s="1"/>
  <c r="L23" i="4" l="1"/>
  <c r="L25" i="4" s="1"/>
  <c r="T21" i="4"/>
  <c r="L25" i="3"/>
  <c r="V25" i="3" s="1"/>
  <c r="V26" i="3" s="1"/>
  <c r="V23" i="3"/>
  <c r="V21" i="3"/>
  <c r="R27" i="4"/>
  <c r="L14" i="3"/>
  <c r="V14" i="3" s="1"/>
  <c r="V16" i="3" s="1"/>
  <c r="V18" i="3" s="1"/>
  <c r="L16" i="4"/>
  <c r="L18" i="4" s="1"/>
  <c r="L40" i="5" l="1"/>
  <c r="L43" i="5" s="1"/>
  <c r="L74" i="5" s="1"/>
  <c r="L76" i="5" s="1"/>
  <c r="L77" i="5" s="1"/>
  <c r="H43" i="5"/>
  <c r="H74" i="5" s="1"/>
  <c r="H76" i="5" s="1"/>
  <c r="H77" i="5" s="1"/>
  <c r="P16" i="4"/>
  <c r="P18" i="4" s="1"/>
  <c r="L16" i="3"/>
  <c r="L18" i="3" s="1"/>
  <c r="R16" i="4" l="1"/>
  <c r="T16" i="4" l="1"/>
  <c r="T18" i="4" s="1"/>
  <c r="R18" i="4"/>
  <c r="L27" i="3"/>
  <c r="T23" i="4"/>
  <c r="T25" i="4" s="1"/>
  <c r="T27" i="4" s="1"/>
  <c r="L27" i="4"/>
  <c r="J27" i="3"/>
  <c r="H27" i="3"/>
  <c r="T27" i="3"/>
  <c r="F27" i="3" l="1"/>
  <c r="V27" i="3"/>
</calcChain>
</file>

<file path=xl/sharedStrings.xml><?xml version="1.0" encoding="utf-8"?>
<sst xmlns="http://schemas.openxmlformats.org/spreadsheetml/2006/main" count="420" uniqueCount="225">
  <si>
    <t>Khonburi Sugar Public Company Limited and its subsidiaries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</si>
  <si>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</si>
  <si>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</si>
  <si>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</si>
  <si>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</si>
  <si>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</si>
  <si>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</si>
  <si>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</si>
  <si>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</si>
  <si>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</si>
  <si>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</si>
  <si>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sugar cane plantation receivables</t>
  </si>
  <si>
    <t xml:space="preserve">Inventories 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</si>
  <si>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</si>
  <si>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</si>
  <si>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</si>
  <si>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</si>
  <si>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</si>
  <si>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</si>
  <si>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</si>
  <si>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</si>
  <si>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</si>
  <si>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</si>
  <si>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</si>
  <si>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</si>
  <si>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</si>
  <si>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</si>
  <si>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</si>
  <si>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</si>
  <si>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</si>
  <si>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</si>
  <si>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</si>
  <si>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</si>
  <si>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</si>
  <si>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</si>
  <si>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</si>
  <si>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</si>
  <si>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</si>
  <si>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</si>
  <si>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</si>
  <si>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</si>
  <si>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</si>
  <si>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</si>
  <si>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</si>
  <si>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</si>
  <si>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</si>
  <si>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</si>
  <si>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</si>
  <si>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</si>
  <si>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</si>
  <si>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</si>
  <si>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</si>
  <si>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Sales income</t>
  </si>
  <si>
    <t>Service income</t>
  </si>
  <si>
    <t>Other income</t>
  </si>
  <si>
    <t xml:space="preserve">   Dividend income</t>
  </si>
  <si>
    <t>Total revenues</t>
  </si>
  <si>
    <t>Expenses</t>
  </si>
  <si>
    <t xml:space="preserve">Cost of sales </t>
  </si>
  <si>
    <t>Cost of services</t>
  </si>
  <si>
    <t>Administrative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</si>
  <si>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</si>
  <si>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</si>
  <si>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</si>
  <si>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</si>
  <si>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</si>
  <si>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(Unit: Baht)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</si>
  <si>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</si>
  <si>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</si>
  <si>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</si>
  <si>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</si>
  <si>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</si>
  <si>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</si>
  <si>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</si>
  <si>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</si>
  <si>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</si>
  <si>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</si>
  <si>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</si>
  <si>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</si>
  <si>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</si>
  <si>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</si>
  <si>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</si>
  <si>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</si>
  <si>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</si>
  <si>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</si>
  <si>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</si>
  <si>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</si>
  <si>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</si>
  <si>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</si>
  <si>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</si>
  <si>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</si>
  <si>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</si>
  <si>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</si>
  <si>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</si>
  <si>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</si>
  <si>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</si>
  <si>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</si>
  <si>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</si>
  <si>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</si>
  <si>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 xml:space="preserve">   Cash paid for income tax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</si>
  <si>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</si>
  <si>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</si>
  <si>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</si>
  <si>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</si>
  <si>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</si>
  <si>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</si>
  <si>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Cash paid for interest expenses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</si>
  <si>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</si>
  <si>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</si>
  <si>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</si>
  <si>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</si>
  <si>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>Selling and distribution expenses</t>
  </si>
  <si>
    <t>Cash paid for acquisitions of property, plant and equipment</t>
  </si>
  <si>
    <t xml:space="preserve">   Written-off bad debts</t>
  </si>
  <si>
    <t>Current derivative assets</t>
  </si>
  <si>
    <t xml:space="preserve">Investment in joint venture </t>
  </si>
  <si>
    <t>Sugar cane plantation receivables - net of current portion</t>
  </si>
  <si>
    <t>Right-of-use assets</t>
  </si>
  <si>
    <t>Current portion of long-term loans from banks</t>
  </si>
  <si>
    <t>Current portion of lease liabilities</t>
  </si>
  <si>
    <t>Current derivative liabilities</t>
  </si>
  <si>
    <t>Long-term loans from banks - net of current portion</t>
  </si>
  <si>
    <t xml:space="preserve">   Transferred of assets under installation to intangible assets</t>
  </si>
  <si>
    <t>Dividend income</t>
  </si>
  <si>
    <t>Share of profit from investment in joint venture</t>
  </si>
  <si>
    <t>Finance income</t>
  </si>
  <si>
    <t>Discount on business</t>
  </si>
  <si>
    <t>Cash flows statement</t>
  </si>
  <si>
    <t>Cash flows statement (Continued)</t>
  </si>
  <si>
    <t xml:space="preserve">Current portion of liability under Revenue Transfers </t>
  </si>
  <si>
    <t xml:space="preserve">   Agreement related to electricity business operations</t>
  </si>
  <si>
    <t xml:space="preserve">Liability under Revenue Transfers Agreement related to </t>
  </si>
  <si>
    <t xml:space="preserve">   electricity business operations - net of current portion</t>
  </si>
  <si>
    <t>Loss on changes in fair value of sugar swap contracts</t>
  </si>
  <si>
    <t>Statement of comprehensive income (continued)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</si>
  <si>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</si>
  <si>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</si>
  <si>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</si>
  <si>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</si>
  <si>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</si>
  <si>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</si>
  <si>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>Gain (loss) on</t>
  </si>
  <si>
    <t xml:space="preserve"> investment in </t>
  </si>
  <si>
    <t xml:space="preserve">long-term equity </t>
  </si>
  <si>
    <t>cash flow hedges</t>
  </si>
  <si>
    <t>designated at fair value</t>
  </si>
  <si>
    <t xml:space="preserve">   Finance income</t>
  </si>
  <si>
    <t xml:space="preserve">   Finance cost</t>
  </si>
  <si>
    <t>Repayment under liability under Revenue Transfer Agreement</t>
  </si>
  <si>
    <t xml:space="preserve">  related to electricity business operations</t>
  </si>
  <si>
    <t>Cash paid for acquisitions of intangible assets</t>
  </si>
  <si>
    <t>Cash paid for liabilities under lease agreements</t>
  </si>
  <si>
    <t xml:space="preserve">   Increase in right-of-use assets</t>
  </si>
  <si>
    <t>2, 3</t>
  </si>
  <si>
    <t>Profit for the period</t>
  </si>
  <si>
    <t xml:space="preserve">   Transfer right-of-use assets to motor vehicles</t>
  </si>
  <si>
    <t xml:space="preserve">   to profit or loss in subsequent periods:</t>
  </si>
  <si>
    <t xml:space="preserve">   Share of profit from investment in joint venture </t>
  </si>
  <si>
    <t>Lease Liabilities - net of current portion</t>
  </si>
  <si>
    <t>Increase in short-term loans from banks</t>
  </si>
  <si>
    <t>Net cash flows from financing activities</t>
  </si>
  <si>
    <t>Balance as at 1 January 2023</t>
  </si>
  <si>
    <t>Gain from exchange</t>
  </si>
  <si>
    <t>Deferred tax liabilities</t>
  </si>
  <si>
    <t>Retained earnings</t>
  </si>
  <si>
    <t>Profit before income tax expenses</t>
  </si>
  <si>
    <t xml:space="preserve">   Cash paid for long-term employee benefits</t>
  </si>
  <si>
    <t xml:space="preserve">      through other comprehensive income</t>
  </si>
  <si>
    <t xml:space="preserve">Earnings per share </t>
  </si>
  <si>
    <t>Basic earnings per share</t>
  </si>
  <si>
    <t xml:space="preserve">   Net profit for the period</t>
  </si>
  <si>
    <t>Profit before tax</t>
  </si>
  <si>
    <t xml:space="preserve">   Unrealised gain on exchange </t>
  </si>
  <si>
    <t>Cash flows used in operating activities</t>
  </si>
  <si>
    <t>Net cash flows used in operating activities</t>
  </si>
  <si>
    <t>Net cash flows from (used in) investing activities</t>
  </si>
  <si>
    <t>Increase in short-term loans from related parties</t>
  </si>
  <si>
    <t xml:space="preserve">   Increase (decrease) in accounts payable for purchasing  </t>
  </si>
  <si>
    <t xml:space="preserve">      fixed assets that have yet been paid</t>
  </si>
  <si>
    <t>The accompanying notes to the interim consolidated financial statements are an integral part of the financial statements.</t>
  </si>
  <si>
    <t xml:space="preserve">Adjustments to reconcile profit before tax to net cash </t>
  </si>
  <si>
    <t>Balance as at 30 June 2023</t>
  </si>
  <si>
    <t>Gain on exchange</t>
  </si>
  <si>
    <t>Repayment of long-term loans from banks</t>
  </si>
  <si>
    <t>Gain on changes in fair value of sugar swap contracts</t>
  </si>
  <si>
    <t>Dividend paid</t>
  </si>
  <si>
    <t>Loss on cash flow hedges - net of income tax</t>
  </si>
  <si>
    <t xml:space="preserve">   Loss (gain) on disposal/written-off of equipment</t>
  </si>
  <si>
    <t xml:space="preserve">Investments in other long-term equity instruments </t>
  </si>
  <si>
    <t>Advance received for goods</t>
  </si>
  <si>
    <t>Operating profit</t>
  </si>
  <si>
    <t xml:space="preserve">Increase in other long-term equity instruments </t>
  </si>
  <si>
    <t>Income tax expenses</t>
  </si>
  <si>
    <t>Loss on assets from fire accident</t>
  </si>
  <si>
    <t xml:space="preserve">   and allowance for impairment of assets</t>
  </si>
  <si>
    <t xml:space="preserve">   Loss on assets from fire accident</t>
  </si>
  <si>
    <t xml:space="preserve">      and allowance for impairment of assets</t>
  </si>
  <si>
    <t>Decrease (increase) in advance payment for purchasing assets</t>
  </si>
  <si>
    <t xml:space="preserve">Amounts due from the Office of the Cane and Sugar Fund </t>
  </si>
  <si>
    <t>Advances payment for molasses and woodchip</t>
  </si>
  <si>
    <t>Current tax assets</t>
  </si>
  <si>
    <t>For the six-month period ended 30 June 2024</t>
  </si>
  <si>
    <t xml:space="preserve">Balance as at 1 January 2024 </t>
  </si>
  <si>
    <t>Balance as at 30 June 2024</t>
  </si>
  <si>
    <t>Balance as at 1 January 2024</t>
  </si>
  <si>
    <t>For the three-month period ended 30 June 2024</t>
  </si>
  <si>
    <t>30 June 2024</t>
  </si>
  <si>
    <t>31 December 2023</t>
  </si>
  <si>
    <t>Advance payment for purchase of assets</t>
  </si>
  <si>
    <t>Income tax payable</t>
  </si>
  <si>
    <t>2, 8</t>
  </si>
  <si>
    <t xml:space="preserve">Loss on investment in long-term equity designated at fair value </t>
  </si>
  <si>
    <t xml:space="preserve">Gain (loss) on </t>
  </si>
  <si>
    <t xml:space="preserve">   Reduction of inventory to net realisable value</t>
  </si>
  <si>
    <t xml:space="preserve">   Loss (gain) on fair revaluation on other long-term investments</t>
  </si>
  <si>
    <t xml:space="preserve">  Gain on changes in fair value of sugar swap contracts</t>
  </si>
  <si>
    <t>Net decrease in cash and cash equivalents</t>
  </si>
  <si>
    <t xml:space="preserve">   Loss on investment in long-term equity designated at fair value </t>
  </si>
  <si>
    <t xml:space="preserve">   Loss on cash flow hedges recognised</t>
  </si>
  <si>
    <t>As at 30 June 2024</t>
  </si>
  <si>
    <t>Short-term loans to related party</t>
  </si>
  <si>
    <t>Decrease in short-term loans to related party</t>
  </si>
  <si>
    <t>Loss on allowance for expected credit losses</t>
  </si>
  <si>
    <t>Reversal of allowance for expected credit losses</t>
  </si>
  <si>
    <t xml:space="preserve">   Reversal of 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</si>
</sst>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0"/>
      <color rgb="FF990000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4" fillId="0" borderId="0"/>
    <xf numFmtId="0" fontId="2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horizontal="right" vertical="center"/>
    </xf>
    <xf numFmtId="37" fontId="4" fillId="0" borderId="0" xfId="4" applyNumberFormat="1" applyFont="1" applyAlignment="1">
      <alignment horizontal="center" vertical="center"/>
    </xf>
    <xf numFmtId="41" fontId="4" fillId="0" borderId="0" xfId="2" applyNumberFormat="1" applyFont="1" applyAlignment="1">
      <alignment vertical="center"/>
    </xf>
    <xf numFmtId="0" fontId="4" fillId="0" borderId="0" xfId="2" applyFont="1" applyAlignment="1">
      <alignment horizontal="left" vertical="center"/>
    </xf>
    <xf numFmtId="0" fontId="9" fillId="0" borderId="0" xfId="2" applyFont="1" applyAlignment="1">
      <alignment horizontal="left" vertical="center"/>
    </xf>
    <xf numFmtId="37" fontId="10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3" fillId="0" borderId="0" xfId="2" applyNumberFormat="1" applyFont="1" applyAlignment="1">
      <alignment vertical="center"/>
    </xf>
    <xf numFmtId="37" fontId="13" fillId="0" borderId="0" xfId="2" applyNumberFormat="1" applyFont="1" applyAlignment="1">
      <alignment horizontal="centerContinuous" vertical="center"/>
    </xf>
    <xf numFmtId="0" fontId="13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right" vertical="center"/>
    </xf>
    <xf numFmtId="37" fontId="10" fillId="0" borderId="0" xfId="2" applyNumberFormat="1" applyFont="1" applyAlignment="1">
      <alignment horizontal="center" vertical="center"/>
    </xf>
    <xf numFmtId="37" fontId="10" fillId="0" borderId="2" xfId="2" applyNumberFormat="1" applyFont="1" applyBorder="1" applyAlignment="1">
      <alignment horizontal="centerContinuous" vertical="center"/>
    </xf>
    <xf numFmtId="37" fontId="13" fillId="0" borderId="0" xfId="2" applyNumberFormat="1" applyFont="1" applyAlignment="1">
      <alignment horizontal="center" vertical="center"/>
    </xf>
    <xf numFmtId="37" fontId="10" fillId="0" borderId="0" xfId="4" applyNumberFormat="1" applyFont="1" applyAlignment="1">
      <alignment horizontal="center" vertical="center"/>
    </xf>
    <xf numFmtId="37" fontId="14" fillId="0" borderId="0" xfId="4" applyNumberFormat="1" applyFont="1" applyAlignment="1">
      <alignment horizontal="center" vertical="center"/>
    </xf>
    <xf numFmtId="37" fontId="10" fillId="0" borderId="1" xfId="4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41" fontId="10" fillId="0" borderId="0" xfId="2" applyNumberFormat="1" applyFont="1" applyAlignment="1">
      <alignment horizontal="right" vertical="center"/>
    </xf>
    <xf numFmtId="41" fontId="10" fillId="0" borderId="3" xfId="2" applyNumberFormat="1" applyFont="1" applyBorder="1" applyAlignment="1">
      <alignment vertical="center"/>
    </xf>
    <xf numFmtId="37" fontId="15" fillId="0" borderId="0" xfId="2" applyNumberFormat="1" applyFont="1" applyAlignment="1">
      <alignment vertical="center"/>
    </xf>
    <xf numFmtId="37" fontId="6" fillId="0" borderId="0" xfId="2" applyNumberFormat="1" applyFont="1" applyAlignment="1">
      <alignment vertical="center"/>
    </xf>
    <xf numFmtId="37" fontId="6" fillId="0" borderId="0" xfId="2" applyNumberFormat="1" applyFont="1" applyAlignment="1">
      <alignment horizontal="centerContinuous" vertical="center"/>
    </xf>
    <xf numFmtId="37" fontId="4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1" fontId="4" fillId="0" borderId="3" xfId="2" applyNumberFormat="1" applyFont="1" applyBorder="1" applyAlignment="1">
      <alignment vertical="center"/>
    </xf>
    <xf numFmtId="38" fontId="4" fillId="0" borderId="0" xfId="4" applyNumberFormat="1" applyFont="1" applyAlignment="1">
      <alignment vertical="center"/>
    </xf>
    <xf numFmtId="37" fontId="16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0" fontId="17" fillId="0" borderId="0" xfId="2" applyFont="1" applyAlignment="1">
      <alignment horizontal="left" vertical="center"/>
    </xf>
    <xf numFmtId="41" fontId="10" fillId="0" borderId="7" xfId="2" applyNumberFormat="1" applyFont="1" applyBorder="1" applyAlignment="1">
      <alignment horizontal="right" vertical="center"/>
    </xf>
    <xf numFmtId="41" fontId="10" fillId="0" borderId="8" xfId="2" applyNumberFormat="1" applyFont="1" applyBorder="1" applyAlignment="1">
      <alignment horizontal="right" vertical="center"/>
    </xf>
    <xf numFmtId="41" fontId="10" fillId="0" borderId="7" xfId="2" applyNumberFormat="1" applyFont="1" applyBorder="1" applyAlignment="1">
      <alignment vertical="center"/>
    </xf>
    <xf numFmtId="41" fontId="10" fillId="0" borderId="8" xfId="2" applyNumberFormat="1" applyFont="1" applyBorder="1" applyAlignment="1">
      <alignment vertical="center"/>
    </xf>
    <xf numFmtId="41" fontId="4" fillId="0" borderId="7" xfId="2" applyNumberFormat="1" applyFont="1" applyBorder="1" applyAlignment="1">
      <alignment horizontal="right" vertical="center"/>
    </xf>
    <xf numFmtId="41" fontId="4" fillId="0" borderId="8" xfId="2" applyNumberFormat="1" applyFont="1" applyBorder="1" applyAlignment="1">
      <alignment horizontal="right" vertical="center"/>
    </xf>
    <xf numFmtId="37" fontId="4" fillId="0" borderId="1" xfId="4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37" fontId="5" fillId="0" borderId="0" xfId="4" applyNumberFormat="1" applyFont="1" applyAlignment="1">
      <alignment vertical="center"/>
    </xf>
    <xf numFmtId="37" fontId="4" fillId="0" borderId="6" xfId="2" applyNumberFormat="1" applyFont="1" applyBorder="1" applyAlignment="1">
      <alignment vertical="center" wrapText="1"/>
    </xf>
    <xf numFmtId="37" fontId="4" fillId="0" borderId="2" xfId="2" applyNumberFormat="1" applyFont="1" applyBorder="1" applyAlignment="1">
      <alignment vertical="center" wrapText="1"/>
    </xf>
    <xf numFmtId="0" fontId="11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Continuous" vertical="center"/>
    </xf>
    <xf numFmtId="0" fontId="11" fillId="0" borderId="0" xfId="2" applyFont="1" applyAlignment="1">
      <alignment horizontal="center" vertical="center"/>
    </xf>
    <xf numFmtId="0" fontId="11" fillId="0" borderId="1" xfId="2" quotePrefix="1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37" fontId="11" fillId="0" borderId="0" xfId="2" applyNumberFormat="1" applyFont="1" applyAlignment="1">
      <alignment vertical="center"/>
    </xf>
    <xf numFmtId="164" fontId="11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horizontal="center" vertical="center"/>
    </xf>
    <xf numFmtId="164" fontId="11" fillId="0" borderId="0" xfId="2" applyNumberFormat="1" applyFont="1" applyAlignment="1">
      <alignment vertical="center"/>
    </xf>
    <xf numFmtId="164" fontId="11" fillId="0" borderId="0" xfId="2" applyNumberFormat="1" applyFont="1" applyAlignment="1">
      <alignment horizontal="right" vertical="center"/>
    </xf>
    <xf numFmtId="37" fontId="11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0" fontId="20" fillId="0" borderId="0" xfId="4" applyFont="1" applyAlignment="1">
      <alignment horizontal="center" vertical="center"/>
    </xf>
    <xf numFmtId="37" fontId="11" fillId="0" borderId="0" xfId="4" applyNumberFormat="1" applyFont="1" applyAlignment="1">
      <alignment horizontal="right" vertical="center"/>
    </xf>
    <xf numFmtId="164" fontId="11" fillId="0" borderId="0" xfId="4" applyNumberFormat="1" applyFont="1" applyAlignment="1">
      <alignment horizontal="right" vertical="center"/>
    </xf>
    <xf numFmtId="41" fontId="11" fillId="0" borderId="0" xfId="1" applyNumberFormat="1" applyFont="1" applyFill="1" applyBorder="1" applyAlignment="1" applyProtection="1">
      <alignment horizontal="right" vertical="center"/>
    </xf>
    <xf numFmtId="41" fontId="11" fillId="0" borderId="0" xfId="4" applyNumberFormat="1" applyFont="1" applyAlignment="1">
      <alignment horizontal="right" vertical="center"/>
    </xf>
    <xf numFmtId="164" fontId="11" fillId="0" borderId="0" xfId="2" applyNumberFormat="1" applyFont="1" applyAlignment="1">
      <alignment horizontal="center" vertical="center"/>
    </xf>
    <xf numFmtId="164" fontId="11" fillId="0" borderId="2" xfId="2" applyNumberFormat="1" applyFont="1" applyBorder="1" applyAlignment="1">
      <alignment horizontal="right" vertical="center"/>
    </xf>
    <xf numFmtId="164" fontId="11" fillId="0" borderId="1" xfId="3" applyNumberFormat="1" applyFont="1" applyFill="1" applyBorder="1" applyAlignment="1" applyProtection="1">
      <alignment vertical="center"/>
    </xf>
    <xf numFmtId="164" fontId="11" fillId="0" borderId="5" xfId="3" applyNumberFormat="1" applyFont="1" applyFill="1" applyBorder="1" applyAlignment="1" applyProtection="1">
      <alignment vertical="center"/>
    </xf>
    <xf numFmtId="37" fontId="11" fillId="0" borderId="0" xfId="2" applyNumberFormat="1" applyFont="1" applyAlignment="1">
      <alignment horizontal="center" vertical="center"/>
    </xf>
    <xf numFmtId="41" fontId="11" fillId="0" borderId="0" xfId="2" applyNumberFormat="1" applyFont="1" applyAlignment="1">
      <alignment horizontal="right" vertical="center"/>
    </xf>
    <xf numFmtId="37" fontId="11" fillId="0" borderId="0" xfId="4" applyNumberFormat="1" applyFont="1" applyAlignment="1">
      <alignment horizontal="left" vertical="center"/>
    </xf>
    <xf numFmtId="164" fontId="11" fillId="0" borderId="2" xfId="3" applyNumberFormat="1" applyFont="1" applyFill="1" applyBorder="1" applyAlignment="1" applyProtection="1">
      <alignment vertical="center"/>
    </xf>
    <xf numFmtId="41" fontId="11" fillId="0" borderId="0" xfId="2" applyNumberFormat="1" applyFont="1" applyAlignment="1">
      <alignment vertical="center"/>
    </xf>
    <xf numFmtId="0" fontId="11" fillId="0" borderId="4" xfId="2" applyFont="1" applyBorder="1" applyAlignment="1">
      <alignment vertical="center"/>
    </xf>
    <xf numFmtId="0" fontId="11" fillId="0" borderId="0" xfId="2" applyFont="1" applyAlignment="1">
      <alignment horizontal="left" vertical="center"/>
    </xf>
    <xf numFmtId="0" fontId="18" fillId="0" borderId="0" xfId="2" applyFont="1" applyAlignment="1">
      <alignment horizontal="left" vertical="center"/>
    </xf>
    <xf numFmtId="0" fontId="11" fillId="0" borderId="2" xfId="2" applyFont="1" applyBorder="1" applyAlignment="1">
      <alignment horizontal="center" vertical="center"/>
    </xf>
    <xf numFmtId="41" fontId="11" fillId="0" borderId="1" xfId="2" applyNumberFormat="1" applyFont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37" fontId="22" fillId="0" borderId="0" xfId="5" applyNumberFormat="1" applyFont="1" applyAlignment="1">
      <alignment horizontal="left" vertical="center"/>
    </xf>
    <xf numFmtId="37" fontId="23" fillId="0" borderId="0" xfId="5" applyNumberFormat="1" applyFont="1" applyAlignment="1">
      <alignment horizontal="left" vertical="center"/>
    </xf>
    <xf numFmtId="43" fontId="11" fillId="0" borderId="3" xfId="2" applyNumberFormat="1" applyFont="1" applyBorder="1" applyAlignment="1">
      <alignment vertical="center"/>
    </xf>
    <xf numFmtId="43" fontId="11" fillId="0" borderId="0" xfId="2" applyNumberFormat="1" applyFont="1" applyAlignment="1">
      <alignment vertical="center"/>
    </xf>
    <xf numFmtId="164" fontId="11" fillId="0" borderId="1" xfId="2" applyNumberFormat="1" applyFont="1" applyBorder="1" applyAlignment="1">
      <alignment vertical="center"/>
    </xf>
    <xf numFmtId="37" fontId="20" fillId="0" borderId="0" xfId="2" applyNumberFormat="1" applyFont="1" applyAlignment="1">
      <alignment horizontal="center" vertical="center"/>
    </xf>
    <xf numFmtId="39" fontId="11" fillId="0" borderId="0" xfId="2" applyNumberFormat="1" applyFont="1" applyAlignment="1">
      <alignment horizontal="center" vertical="center"/>
    </xf>
    <xf numFmtId="166" fontId="11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vertical="center"/>
    </xf>
    <xf numFmtId="41" fontId="11" fillId="0" borderId="0" xfId="2" applyNumberFormat="1" applyFont="1" applyAlignment="1">
      <alignment horizontal="center" vertical="center"/>
    </xf>
    <xf numFmtId="41" fontId="11" fillId="0" borderId="0" xfId="3" applyNumberFormat="1" applyFont="1" applyFill="1" applyAlignment="1">
      <alignment horizontal="center" vertical="center"/>
    </xf>
    <xf numFmtId="41" fontId="11" fillId="0" borderId="2" xfId="2" applyNumberFormat="1" applyFont="1" applyBorder="1" applyAlignment="1">
      <alignment horizontal="right" vertical="center"/>
    </xf>
    <xf numFmtId="164" fontId="11" fillId="0" borderId="5" xfId="2" applyNumberFormat="1" applyFont="1" applyBorder="1" applyAlignment="1">
      <alignment vertical="center"/>
    </xf>
    <xf numFmtId="37" fontId="12" fillId="0" borderId="0" xfId="2" applyNumberFormat="1" applyFont="1" applyAlignment="1">
      <alignment horizontal="left" vertical="center"/>
    </xf>
    <xf numFmtId="37" fontId="10" fillId="0" borderId="1" xfId="2" applyNumberFormat="1" applyFont="1" applyBorder="1" applyAlignment="1">
      <alignment horizontal="center" vertical="center"/>
    </xf>
    <xf numFmtId="41" fontId="11" fillId="0" borderId="6" xfId="2" applyNumberFormat="1" applyFont="1" applyBorder="1" applyAlignment="1">
      <alignment horizontal="right" vertical="center"/>
    </xf>
    <xf numFmtId="41" fontId="11" fillId="0" borderId="5" xfId="2" applyNumberFormat="1" applyFont="1" applyBorder="1" applyAlignment="1">
      <alignment horizontal="right" vertical="center"/>
    </xf>
    <xf numFmtId="41" fontId="11" fillId="0" borderId="3" xfId="2" applyNumberFormat="1" applyFont="1" applyBorder="1" applyAlignment="1">
      <alignment horizontal="right" vertical="center"/>
    </xf>
    <xf numFmtId="41" fontId="25" fillId="0" borderId="8" xfId="2" applyNumberFormat="1" applyFont="1" applyBorder="1" applyAlignment="1">
      <alignment vertical="center"/>
    </xf>
    <xf numFmtId="164" fontId="24" fillId="0" borderId="0" xfId="2" applyNumberFormat="1" applyFont="1" applyAlignment="1">
      <alignment vertical="center"/>
    </xf>
    <xf numFmtId="37" fontId="11" fillId="0" borderId="0" xfId="4" applyNumberFormat="1" applyFont="1" applyAlignment="1">
      <alignment horizontal="center" vertical="center"/>
    </xf>
    <xf numFmtId="164" fontId="24" fillId="0" borderId="3" xfId="3" applyNumberFormat="1" applyFont="1" applyFill="1" applyBorder="1" applyAlignment="1">
      <alignment vertical="center"/>
    </xf>
    <xf numFmtId="164" fontId="24" fillId="0" borderId="0" xfId="3" applyNumberFormat="1" applyFont="1" applyFill="1" applyAlignment="1">
      <alignment vertical="center"/>
    </xf>
    <xf numFmtId="164" fontId="24" fillId="0" borderId="0" xfId="2" applyNumberFormat="1" applyFont="1" applyAlignment="1">
      <alignment horizontal="right" vertical="center"/>
    </xf>
    <xf numFmtId="41" fontId="24" fillId="0" borderId="0" xfId="2" applyNumberFormat="1" applyFont="1" applyAlignment="1">
      <alignment horizontal="right" vertical="center"/>
    </xf>
    <xf numFmtId="164" fontId="24" fillId="0" borderId="1" xfId="2" applyNumberFormat="1" applyFont="1" applyBorder="1" applyAlignment="1">
      <alignment horizontal="right" vertical="center"/>
    </xf>
    <xf numFmtId="41" fontId="24" fillId="0" borderId="1" xfId="2" applyNumberFormat="1" applyFont="1" applyBorder="1" applyAlignment="1">
      <alignment horizontal="right" vertical="center"/>
    </xf>
    <xf numFmtId="41" fontId="24" fillId="0" borderId="2" xfId="2" applyNumberFormat="1" applyFont="1" applyBorder="1" applyAlignment="1">
      <alignment horizontal="right" vertical="center"/>
    </xf>
    <xf numFmtId="164" fontId="24" fillId="0" borderId="1" xfId="2" applyNumberFormat="1" applyFont="1" applyBorder="1" applyAlignment="1">
      <alignment vertical="center"/>
    </xf>
    <xf numFmtId="37" fontId="18" fillId="0" borderId="0" xfId="2" applyNumberFormat="1" applyFont="1" applyAlignment="1">
      <alignment horizontal="left" vertical="center"/>
    </xf>
    <xf numFmtId="37" fontId="18" fillId="0" borderId="0" xfId="2" applyNumberFormat="1" applyFont="1" applyAlignment="1">
      <alignment vertical="center"/>
    </xf>
    <xf numFmtId="41" fontId="17" fillId="0" borderId="0" xfId="2" applyNumberFormat="1" applyFont="1" applyAlignment="1">
      <alignment vertical="center"/>
    </xf>
    <xf numFmtId="41" fontId="4" fillId="0" borderId="9" xfId="2" applyNumberFormat="1" applyFont="1" applyBorder="1" applyAlignment="1">
      <alignment horizontal="right" vertical="center"/>
    </xf>
    <xf numFmtId="164" fontId="11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vertical="center"/>
    </xf>
    <xf numFmtId="164" fontId="18" fillId="0" borderId="0" xfId="1" applyNumberFormat="1" applyFont="1" applyFill="1" applyBorder="1" applyAlignment="1">
      <alignment horizontal="left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center"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24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vertical="center"/>
    </xf>
    <xf numFmtId="164" fontId="18" fillId="0" borderId="0" xfId="1" applyNumberFormat="1" applyFont="1" applyFill="1" applyAlignment="1">
      <alignment horizontal="left" vertical="center"/>
    </xf>
    <xf numFmtId="164" fontId="24" fillId="0" borderId="0" xfId="1" applyNumberFormat="1" applyFont="1" applyFill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vertical="center"/>
    </xf>
    <xf numFmtId="164" fontId="11" fillId="0" borderId="6" xfId="2" applyNumberFormat="1" applyFont="1" applyBorder="1" applyAlignment="1">
      <alignment vertical="center"/>
    </xf>
    <xf numFmtId="41" fontId="4" fillId="0" borderId="6" xfId="2" applyNumberFormat="1" applyFont="1" applyBorder="1" applyAlignment="1">
      <alignment horizontal="right" vertical="center"/>
    </xf>
    <xf numFmtId="41" fontId="4" fillId="0" borderId="1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10" fillId="0" borderId="1" xfId="2" applyNumberFormat="1" applyFont="1" applyBorder="1" applyAlignment="1">
      <alignment vertical="center"/>
    </xf>
    <xf numFmtId="41" fontId="25" fillId="0" borderId="1" xfId="2" applyNumberFormat="1" applyFont="1" applyBorder="1" applyAlignment="1">
      <alignment vertical="center"/>
    </xf>
    <xf numFmtId="41" fontId="10" fillId="0" borderId="1" xfId="2" applyNumberFormat="1" applyFont="1" applyBorder="1" applyAlignment="1">
      <alignment horizontal="right" vertical="center"/>
    </xf>
    <xf numFmtId="37" fontId="14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41" fontId="11" fillId="0" borderId="0" xfId="3" applyNumberFormat="1" applyFont="1" applyFill="1" applyBorder="1" applyAlignment="1" applyProtection="1">
      <alignment vertical="center"/>
    </xf>
    <xf numFmtId="41" fontId="21" fillId="0" borderId="0" xfId="3" applyNumberFormat="1" applyFont="1" applyFill="1" applyBorder="1" applyAlignment="1" applyProtection="1">
      <alignment vertical="center"/>
    </xf>
    <xf numFmtId="41" fontId="11" fillId="0" borderId="1" xfId="3" applyNumberFormat="1" applyFont="1" applyFill="1" applyBorder="1" applyAlignment="1" applyProtection="1">
      <alignment vertical="center"/>
    </xf>
    <xf numFmtId="41" fontId="11" fillId="0" borderId="2" xfId="3" applyNumberFormat="1" applyFont="1" applyFill="1" applyBorder="1" applyAlignment="1" applyProtection="1">
      <alignment vertical="center"/>
    </xf>
    <xf numFmtId="41" fontId="11" fillId="0" borderId="3" xfId="3" applyNumberFormat="1" applyFont="1" applyFill="1" applyBorder="1" applyAlignment="1" applyProtection="1">
      <alignment vertical="center"/>
    </xf>
    <xf numFmtId="41" fontId="11" fillId="0" borderId="0" xfId="3" applyNumberFormat="1" applyFont="1" applyFill="1" applyAlignment="1">
      <alignment vertical="center"/>
    </xf>
    <xf numFmtId="41" fontId="11" fillId="0" borderId="0" xfId="1" applyNumberFormat="1" applyFont="1" applyFill="1" applyAlignment="1">
      <alignment horizontal="right" vertical="center"/>
    </xf>
    <xf numFmtId="165" fontId="4" fillId="0" borderId="0" xfId="1" applyFont="1" applyFill="1" applyAlignment="1">
      <alignment vertical="center"/>
    </xf>
    <xf numFmtId="165" fontId="10" fillId="0" borderId="0" xfId="1" applyFont="1" applyFill="1" applyAlignment="1">
      <alignment vertical="center"/>
    </xf>
    <xf numFmtId="165" fontId="15" fillId="0" borderId="0" xfId="1" applyFont="1" applyAlignment="1">
      <alignment horizontal="center" vertical="center"/>
    </xf>
    <xf numFmtId="165" fontId="4" fillId="0" borderId="0" xfId="1" applyFont="1" applyFill="1" applyAlignment="1">
      <alignment horizontal="left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0" xfId="4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37" fontId="7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0" fontId="18" fillId="0" borderId="0" xfId="2" applyFont="1" applyAlignment="1">
      <alignment horizontal="left" vertical="center"/>
    </xf>
    <xf numFmtId="0" fontId="11" fillId="0" borderId="1" xfId="2" applyFont="1" applyBorder="1" applyAlignment="1">
      <alignment horizontal="center" vertical="center"/>
    </xf>
    <xf numFmtId="37" fontId="10" fillId="0" borderId="1" xfId="4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left" vertical="center"/>
    </xf>
    <xf numFmtId="37" fontId="10" fillId="0" borderId="1" xfId="2" applyNumberFormat="1" applyFont="1" applyBorder="1" applyAlignment="1">
      <alignment horizontal="center" vertical="center"/>
    </xf>
    <xf numFmtId="37" fontId="10" fillId="0" borderId="2" xfId="2" applyNumberFormat="1" applyFont="1" applyBorder="1" applyAlignment="1">
      <alignment horizontal="center" vertical="center"/>
    </xf>
    <xf numFmtId="37" fontId="4" fillId="0" borderId="1" xfId="4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4" fillId="0" borderId="1" xfId="2" applyNumberFormat="1" applyFont="1" applyBorder="1" applyAlignment="1">
      <alignment horizontal="center" vertical="center"/>
    </xf>
    <xf numFmtId="37" fontId="6" fillId="0" borderId="1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 wrapText="1"/>
    </xf>
  </cellXfs>
  <cellStyles count="7">
    <cellStyle name="Comma" xfId="1" builtinId="3"/>
    <cellStyle name="Comma 4" xfId="6" xr:uid="{A05C585B-81D8-4334-909D-5CC7218C1669}"/>
    <cellStyle name="Comma 4 2" xfId="3" xr:uid="{00000000-0005-0000-0000-000001000000}"/>
    <cellStyle name="Normal" xfId="0" builtinId="0"/>
    <cellStyle name="Normal 2" xfId="5" xr:uid="{00000000-0005-0000-0000-000003000000}"/>
    <cellStyle name="Normal 4" xfId="2" xr:uid="{00000000-0005-0000-0000-000004000000}"/>
    <cellStyle name="Normal_B&amp;P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เขต8แก้ไขแล้ว"/>
      <sheetName val="Val_Ind"/>
      <sheetName val="4. Codes - Currency"/>
      <sheetName val="编码"/>
      <sheetName val="Sheet1_(2)"/>
      <sheetName val="MPSC_GL_Master"/>
      <sheetName val="เงินเดือน_620100"/>
      <sheetName val="Financ__Overview"/>
      <sheetName val="POWER_ASSUMPTIONS"/>
      <sheetName val="AR_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9"/>
  <sheetViews>
    <sheetView showGridLines="0" view="pageBreakPreview" zoomScaleNormal="70" zoomScaleSheetLayoutView="100" workbookViewId="0">
      <selection activeCell="A15" sqref="A15"/>
    </sheetView>
  </sheetViews>
  <sheetFormatPr defaultColWidth="10.5703125" defaultRowHeight="21.75" customHeight="1"/>
  <cols>
    <col min="1" max="1" width="10.5703125" style="51" customWidth="1"/>
    <col min="2" max="2" width="11.5703125" style="51" customWidth="1"/>
    <col min="3" max="3" width="10.5703125" style="51" customWidth="1"/>
    <col min="4" max="4" width="8.42578125" style="51" customWidth="1"/>
    <col min="5" max="5" width="11.5703125" style="51" customWidth="1"/>
    <col min="6" max="6" width="4.42578125" style="51" customWidth="1"/>
    <col min="7" max="7" width="1.5703125" style="51" customWidth="1"/>
    <col min="8" max="8" width="17.5703125" style="51" customWidth="1"/>
    <col min="9" max="9" width="1.5703125" style="51" customWidth="1"/>
    <col min="10" max="10" width="17.5703125" style="51" customWidth="1"/>
    <col min="11" max="11" width="1.5703125" style="51" customWidth="1"/>
    <col min="12" max="12" width="17.5703125" style="57" customWidth="1"/>
    <col min="13" max="13" width="1.5703125" style="51" customWidth="1"/>
    <col min="14" max="14" width="17.5703125" style="57" customWidth="1"/>
    <col min="15" max="15" width="1.5703125" style="1" customWidth="1"/>
    <col min="16" max="16" width="10.5703125" style="47"/>
    <col min="17" max="16384" width="10.5703125" style="2"/>
  </cols>
  <sheetData>
    <row r="1" spans="1:16" ht="21.75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6" ht="21.75" customHeigh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</row>
    <row r="3" spans="1:16" ht="21.75" customHeight="1">
      <c r="A3" s="80" t="s">
        <v>219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6" ht="21.75" customHeight="1">
      <c r="G4" s="52"/>
      <c r="H4" s="52"/>
      <c r="I4" s="52"/>
      <c r="J4" s="52"/>
      <c r="K4" s="52"/>
      <c r="L4" s="53"/>
      <c r="N4" s="14" t="s">
        <v>2</v>
      </c>
      <c r="O4" s="4"/>
    </row>
    <row r="5" spans="1:16" ht="21.75" customHeight="1">
      <c r="G5" s="52"/>
      <c r="H5" s="160" t="s">
        <v>68</v>
      </c>
      <c r="I5" s="160"/>
      <c r="J5" s="160"/>
      <c r="K5" s="54"/>
      <c r="L5" s="160" t="s">
        <v>87</v>
      </c>
      <c r="M5" s="160"/>
      <c r="N5" s="160"/>
      <c r="O5" s="4"/>
    </row>
    <row r="6" spans="1:16" ht="21.75" customHeight="1">
      <c r="F6" s="140" t="s">
        <v>3</v>
      </c>
      <c r="G6" s="52"/>
      <c r="H6" s="55" t="s">
        <v>206</v>
      </c>
      <c r="I6" s="54"/>
      <c r="J6" s="55" t="s">
        <v>207</v>
      </c>
      <c r="K6" s="52"/>
      <c r="L6" s="55" t="s">
        <v>206</v>
      </c>
      <c r="M6" s="54"/>
      <c r="N6" s="55" t="s">
        <v>207</v>
      </c>
      <c r="O6" s="4"/>
    </row>
    <row r="7" spans="1:16" ht="21.75" customHeight="1">
      <c r="F7" s="52"/>
      <c r="G7" s="52"/>
      <c r="H7" s="54" t="s">
        <v>4</v>
      </c>
      <c r="I7" s="54"/>
      <c r="J7" s="54" t="s">
        <v>5</v>
      </c>
      <c r="K7" s="52"/>
      <c r="L7" s="54" t="s">
        <v>4</v>
      </c>
      <c r="M7" s="54"/>
      <c r="N7" s="54" t="s">
        <v>5</v>
      </c>
      <c r="O7" s="4"/>
    </row>
    <row r="8" spans="1:16" ht="21.75" customHeight="1">
      <c r="F8" s="52"/>
      <c r="G8" s="52"/>
      <c r="H8" s="54" t="s">
        <v>6</v>
      </c>
      <c r="I8" s="54"/>
      <c r="J8" s="54"/>
      <c r="K8" s="52"/>
      <c r="L8" s="54" t="s">
        <v>6</v>
      </c>
      <c r="M8" s="54"/>
      <c r="N8" s="54"/>
      <c r="O8" s="4"/>
    </row>
    <row r="9" spans="1:16" ht="21.75" customHeight="1">
      <c r="A9" s="56" t="s">
        <v>7</v>
      </c>
      <c r="J9" s="57"/>
    </row>
    <row r="10" spans="1:16" ht="21.75" customHeight="1">
      <c r="A10" s="56" t="s">
        <v>8</v>
      </c>
      <c r="D10" s="54"/>
      <c r="E10" s="54"/>
      <c r="J10" s="58"/>
    </row>
    <row r="11" spans="1:16" ht="21.75" customHeight="1">
      <c r="A11" s="51" t="s">
        <v>9</v>
      </c>
      <c r="D11" s="54"/>
      <c r="E11" s="54"/>
      <c r="F11" s="59"/>
      <c r="H11" s="58">
        <v>83416</v>
      </c>
      <c r="I11" s="60"/>
      <c r="J11" s="141">
        <v>189548</v>
      </c>
      <c r="K11" s="141"/>
      <c r="L11" s="141">
        <v>53628</v>
      </c>
      <c r="M11" s="141"/>
      <c r="N11" s="141">
        <v>165902</v>
      </c>
    </row>
    <row r="12" spans="1:16" ht="21.75" customHeight="1">
      <c r="A12" s="51" t="s">
        <v>10</v>
      </c>
      <c r="D12" s="54"/>
      <c r="E12" s="54"/>
      <c r="F12" s="59" t="s">
        <v>153</v>
      </c>
      <c r="H12" s="58">
        <v>542462</v>
      </c>
      <c r="I12" s="60"/>
      <c r="J12" s="141">
        <v>650116</v>
      </c>
      <c r="K12" s="141"/>
      <c r="L12" s="141">
        <v>610647</v>
      </c>
      <c r="M12" s="141"/>
      <c r="N12" s="141">
        <v>791118</v>
      </c>
    </row>
    <row r="13" spans="1:16" s="6" customFormat="1" ht="21.75" customHeight="1">
      <c r="A13" s="62" t="s">
        <v>11</v>
      </c>
      <c r="B13" s="62"/>
      <c r="C13" s="62"/>
      <c r="D13" s="63"/>
      <c r="E13" s="63"/>
      <c r="F13" s="64">
        <v>4</v>
      </c>
      <c r="G13" s="65"/>
      <c r="H13" s="58">
        <v>474083</v>
      </c>
      <c r="I13" s="66"/>
      <c r="J13" s="141">
        <v>779464</v>
      </c>
      <c r="K13" s="141"/>
      <c r="L13" s="141">
        <v>474083</v>
      </c>
      <c r="M13" s="141"/>
      <c r="N13" s="141">
        <v>779464</v>
      </c>
      <c r="P13" s="48"/>
    </row>
    <row r="14" spans="1:16" ht="21.75" customHeight="1">
      <c r="A14" s="62" t="s">
        <v>220</v>
      </c>
      <c r="D14" s="54"/>
      <c r="E14" s="54"/>
      <c r="F14" s="64">
        <v>2</v>
      </c>
      <c r="G14" s="65"/>
      <c r="H14" s="67">
        <v>0</v>
      </c>
      <c r="I14" s="68"/>
      <c r="J14" s="141">
        <v>0</v>
      </c>
      <c r="K14" s="141"/>
      <c r="L14" s="141">
        <v>4500</v>
      </c>
      <c r="M14" s="141"/>
      <c r="N14" s="141">
        <v>7500</v>
      </c>
      <c r="O14" s="2"/>
    </row>
    <row r="15" spans="1:16" ht="21.75" customHeight="1">
      <c r="A15" s="51" t="s">
        <v>12</v>
      </c>
      <c r="F15" s="59"/>
      <c r="H15" s="58">
        <v>3921576</v>
      </c>
      <c r="I15" s="60"/>
      <c r="J15" s="141">
        <v>1736329</v>
      </c>
      <c r="K15" s="141"/>
      <c r="L15" s="141">
        <v>3716953</v>
      </c>
      <c r="M15" s="141"/>
      <c r="N15" s="141">
        <v>1636664</v>
      </c>
      <c r="O15" s="2"/>
    </row>
    <row r="16" spans="1:16" ht="21.75" customHeight="1">
      <c r="A16" s="51" t="s">
        <v>198</v>
      </c>
      <c r="F16" s="59"/>
      <c r="H16" s="58">
        <v>84360</v>
      </c>
      <c r="I16" s="60"/>
      <c r="J16" s="141">
        <v>0</v>
      </c>
      <c r="K16" s="141"/>
      <c r="L16" s="141">
        <v>84360</v>
      </c>
      <c r="M16" s="141"/>
      <c r="N16" s="141">
        <v>0</v>
      </c>
      <c r="O16" s="2"/>
    </row>
    <row r="17" spans="1:16" ht="21.75" customHeight="1">
      <c r="A17" s="51" t="s">
        <v>114</v>
      </c>
      <c r="F17" s="59"/>
      <c r="H17" s="58">
        <v>1161</v>
      </c>
      <c r="I17" s="58"/>
      <c r="J17" s="58">
        <v>282250</v>
      </c>
      <c r="K17" s="58"/>
      <c r="L17" s="58">
        <v>802</v>
      </c>
      <c r="M17" s="58"/>
      <c r="N17" s="141">
        <v>282250</v>
      </c>
      <c r="O17" s="2"/>
    </row>
    <row r="18" spans="1:16" ht="21.75" customHeight="1">
      <c r="A18" s="154" t="s">
        <v>199</v>
      </c>
      <c r="F18" s="59"/>
      <c r="H18" s="58">
        <v>17215</v>
      </c>
      <c r="I18" s="58"/>
      <c r="J18" s="58">
        <v>61207</v>
      </c>
      <c r="K18" s="58"/>
      <c r="L18" s="141">
        <v>0</v>
      </c>
      <c r="M18" s="58"/>
      <c r="N18" s="141">
        <v>0</v>
      </c>
      <c r="O18" s="2"/>
    </row>
    <row r="19" spans="1:16" ht="21.75" customHeight="1">
      <c r="A19" s="51" t="s">
        <v>200</v>
      </c>
      <c r="F19" s="59"/>
      <c r="H19" s="58">
        <v>5263</v>
      </c>
      <c r="I19" s="58"/>
      <c r="J19" s="58">
        <v>11074</v>
      </c>
      <c r="K19" s="58"/>
      <c r="L19" s="141">
        <v>0</v>
      </c>
      <c r="M19" s="58"/>
      <c r="N19" s="141">
        <v>800</v>
      </c>
      <c r="O19" s="2"/>
    </row>
    <row r="20" spans="1:16" ht="21.75" customHeight="1">
      <c r="A20" s="51" t="s">
        <v>13</v>
      </c>
      <c r="F20" s="59"/>
      <c r="G20" s="54"/>
      <c r="H20" s="58">
        <v>100714</v>
      </c>
      <c r="I20" s="69"/>
      <c r="J20" s="141">
        <v>185750</v>
      </c>
      <c r="K20" s="141"/>
      <c r="L20" s="141">
        <v>63856</v>
      </c>
      <c r="M20" s="141"/>
      <c r="N20" s="141">
        <v>141046</v>
      </c>
    </row>
    <row r="21" spans="1:16" ht="21.75" customHeight="1">
      <c r="A21" s="56" t="s">
        <v>14</v>
      </c>
      <c r="F21" s="59"/>
      <c r="G21" s="54"/>
      <c r="H21" s="70">
        <f>SUM(H11:H20)</f>
        <v>5230250</v>
      </c>
      <c r="I21" s="69"/>
      <c r="J21" s="95">
        <f>SUM(J9:J20)</f>
        <v>3895738</v>
      </c>
      <c r="K21" s="74"/>
      <c r="L21" s="95">
        <f>SUM(L11:L20)</f>
        <v>5008829</v>
      </c>
      <c r="M21" s="74"/>
      <c r="N21" s="95">
        <f>SUM(N9:N20)</f>
        <v>3804744</v>
      </c>
    </row>
    <row r="22" spans="1:16" ht="21.75" customHeight="1">
      <c r="A22" s="56" t="s">
        <v>15</v>
      </c>
      <c r="J22" s="77"/>
      <c r="K22" s="77"/>
      <c r="L22" s="77"/>
      <c r="M22" s="77"/>
      <c r="N22" s="77"/>
    </row>
    <row r="23" spans="1:16" ht="21.75" customHeight="1">
      <c r="A23" s="62" t="s">
        <v>115</v>
      </c>
      <c r="F23" s="59"/>
      <c r="G23" s="54"/>
      <c r="H23" s="58">
        <v>7874</v>
      </c>
      <c r="I23" s="58"/>
      <c r="J23" s="141">
        <v>7307</v>
      </c>
      <c r="K23" s="141"/>
      <c r="L23" s="141">
        <v>4900</v>
      </c>
      <c r="M23" s="141"/>
      <c r="N23" s="141">
        <v>4900</v>
      </c>
    </row>
    <row r="24" spans="1:16" ht="21.75" customHeight="1">
      <c r="A24" s="62" t="s">
        <v>16</v>
      </c>
      <c r="F24" s="64"/>
      <c r="G24" s="65"/>
      <c r="H24" s="67">
        <v>0</v>
      </c>
      <c r="I24" s="58"/>
      <c r="J24" s="67">
        <v>0</v>
      </c>
      <c r="K24" s="141"/>
      <c r="L24" s="141">
        <v>789229</v>
      </c>
      <c r="M24" s="141"/>
      <c r="N24" s="141">
        <v>789229</v>
      </c>
    </row>
    <row r="25" spans="1:16" ht="21.75" customHeight="1">
      <c r="A25" s="62" t="s">
        <v>188</v>
      </c>
      <c r="F25" s="64"/>
      <c r="G25" s="65"/>
      <c r="H25" s="67">
        <v>362896</v>
      </c>
      <c r="I25" s="58"/>
      <c r="J25" s="141">
        <v>419953</v>
      </c>
      <c r="K25" s="142"/>
      <c r="L25" s="141">
        <v>362896</v>
      </c>
      <c r="M25" s="142"/>
      <c r="N25" s="141">
        <v>419953</v>
      </c>
    </row>
    <row r="26" spans="1:16" s="6" customFormat="1" ht="21.75" customHeight="1">
      <c r="A26" s="62" t="s">
        <v>116</v>
      </c>
      <c r="B26" s="62"/>
      <c r="C26" s="62"/>
      <c r="D26" s="63"/>
      <c r="E26" s="63"/>
      <c r="F26" s="59">
        <v>4</v>
      </c>
      <c r="G26" s="54"/>
      <c r="H26" s="58">
        <v>328145</v>
      </c>
      <c r="I26" s="58"/>
      <c r="J26" s="141">
        <v>140208</v>
      </c>
      <c r="K26" s="141"/>
      <c r="L26" s="141">
        <v>328145</v>
      </c>
      <c r="M26" s="141"/>
      <c r="N26" s="141">
        <v>140208</v>
      </c>
      <c r="P26" s="48"/>
    </row>
    <row r="27" spans="1:16" ht="21.75" customHeight="1">
      <c r="A27" s="51" t="s">
        <v>17</v>
      </c>
      <c r="F27" s="59">
        <v>6</v>
      </c>
      <c r="G27" s="54"/>
      <c r="H27" s="58">
        <v>7593117</v>
      </c>
      <c r="I27" s="58"/>
      <c r="J27" s="141">
        <v>7831186</v>
      </c>
      <c r="K27" s="141"/>
      <c r="L27" s="141">
        <v>4883391</v>
      </c>
      <c r="M27" s="141"/>
      <c r="N27" s="141">
        <v>5040812</v>
      </c>
      <c r="O27" s="2"/>
    </row>
    <row r="28" spans="1:16" ht="21.75" customHeight="1">
      <c r="A28" s="51" t="s">
        <v>117</v>
      </c>
      <c r="F28" s="59"/>
      <c r="G28" s="54"/>
      <c r="H28" s="58">
        <v>301644</v>
      </c>
      <c r="I28" s="58"/>
      <c r="J28" s="67">
        <v>272533</v>
      </c>
      <c r="K28" s="141"/>
      <c r="L28" s="141">
        <v>293181</v>
      </c>
      <c r="M28" s="141"/>
      <c r="N28" s="67">
        <v>263300</v>
      </c>
      <c r="O28" s="2"/>
    </row>
    <row r="29" spans="1:16" ht="21.75" customHeight="1">
      <c r="A29" s="51" t="s">
        <v>18</v>
      </c>
      <c r="F29" s="59"/>
      <c r="G29" s="54"/>
      <c r="H29" s="58">
        <v>114500</v>
      </c>
      <c r="I29" s="58"/>
      <c r="J29" s="141">
        <v>111718</v>
      </c>
      <c r="K29" s="141"/>
      <c r="L29" s="141">
        <v>11518</v>
      </c>
      <c r="M29" s="141"/>
      <c r="N29" s="141">
        <v>7411</v>
      </c>
      <c r="O29" s="2"/>
    </row>
    <row r="30" spans="1:16" ht="21.75" customHeight="1">
      <c r="A30" s="51" t="s">
        <v>208</v>
      </c>
      <c r="F30" s="59"/>
      <c r="G30" s="54"/>
      <c r="H30" s="58">
        <v>6930</v>
      </c>
      <c r="I30" s="58"/>
      <c r="J30" s="141">
        <v>8612</v>
      </c>
      <c r="K30" s="141"/>
      <c r="L30" s="67">
        <v>4967</v>
      </c>
      <c r="M30" s="141"/>
      <c r="N30" s="67">
        <f>7465-1</f>
        <v>7464</v>
      </c>
      <c r="O30" s="2"/>
    </row>
    <row r="31" spans="1:16" ht="21.75" customHeight="1">
      <c r="A31" s="51" t="s">
        <v>19</v>
      </c>
      <c r="H31" s="67">
        <v>8419</v>
      </c>
      <c r="I31" s="58"/>
      <c r="J31" s="141">
        <v>0</v>
      </c>
      <c r="K31" s="2"/>
      <c r="L31" s="141">
        <v>0</v>
      </c>
      <c r="M31" s="2"/>
      <c r="N31" s="141">
        <v>0</v>
      </c>
    </row>
    <row r="32" spans="1:16" ht="21.75" customHeight="1">
      <c r="A32" s="51" t="s">
        <v>20</v>
      </c>
      <c r="D32" s="54"/>
      <c r="E32" s="54"/>
      <c r="H32" s="71">
        <v>80014</v>
      </c>
      <c r="I32" s="58"/>
      <c r="J32" s="143">
        <f>113397+1</f>
        <v>113398</v>
      </c>
      <c r="K32" s="141"/>
      <c r="L32" s="143">
        <v>74519</v>
      </c>
      <c r="M32" s="141"/>
      <c r="N32" s="143">
        <v>113295</v>
      </c>
    </row>
    <row r="33" spans="1:15" ht="21.75" customHeight="1">
      <c r="A33" s="56" t="s">
        <v>21</v>
      </c>
      <c r="D33" s="54"/>
      <c r="E33" s="54"/>
      <c r="H33" s="58">
        <f>SUM(H23:H32)</f>
        <v>8803539</v>
      </c>
      <c r="I33" s="58"/>
      <c r="J33" s="141">
        <f>SUM(J23:J32)</f>
        <v>8904915</v>
      </c>
      <c r="K33" s="141"/>
      <c r="L33" s="141">
        <f>SUM(L23:L32)</f>
        <v>6752746</v>
      </c>
      <c r="M33" s="141"/>
      <c r="N33" s="141">
        <f>SUM(N23:N32)</f>
        <v>6786572</v>
      </c>
    </row>
    <row r="34" spans="1:15" ht="21.75" customHeight="1" thickBot="1">
      <c r="A34" s="56" t="s">
        <v>22</v>
      </c>
      <c r="D34" s="54"/>
      <c r="E34" s="54"/>
      <c r="H34" s="72">
        <f>SUM(H21,H33)</f>
        <v>14033789</v>
      </c>
      <c r="I34" s="58"/>
      <c r="J34" s="72">
        <f>SUM(J21,J33)</f>
        <v>12800653</v>
      </c>
      <c r="K34" s="141"/>
      <c r="L34" s="72">
        <f>SUM(L21,L33)</f>
        <v>11761575</v>
      </c>
      <c r="M34" s="141"/>
      <c r="N34" s="72">
        <f>SUM(N21,N33)</f>
        <v>10591316</v>
      </c>
    </row>
    <row r="35" spans="1:15" ht="21.75" customHeight="1" thickTop="1">
      <c r="D35" s="54"/>
      <c r="E35" s="54"/>
    </row>
    <row r="36" spans="1:15" ht="21.75" customHeight="1">
      <c r="A36" s="51" t="s">
        <v>179</v>
      </c>
      <c r="D36" s="54"/>
      <c r="E36" s="54"/>
    </row>
    <row r="37" spans="1:15" ht="21.75" customHeight="1">
      <c r="A37" s="80" t="s">
        <v>0</v>
      </c>
      <c r="B37" s="80"/>
      <c r="C37" s="80"/>
      <c r="D37" s="80"/>
      <c r="E37" s="80"/>
      <c r="F37" s="80"/>
      <c r="G37" s="56"/>
      <c r="H37" s="56"/>
      <c r="I37" s="56"/>
      <c r="J37" s="56"/>
      <c r="K37" s="56"/>
      <c r="L37" s="56"/>
      <c r="M37" s="56"/>
      <c r="N37" s="56"/>
    </row>
    <row r="38" spans="1:15" ht="21.75" customHeight="1">
      <c r="A38" s="159" t="s">
        <v>23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</row>
    <row r="39" spans="1:15" ht="21.75" customHeight="1">
      <c r="A39" s="80" t="s">
        <v>219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</row>
    <row r="40" spans="1:15" ht="21.75" customHeight="1">
      <c r="G40" s="52"/>
      <c r="H40" s="52"/>
      <c r="I40" s="52"/>
      <c r="J40" s="52"/>
      <c r="K40" s="52"/>
      <c r="L40" s="53"/>
      <c r="N40" s="14" t="s">
        <v>2</v>
      </c>
      <c r="O40" s="4"/>
    </row>
    <row r="41" spans="1:15" ht="21.75" customHeight="1">
      <c r="G41" s="52"/>
      <c r="H41" s="160" t="s">
        <v>68</v>
      </c>
      <c r="I41" s="160"/>
      <c r="J41" s="160"/>
      <c r="K41" s="54"/>
      <c r="L41" s="160" t="s">
        <v>87</v>
      </c>
      <c r="M41" s="160"/>
      <c r="N41" s="160"/>
      <c r="O41" s="4"/>
    </row>
    <row r="42" spans="1:15" ht="21.75" customHeight="1">
      <c r="F42" s="140" t="s">
        <v>3</v>
      </c>
      <c r="G42" s="52"/>
      <c r="H42" s="55" t="s">
        <v>206</v>
      </c>
      <c r="I42" s="54"/>
      <c r="J42" s="55" t="s">
        <v>207</v>
      </c>
      <c r="K42" s="52"/>
      <c r="L42" s="55" t="s">
        <v>206</v>
      </c>
      <c r="M42" s="54"/>
      <c r="N42" s="55" t="s">
        <v>207</v>
      </c>
      <c r="O42" s="4"/>
    </row>
    <row r="43" spans="1:15" ht="21.75" customHeight="1">
      <c r="F43" s="52"/>
      <c r="G43" s="52"/>
      <c r="H43" s="54" t="s">
        <v>4</v>
      </c>
      <c r="I43" s="54"/>
      <c r="J43" s="54" t="s">
        <v>5</v>
      </c>
      <c r="K43" s="52"/>
      <c r="L43" s="54" t="s">
        <v>4</v>
      </c>
      <c r="M43" s="54"/>
      <c r="N43" s="54" t="s">
        <v>5</v>
      </c>
      <c r="O43" s="4"/>
    </row>
    <row r="44" spans="1:15" ht="21.75" customHeight="1">
      <c r="F44" s="52"/>
      <c r="G44" s="52"/>
      <c r="H44" s="54" t="s">
        <v>6</v>
      </c>
      <c r="I44" s="54"/>
      <c r="J44" s="54"/>
      <c r="K44" s="52"/>
      <c r="L44" s="54" t="s">
        <v>6</v>
      </c>
      <c r="M44" s="54"/>
      <c r="N44" s="54"/>
      <c r="O44" s="4"/>
    </row>
    <row r="45" spans="1:15" ht="21.75" customHeight="1">
      <c r="A45" s="56" t="s">
        <v>24</v>
      </c>
      <c r="L45" s="73"/>
      <c r="N45" s="73"/>
    </row>
    <row r="46" spans="1:15" ht="21.75" customHeight="1">
      <c r="A46" s="56" t="s">
        <v>25</v>
      </c>
      <c r="D46" s="54"/>
      <c r="E46" s="54"/>
      <c r="N46" s="74"/>
    </row>
    <row r="47" spans="1:15" ht="21.75" customHeight="1">
      <c r="A47" s="75" t="s">
        <v>26</v>
      </c>
      <c r="D47" s="54"/>
      <c r="E47" s="54"/>
      <c r="F47" s="59">
        <v>7</v>
      </c>
      <c r="G47" s="59"/>
      <c r="H47" s="58">
        <v>2050375</v>
      </c>
      <c r="I47" s="58"/>
      <c r="J47" s="141">
        <v>1020546</v>
      </c>
      <c r="K47" s="141"/>
      <c r="L47" s="141">
        <v>2050375</v>
      </c>
      <c r="M47" s="141"/>
      <c r="N47" s="141">
        <v>1020546</v>
      </c>
    </row>
    <row r="48" spans="1:15" ht="21.75" customHeight="1">
      <c r="A48" s="75" t="s">
        <v>27</v>
      </c>
      <c r="D48" s="54"/>
      <c r="E48" s="54"/>
      <c r="F48" s="59">
        <v>2</v>
      </c>
      <c r="G48" s="59"/>
      <c r="H48" s="58">
        <v>942218</v>
      </c>
      <c r="I48" s="58"/>
      <c r="J48" s="141">
        <v>25000</v>
      </c>
      <c r="K48" s="141"/>
      <c r="L48" s="141">
        <v>2176718</v>
      </c>
      <c r="M48" s="141"/>
      <c r="N48" s="141">
        <v>1136200</v>
      </c>
    </row>
    <row r="49" spans="1:16" ht="21.75" customHeight="1">
      <c r="A49" s="51" t="s">
        <v>28</v>
      </c>
      <c r="D49" s="54"/>
      <c r="E49" s="54"/>
      <c r="F49" s="59" t="s">
        <v>210</v>
      </c>
      <c r="G49" s="59"/>
      <c r="H49" s="58">
        <v>548558</v>
      </c>
      <c r="I49" s="58"/>
      <c r="J49" s="141">
        <v>1470725</v>
      </c>
      <c r="K49" s="141"/>
      <c r="L49" s="141">
        <v>732914</v>
      </c>
      <c r="M49" s="141"/>
      <c r="N49" s="141">
        <v>1644150</v>
      </c>
    </row>
    <row r="50" spans="1:16" ht="21.75" customHeight="1">
      <c r="A50" s="51" t="s">
        <v>189</v>
      </c>
      <c r="D50" s="54"/>
      <c r="E50" s="54"/>
      <c r="F50" s="59"/>
      <c r="G50" s="59"/>
      <c r="H50" s="58">
        <v>88892</v>
      </c>
      <c r="I50" s="58"/>
      <c r="J50" s="141">
        <v>293007</v>
      </c>
      <c r="K50" s="141"/>
      <c r="L50" s="141">
        <v>81080</v>
      </c>
      <c r="M50" s="141"/>
      <c r="N50" s="141">
        <v>292994</v>
      </c>
    </row>
    <row r="51" spans="1:16" ht="21.75" customHeight="1">
      <c r="A51" s="51" t="s">
        <v>118</v>
      </c>
      <c r="D51" s="54"/>
      <c r="E51" s="54"/>
      <c r="F51" s="59">
        <v>9</v>
      </c>
      <c r="G51" s="59"/>
      <c r="H51" s="58">
        <v>365438</v>
      </c>
      <c r="I51" s="58"/>
      <c r="J51" s="141">
        <v>499313</v>
      </c>
      <c r="K51" s="141"/>
      <c r="L51" s="141">
        <v>282628</v>
      </c>
      <c r="M51" s="141"/>
      <c r="N51" s="141">
        <v>429520</v>
      </c>
    </row>
    <row r="52" spans="1:16" ht="21.75" customHeight="1">
      <c r="A52" s="62" t="s">
        <v>119</v>
      </c>
      <c r="D52" s="54"/>
      <c r="E52" s="54"/>
      <c r="F52" s="59"/>
      <c r="G52" s="59"/>
      <c r="H52" s="67">
        <v>79899</v>
      </c>
      <c r="I52" s="67"/>
      <c r="J52" s="67">
        <v>65931</v>
      </c>
      <c r="K52" s="67"/>
      <c r="L52" s="67">
        <v>76969</v>
      </c>
      <c r="M52" s="67"/>
      <c r="N52" s="67">
        <v>62925</v>
      </c>
    </row>
    <row r="53" spans="1:16" ht="21.75" customHeight="1">
      <c r="A53" s="62" t="s">
        <v>129</v>
      </c>
      <c r="D53" s="54"/>
      <c r="E53" s="54"/>
      <c r="F53" s="59"/>
      <c r="H53" s="67"/>
      <c r="I53" s="67"/>
      <c r="J53" s="77"/>
      <c r="K53" s="77"/>
      <c r="L53" s="77"/>
      <c r="M53" s="77"/>
      <c r="N53" s="77"/>
      <c r="O53" s="2"/>
    </row>
    <row r="54" spans="1:16" ht="21.75" customHeight="1">
      <c r="A54" s="62" t="s">
        <v>130</v>
      </c>
      <c r="D54" s="54"/>
      <c r="E54" s="54"/>
      <c r="F54" s="59">
        <v>10</v>
      </c>
      <c r="H54" s="67">
        <v>81443</v>
      </c>
      <c r="I54" s="67"/>
      <c r="J54" s="67">
        <v>78878</v>
      </c>
      <c r="K54" s="67"/>
      <c r="L54" s="67">
        <v>0</v>
      </c>
      <c r="M54" s="67"/>
      <c r="N54" s="67">
        <v>0</v>
      </c>
      <c r="O54" s="2"/>
    </row>
    <row r="55" spans="1:16" ht="21.75" customHeight="1">
      <c r="A55" s="51" t="s">
        <v>209</v>
      </c>
      <c r="D55" s="54"/>
      <c r="E55" s="54"/>
      <c r="F55" s="59"/>
      <c r="H55" s="58">
        <v>214282</v>
      </c>
      <c r="I55" s="58"/>
      <c r="J55" s="141">
        <v>1320</v>
      </c>
      <c r="K55" s="141"/>
      <c r="L55" s="67">
        <v>199920</v>
      </c>
      <c r="M55" s="141"/>
      <c r="N55" s="67">
        <v>0</v>
      </c>
    </row>
    <row r="56" spans="1:16" ht="21.75" customHeight="1">
      <c r="A56" s="51" t="s">
        <v>29</v>
      </c>
      <c r="D56" s="54"/>
      <c r="E56" s="54"/>
      <c r="F56" s="59"/>
      <c r="H56" s="58">
        <v>113101</v>
      </c>
      <c r="I56" s="58"/>
      <c r="J56" s="141">
        <v>109053</v>
      </c>
      <c r="K56" s="141"/>
      <c r="L56" s="141">
        <v>113101</v>
      </c>
      <c r="M56" s="141"/>
      <c r="N56" s="141">
        <f>109053-1</f>
        <v>109052</v>
      </c>
    </row>
    <row r="57" spans="1:16" ht="21.75" customHeight="1">
      <c r="A57" s="51" t="s">
        <v>120</v>
      </c>
      <c r="D57" s="54"/>
      <c r="E57" s="54"/>
      <c r="F57" s="64"/>
      <c r="G57" s="104"/>
      <c r="H57" s="67">
        <v>122490</v>
      </c>
      <c r="I57" s="58"/>
      <c r="J57" s="141">
        <v>64261</v>
      </c>
      <c r="K57" s="141"/>
      <c r="L57" s="67">
        <v>122490</v>
      </c>
      <c r="M57" s="141"/>
      <c r="N57" s="141">
        <v>63895</v>
      </c>
    </row>
    <row r="58" spans="1:16" ht="21.75" customHeight="1">
      <c r="A58" s="51" t="s">
        <v>30</v>
      </c>
      <c r="D58" s="54"/>
      <c r="E58" s="54"/>
      <c r="F58" s="59"/>
      <c r="H58" s="58">
        <v>51940</v>
      </c>
      <c r="I58" s="58"/>
      <c r="J58" s="141">
        <f>51918-1</f>
        <v>51917</v>
      </c>
      <c r="K58" s="141"/>
      <c r="L58" s="141">
        <v>7807</v>
      </c>
      <c r="M58" s="141"/>
      <c r="N58" s="141">
        <v>13587</v>
      </c>
      <c r="O58" s="2"/>
    </row>
    <row r="59" spans="1:16" ht="21.75" customHeight="1">
      <c r="A59" s="56" t="s">
        <v>31</v>
      </c>
      <c r="D59" s="54"/>
      <c r="E59" s="54"/>
      <c r="H59" s="76">
        <f>SUM(H47:H58)</f>
        <v>4658636</v>
      </c>
      <c r="I59" s="58"/>
      <c r="J59" s="144">
        <f>SUM(J47:J58)</f>
        <v>3679951</v>
      </c>
      <c r="K59" s="141"/>
      <c r="L59" s="144">
        <f>SUM(L47:L58)</f>
        <v>5844002</v>
      </c>
      <c r="M59" s="141"/>
      <c r="N59" s="144">
        <f>SUM(N47:N58)</f>
        <v>4772869</v>
      </c>
      <c r="O59" s="2"/>
    </row>
    <row r="60" spans="1:16" ht="21.75" customHeight="1">
      <c r="A60" s="56" t="s">
        <v>32</v>
      </c>
      <c r="D60" s="54"/>
      <c r="E60" s="54"/>
      <c r="F60" s="59"/>
      <c r="H60" s="62"/>
      <c r="I60" s="66"/>
      <c r="J60" s="68"/>
      <c r="K60" s="68"/>
      <c r="L60" s="155"/>
      <c r="M60" s="68"/>
      <c r="N60" s="68"/>
      <c r="O60" s="2"/>
    </row>
    <row r="61" spans="1:16" ht="21.75" customHeight="1">
      <c r="A61" s="75" t="s">
        <v>121</v>
      </c>
      <c r="D61" s="54"/>
      <c r="E61" s="54"/>
      <c r="F61" s="59">
        <v>9</v>
      </c>
      <c r="H61" s="67">
        <v>1938308</v>
      </c>
      <c r="I61" s="58"/>
      <c r="J61" s="141">
        <v>2155090</v>
      </c>
      <c r="K61" s="141"/>
      <c r="L61" s="141">
        <v>1432744</v>
      </c>
      <c r="M61" s="141"/>
      <c r="N61" s="141">
        <v>1601617</v>
      </c>
    </row>
    <row r="62" spans="1:16" s="6" customFormat="1" ht="21.75" customHeight="1">
      <c r="A62" s="75" t="s">
        <v>158</v>
      </c>
      <c r="B62" s="62"/>
      <c r="C62" s="62"/>
      <c r="D62" s="62"/>
      <c r="E62" s="62"/>
      <c r="F62" s="64"/>
      <c r="G62" s="65"/>
      <c r="H62" s="67">
        <v>179640</v>
      </c>
      <c r="I62" s="67"/>
      <c r="J62" s="67">
        <v>172336</v>
      </c>
      <c r="K62" s="67"/>
      <c r="L62" s="67">
        <v>174841</v>
      </c>
      <c r="M62" s="67"/>
      <c r="N62" s="67">
        <v>166261</v>
      </c>
      <c r="P62" s="48"/>
    </row>
    <row r="63" spans="1:16" s="6" customFormat="1" ht="21.75" customHeight="1">
      <c r="A63" s="75" t="s">
        <v>131</v>
      </c>
      <c r="B63" s="62"/>
      <c r="C63" s="62"/>
      <c r="D63" s="62"/>
      <c r="E63" s="62"/>
      <c r="F63" s="64"/>
      <c r="G63" s="65"/>
      <c r="H63" s="67"/>
      <c r="I63" s="67"/>
      <c r="J63" s="67"/>
      <c r="K63" s="67"/>
      <c r="L63" s="67"/>
      <c r="M63" s="67"/>
      <c r="N63" s="67"/>
      <c r="P63" s="48"/>
    </row>
    <row r="64" spans="1:16" s="6" customFormat="1" ht="21.75" customHeight="1">
      <c r="A64" s="75" t="s">
        <v>132</v>
      </c>
      <c r="B64" s="62"/>
      <c r="C64" s="62"/>
      <c r="D64" s="62"/>
      <c r="E64" s="62"/>
      <c r="F64" s="64">
        <v>10</v>
      </c>
      <c r="G64" s="65"/>
      <c r="H64" s="67">
        <v>2338156</v>
      </c>
      <c r="I64" s="67"/>
      <c r="J64" s="67">
        <v>2386088</v>
      </c>
      <c r="K64" s="67"/>
      <c r="L64" s="67">
        <v>0</v>
      </c>
      <c r="M64" s="67"/>
      <c r="N64" s="67">
        <v>0</v>
      </c>
      <c r="P64" s="48"/>
    </row>
    <row r="65" spans="1:16" s="6" customFormat="1" ht="21.75" customHeight="1">
      <c r="A65" s="75" t="s">
        <v>33</v>
      </c>
      <c r="B65" s="62"/>
      <c r="C65" s="62"/>
      <c r="D65" s="62"/>
      <c r="E65" s="62"/>
      <c r="F65" s="64"/>
      <c r="G65" s="65"/>
      <c r="H65" s="58">
        <v>55024</v>
      </c>
      <c r="I65" s="58"/>
      <c r="J65" s="67">
        <v>54641</v>
      </c>
      <c r="K65" s="67"/>
      <c r="L65" s="67">
        <v>49214</v>
      </c>
      <c r="M65" s="67"/>
      <c r="N65" s="67">
        <v>48836</v>
      </c>
      <c r="P65" s="48"/>
    </row>
    <row r="66" spans="1:16" s="6" customFormat="1" ht="21.75" customHeight="1">
      <c r="A66" s="51" t="s">
        <v>163</v>
      </c>
      <c r="B66" s="62"/>
      <c r="C66" s="62"/>
      <c r="D66" s="62"/>
      <c r="E66" s="62"/>
      <c r="F66" s="64"/>
      <c r="G66" s="65"/>
      <c r="H66" s="67">
        <v>6764</v>
      </c>
      <c r="I66" s="58"/>
      <c r="J66" s="67">
        <v>59883</v>
      </c>
      <c r="K66" s="67"/>
      <c r="L66" s="67">
        <v>6764</v>
      </c>
      <c r="M66" s="67"/>
      <c r="N66" s="67">
        <v>66815</v>
      </c>
      <c r="P66" s="48"/>
    </row>
    <row r="67" spans="1:16" s="6" customFormat="1" ht="21.75" customHeight="1">
      <c r="A67" s="56" t="s">
        <v>34</v>
      </c>
      <c r="B67" s="62"/>
      <c r="C67" s="62"/>
      <c r="D67" s="62"/>
      <c r="E67" s="62"/>
      <c r="F67" s="64"/>
      <c r="G67" s="62"/>
      <c r="H67" s="76">
        <f>SUM(H61:H66)</f>
        <v>4517892</v>
      </c>
      <c r="I67" s="58"/>
      <c r="J67" s="144">
        <f>SUM(J61:J66)</f>
        <v>4828038</v>
      </c>
      <c r="K67" s="141"/>
      <c r="L67" s="144">
        <f>SUM(L61:L66)</f>
        <v>1663563</v>
      </c>
      <c r="M67" s="141"/>
      <c r="N67" s="144">
        <f>SUM(N61:N66)</f>
        <v>1883529</v>
      </c>
      <c r="P67" s="48"/>
    </row>
    <row r="68" spans="1:16" s="6" customFormat="1" ht="21.75" customHeight="1">
      <c r="A68" s="56" t="s">
        <v>35</v>
      </c>
      <c r="B68" s="62"/>
      <c r="C68" s="62"/>
      <c r="D68" s="63"/>
      <c r="E68" s="63"/>
      <c r="F68" s="64"/>
      <c r="G68" s="65"/>
      <c r="H68" s="76">
        <f>SUM(H59,H67)</f>
        <v>9176528</v>
      </c>
      <c r="I68" s="58"/>
      <c r="J68" s="76">
        <f>SUM(J59,J67)</f>
        <v>8507989</v>
      </c>
      <c r="K68" s="141"/>
      <c r="L68" s="76">
        <f>SUM(L59,L67)</f>
        <v>7507565</v>
      </c>
      <c r="M68" s="141"/>
      <c r="N68" s="76">
        <f>SUM(N59,N67)</f>
        <v>6656398</v>
      </c>
      <c r="P68" s="48"/>
    </row>
    <row r="69" spans="1:16" s="6" customFormat="1" ht="21.75" customHeight="1">
      <c r="A69" s="56"/>
      <c r="B69" s="62"/>
      <c r="C69" s="62"/>
      <c r="D69" s="63"/>
      <c r="E69" s="63"/>
      <c r="F69" s="62"/>
      <c r="G69" s="62"/>
      <c r="H69" s="62"/>
      <c r="I69" s="62"/>
      <c r="J69" s="62"/>
      <c r="K69" s="62"/>
      <c r="L69" s="62"/>
      <c r="M69" s="62"/>
      <c r="N69" s="62"/>
      <c r="P69" s="48"/>
    </row>
    <row r="70" spans="1:16" ht="21.75" customHeight="1">
      <c r="A70" s="51" t="s">
        <v>179</v>
      </c>
      <c r="D70" s="54"/>
      <c r="E70" s="54"/>
    </row>
    <row r="71" spans="1:16" ht="21.75" customHeight="1">
      <c r="A71" s="80" t="s">
        <v>0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</row>
    <row r="72" spans="1:16" ht="21.75" customHeight="1">
      <c r="A72" s="159" t="s">
        <v>23</v>
      </c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</row>
    <row r="73" spans="1:16" ht="21.75" customHeight="1">
      <c r="A73" s="80" t="s">
        <v>219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</row>
    <row r="74" spans="1:16" ht="21.75" customHeight="1">
      <c r="G74" s="52"/>
      <c r="H74" s="52"/>
      <c r="I74" s="52"/>
      <c r="J74" s="52"/>
      <c r="K74" s="52"/>
      <c r="L74" s="53"/>
      <c r="N74" s="14" t="s">
        <v>2</v>
      </c>
      <c r="O74" s="4"/>
    </row>
    <row r="75" spans="1:16" ht="21.75" customHeight="1">
      <c r="G75" s="52"/>
      <c r="H75" s="160" t="s">
        <v>68</v>
      </c>
      <c r="I75" s="160"/>
      <c r="J75" s="160"/>
      <c r="K75" s="54"/>
      <c r="L75" s="160" t="s">
        <v>87</v>
      </c>
      <c r="M75" s="160"/>
      <c r="N75" s="160"/>
      <c r="O75" s="4"/>
    </row>
    <row r="76" spans="1:16" ht="21.75" customHeight="1">
      <c r="F76" s="52"/>
      <c r="G76" s="52"/>
      <c r="H76" s="55" t="s">
        <v>206</v>
      </c>
      <c r="I76" s="54"/>
      <c r="J76" s="55" t="s">
        <v>207</v>
      </c>
      <c r="K76" s="52"/>
      <c r="L76" s="55" t="s">
        <v>206</v>
      </c>
      <c r="M76" s="54"/>
      <c r="N76" s="55" t="s">
        <v>207</v>
      </c>
      <c r="O76" s="4"/>
    </row>
    <row r="77" spans="1:16" ht="21.75" customHeight="1">
      <c r="F77" s="52"/>
      <c r="G77" s="52"/>
      <c r="H77" s="54" t="s">
        <v>4</v>
      </c>
      <c r="I77" s="54"/>
      <c r="J77" s="54" t="s">
        <v>5</v>
      </c>
      <c r="K77" s="52"/>
      <c r="L77" s="54" t="s">
        <v>4</v>
      </c>
      <c r="M77" s="54"/>
      <c r="N77" s="54" t="s">
        <v>5</v>
      </c>
      <c r="O77" s="4"/>
    </row>
    <row r="78" spans="1:16" ht="21.75" customHeight="1">
      <c r="F78" s="52"/>
      <c r="G78" s="52"/>
      <c r="H78" s="54" t="s">
        <v>6</v>
      </c>
      <c r="I78" s="54"/>
      <c r="J78" s="54"/>
      <c r="K78" s="52"/>
      <c r="L78" s="54" t="s">
        <v>6</v>
      </c>
      <c r="M78" s="54"/>
      <c r="N78" s="54"/>
      <c r="O78" s="4"/>
    </row>
    <row r="79" spans="1:16" ht="21.75" customHeight="1">
      <c r="A79" s="56" t="s">
        <v>36</v>
      </c>
      <c r="D79" s="54"/>
      <c r="E79" s="54"/>
      <c r="L79" s="77"/>
      <c r="M79" s="77"/>
      <c r="N79" s="77"/>
    </row>
    <row r="80" spans="1:16" ht="21.75" customHeight="1">
      <c r="A80" s="51" t="s">
        <v>37</v>
      </c>
      <c r="D80" s="54"/>
      <c r="E80" s="54"/>
      <c r="F80" s="59"/>
      <c r="J80" s="74"/>
      <c r="K80" s="74"/>
      <c r="L80" s="74"/>
      <c r="M80" s="74"/>
      <c r="N80" s="74"/>
    </row>
    <row r="81" spans="1:16" ht="21.75" customHeight="1">
      <c r="A81" s="51" t="s">
        <v>38</v>
      </c>
      <c r="D81" s="54"/>
      <c r="E81" s="54"/>
      <c r="J81" s="74"/>
      <c r="K81" s="74"/>
      <c r="L81" s="74"/>
      <c r="M81" s="74"/>
      <c r="N81" s="74"/>
    </row>
    <row r="82" spans="1:16" ht="21.75" customHeight="1" thickBot="1">
      <c r="A82" s="51" t="s">
        <v>39</v>
      </c>
      <c r="D82" s="54"/>
      <c r="E82" s="54"/>
      <c r="F82" s="59"/>
      <c r="H82" s="105">
        <v>600000</v>
      </c>
      <c r="I82" s="58"/>
      <c r="J82" s="145">
        <v>600000</v>
      </c>
      <c r="K82" s="141"/>
      <c r="L82" s="145">
        <v>600000</v>
      </c>
      <c r="M82" s="141"/>
      <c r="N82" s="145">
        <v>600000</v>
      </c>
    </row>
    <row r="83" spans="1:16" ht="21.75" customHeight="1" thickTop="1">
      <c r="A83" s="62" t="s">
        <v>40</v>
      </c>
      <c r="B83" s="62"/>
      <c r="D83" s="54"/>
      <c r="E83" s="54"/>
      <c r="F83" s="65"/>
      <c r="G83" s="65"/>
      <c r="H83" s="58"/>
      <c r="I83" s="58"/>
      <c r="J83" s="141"/>
      <c r="K83" s="141"/>
      <c r="L83" s="141"/>
      <c r="M83" s="141"/>
      <c r="N83" s="141"/>
      <c r="O83" s="2"/>
    </row>
    <row r="84" spans="1:16" s="6" customFormat="1" ht="21.75" customHeight="1">
      <c r="A84" s="51" t="s">
        <v>39</v>
      </c>
      <c r="B84" s="62"/>
      <c r="C84" s="62"/>
      <c r="D84" s="63"/>
      <c r="E84" s="63"/>
      <c r="F84" s="63"/>
      <c r="G84" s="65"/>
      <c r="H84" s="106">
        <v>600000</v>
      </c>
      <c r="I84" s="58"/>
      <c r="J84" s="141">
        <v>600000</v>
      </c>
      <c r="K84" s="141"/>
      <c r="L84" s="146">
        <v>600000</v>
      </c>
      <c r="M84" s="141"/>
      <c r="N84" s="141">
        <v>600000</v>
      </c>
      <c r="P84" s="48"/>
    </row>
    <row r="85" spans="1:16" s="6" customFormat="1" ht="21.75" customHeight="1">
      <c r="A85" s="51" t="s">
        <v>41</v>
      </c>
      <c r="B85" s="62"/>
      <c r="C85" s="62"/>
      <c r="D85" s="63"/>
      <c r="E85" s="63"/>
      <c r="F85" s="63"/>
      <c r="G85" s="62"/>
      <c r="H85" s="106">
        <v>2230175</v>
      </c>
      <c r="I85" s="58"/>
      <c r="J85" s="141">
        <v>2230175</v>
      </c>
      <c r="K85" s="141"/>
      <c r="L85" s="146">
        <v>2230175</v>
      </c>
      <c r="M85" s="141"/>
      <c r="N85" s="141">
        <v>2230175</v>
      </c>
      <c r="P85" s="48"/>
    </row>
    <row r="86" spans="1:16" s="6" customFormat="1" ht="21.75" customHeight="1">
      <c r="A86" s="62" t="s">
        <v>164</v>
      </c>
      <c r="B86" s="62"/>
      <c r="C86" s="62"/>
      <c r="D86" s="63"/>
      <c r="E86" s="63"/>
      <c r="F86" s="62"/>
      <c r="G86" s="65"/>
      <c r="H86" s="106"/>
      <c r="I86" s="58"/>
      <c r="J86" s="141"/>
      <c r="K86" s="141"/>
      <c r="L86" s="147"/>
      <c r="M86" s="141"/>
      <c r="N86" s="141"/>
      <c r="P86" s="48"/>
    </row>
    <row r="87" spans="1:16" s="6" customFormat="1" ht="21.75" customHeight="1">
      <c r="A87" s="62" t="s">
        <v>42</v>
      </c>
      <c r="B87" s="62"/>
      <c r="C87" s="62"/>
      <c r="D87" s="63"/>
      <c r="E87" s="63"/>
      <c r="F87" s="63"/>
      <c r="G87" s="65"/>
      <c r="H87" s="106">
        <v>60000</v>
      </c>
      <c r="I87" s="58"/>
      <c r="J87" s="141">
        <v>60000</v>
      </c>
      <c r="K87" s="141"/>
      <c r="L87" s="146">
        <v>60000</v>
      </c>
      <c r="M87" s="141"/>
      <c r="N87" s="141">
        <v>60000</v>
      </c>
      <c r="P87" s="48"/>
    </row>
    <row r="88" spans="1:16" s="6" customFormat="1" ht="21.75" customHeight="1">
      <c r="A88" s="51" t="s">
        <v>43</v>
      </c>
      <c r="B88" s="62"/>
      <c r="C88" s="62"/>
      <c r="D88" s="63"/>
      <c r="E88" s="63"/>
      <c r="F88" s="51"/>
      <c r="G88" s="51"/>
      <c r="H88" s="106">
        <v>2152386</v>
      </c>
      <c r="I88" s="58"/>
      <c r="J88" s="141">
        <v>1228873</v>
      </c>
      <c r="K88" s="141"/>
      <c r="L88" s="146">
        <v>1545737</v>
      </c>
      <c r="M88" s="141"/>
      <c r="N88" s="141">
        <v>867146</v>
      </c>
      <c r="P88" s="48"/>
    </row>
    <row r="89" spans="1:16" s="6" customFormat="1" ht="21.75" customHeight="1">
      <c r="A89" s="51" t="s">
        <v>44</v>
      </c>
      <c r="B89" s="62"/>
      <c r="C89" s="62"/>
      <c r="D89" s="63"/>
      <c r="E89" s="63"/>
      <c r="F89" s="51"/>
      <c r="G89" s="51"/>
      <c r="H89" s="106">
        <v>-185300</v>
      </c>
      <c r="I89" s="58"/>
      <c r="J89" s="141">
        <v>173616</v>
      </c>
      <c r="K89" s="141"/>
      <c r="L89" s="146">
        <v>-181902</v>
      </c>
      <c r="M89" s="141"/>
      <c r="N89" s="141">
        <v>177597</v>
      </c>
      <c r="P89" s="48"/>
    </row>
    <row r="90" spans="1:16" ht="21.75" customHeight="1">
      <c r="A90" s="56" t="s">
        <v>45</v>
      </c>
      <c r="D90" s="54"/>
      <c r="E90" s="54"/>
      <c r="H90" s="76">
        <f>SUM(H84:H89)</f>
        <v>4857261</v>
      </c>
      <c r="I90" s="58"/>
      <c r="J90" s="144">
        <f>SUM(J84:J89)</f>
        <v>4292664</v>
      </c>
      <c r="K90" s="141"/>
      <c r="L90" s="144">
        <f>SUM(L84:L89)</f>
        <v>4254010</v>
      </c>
      <c r="M90" s="141"/>
      <c r="N90" s="144">
        <f>SUM(N84:N89)</f>
        <v>3934918</v>
      </c>
      <c r="O90" s="2"/>
    </row>
    <row r="91" spans="1:16" ht="21.75" customHeight="1" thickBot="1">
      <c r="A91" s="56" t="s">
        <v>46</v>
      </c>
      <c r="D91" s="54"/>
      <c r="E91" s="54"/>
      <c r="H91" s="72">
        <f>SUM(H68,H90)</f>
        <v>14033789</v>
      </c>
      <c r="I91" s="58"/>
      <c r="J91" s="72">
        <f>SUM(J68,J90)</f>
        <v>12800653</v>
      </c>
      <c r="K91" s="141"/>
      <c r="L91" s="72">
        <f>SUM(L68,L90)</f>
        <v>11761575</v>
      </c>
      <c r="M91" s="141"/>
      <c r="N91" s="72">
        <f>SUM(N68,N90)</f>
        <v>10591316</v>
      </c>
      <c r="O91" s="2"/>
    </row>
    <row r="92" spans="1:16" ht="21.75" customHeight="1" thickTop="1">
      <c r="D92" s="54"/>
      <c r="E92" s="54"/>
      <c r="H92" s="60">
        <f>H91-H34</f>
        <v>0</v>
      </c>
      <c r="I92" s="60"/>
      <c r="J92" s="60">
        <f>J91-J34</f>
        <v>0</v>
      </c>
      <c r="K92" s="60"/>
      <c r="L92" s="60">
        <f>L91-L34</f>
        <v>0</v>
      </c>
      <c r="M92" s="60"/>
      <c r="N92" s="60">
        <f>N91-N34</f>
        <v>0</v>
      </c>
      <c r="O92" s="2"/>
    </row>
    <row r="93" spans="1:16" ht="21.75" customHeight="1">
      <c r="A93" s="51" t="s">
        <v>179</v>
      </c>
      <c r="D93" s="54"/>
      <c r="E93" s="54"/>
      <c r="O93" s="2"/>
    </row>
    <row r="94" spans="1:16" ht="21.75" customHeight="1">
      <c r="D94" s="54"/>
      <c r="E94" s="54"/>
      <c r="O94" s="2"/>
    </row>
    <row r="95" spans="1:16" ht="21.75" customHeight="1">
      <c r="A95" s="78"/>
      <c r="B95" s="78"/>
      <c r="C95" s="78"/>
      <c r="D95" s="78"/>
      <c r="E95" s="78"/>
      <c r="F95" s="78"/>
    </row>
    <row r="96" spans="1:16" ht="21.75" customHeight="1">
      <c r="D96" s="54"/>
      <c r="E96" s="54"/>
    </row>
    <row r="97" spans="1:8" ht="21.75" customHeight="1">
      <c r="E97" s="54"/>
      <c r="H97" s="2"/>
    </row>
    <row r="98" spans="1:8" ht="21.75" customHeight="1">
      <c r="A98" s="2"/>
      <c r="B98" s="2"/>
      <c r="C98" s="2"/>
      <c r="D98" s="2"/>
      <c r="E98" s="2"/>
      <c r="F98" s="2"/>
      <c r="H98" s="79" t="s">
        <v>47</v>
      </c>
    </row>
    <row r="99" spans="1:8" ht="21.75" customHeight="1">
      <c r="A99" s="78"/>
      <c r="B99" s="78"/>
      <c r="C99" s="78"/>
      <c r="D99" s="78"/>
      <c r="E99" s="78"/>
      <c r="F99" s="78"/>
    </row>
  </sheetData>
  <mergeCells count="9">
    <mergeCell ref="A38:N38"/>
    <mergeCell ref="A2:N2"/>
    <mergeCell ref="H5:J5"/>
    <mergeCell ref="L5:N5"/>
    <mergeCell ref="H75:J75"/>
    <mergeCell ref="L75:N75"/>
    <mergeCell ref="H41:J41"/>
    <mergeCell ref="L41:N41"/>
    <mergeCell ref="A72:N72"/>
  </mergeCells>
  <pageMargins left="0.78740157480314965" right="0.39370078740157483" top="0.78740157480314965" bottom="0.39370078740157483" header="0.19685039370078741" footer="0.19685039370078741"/>
  <pageSetup paperSize="9" scale="67" orientation="portrait" r:id="rId1"/>
  <rowBreaks count="2" manualBreakCount="2">
    <brk id="36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6"/>
  <sheetViews>
    <sheetView showGridLines="0" tabSelected="1" view="pageBreakPreview" topLeftCell="A61" zoomScaleNormal="85" zoomScaleSheetLayoutView="100" workbookViewId="0">
      <selection activeCell="A80" sqref="A80"/>
    </sheetView>
  </sheetViews>
  <sheetFormatPr defaultColWidth="10.5703125" defaultRowHeight="21.75" customHeight="1"/>
  <cols>
    <col min="1" max="1" width="10.5703125" style="51" customWidth="1"/>
    <col min="2" max="2" width="13.42578125" style="51" customWidth="1"/>
    <col min="3" max="3" width="10.5703125" style="51" customWidth="1"/>
    <col min="4" max="4" width="9.42578125" style="51" customWidth="1"/>
    <col min="5" max="5" width="7.42578125" style="51" customWidth="1"/>
    <col min="6" max="6" width="5.5703125" style="51" customWidth="1"/>
    <col min="7" max="7" width="2" style="51" customWidth="1"/>
    <col min="8" max="8" width="14.5703125" style="51" customWidth="1"/>
    <col min="9" max="9" width="2" style="117" customWidth="1"/>
    <col min="10" max="10" width="14.5703125" style="51" customWidth="1"/>
    <col min="11" max="11" width="2" style="51" customWidth="1"/>
    <col min="12" max="12" width="14.5703125" style="57" customWidth="1"/>
    <col min="13" max="13" width="2" style="124" customWidth="1"/>
    <col min="14" max="14" width="14.5703125" style="57" customWidth="1"/>
    <col min="15" max="15" width="1.42578125" style="1" customWidth="1"/>
    <col min="16" max="16" width="10.5703125" style="12"/>
    <col min="17" max="16384" width="10.5703125" style="2"/>
  </cols>
  <sheetData>
    <row r="1" spans="1:16" ht="21.75" customHeight="1">
      <c r="N1" s="14" t="s">
        <v>48</v>
      </c>
    </row>
    <row r="2" spans="1:16" s="11" customFormat="1" ht="21.75" customHeight="1">
      <c r="A2" s="80" t="s">
        <v>0</v>
      </c>
      <c r="B2" s="56"/>
      <c r="C2" s="56"/>
      <c r="D2" s="56"/>
      <c r="E2" s="56"/>
      <c r="F2" s="56"/>
      <c r="G2" s="56"/>
      <c r="H2" s="56"/>
      <c r="I2" s="118"/>
      <c r="J2" s="56"/>
      <c r="K2" s="56"/>
      <c r="L2" s="56"/>
      <c r="M2" s="125"/>
      <c r="N2" s="56"/>
      <c r="O2" s="1"/>
      <c r="P2" s="12"/>
    </row>
    <row r="3" spans="1:16" s="11" customFormat="1" ht="21.75" customHeight="1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"/>
      <c r="P3" s="12"/>
    </row>
    <row r="4" spans="1:16" s="11" customFormat="1" ht="21.75" customHeight="1">
      <c r="A4" s="80" t="s">
        <v>205</v>
      </c>
      <c r="B4" s="80"/>
      <c r="C4" s="80"/>
      <c r="D4" s="80"/>
      <c r="E4" s="80"/>
      <c r="F4" s="80"/>
      <c r="G4" s="80"/>
      <c r="H4" s="80"/>
      <c r="I4" s="119"/>
      <c r="J4" s="80"/>
      <c r="K4" s="80"/>
      <c r="L4" s="80"/>
      <c r="M4" s="126"/>
      <c r="N4" s="80"/>
      <c r="O4" s="1"/>
      <c r="P4" s="12"/>
    </row>
    <row r="5" spans="1:16" ht="21.75" customHeight="1">
      <c r="G5" s="52"/>
      <c r="H5" s="52"/>
      <c r="I5" s="120"/>
      <c r="J5" s="52"/>
      <c r="K5" s="52"/>
      <c r="L5" s="53"/>
      <c r="N5" s="14" t="s">
        <v>2</v>
      </c>
      <c r="O5" s="4"/>
    </row>
    <row r="6" spans="1:16" ht="21.75" customHeight="1">
      <c r="G6" s="52"/>
      <c r="H6" s="160" t="s">
        <v>68</v>
      </c>
      <c r="I6" s="160"/>
      <c r="J6" s="160"/>
      <c r="K6" s="54"/>
      <c r="L6" s="160" t="s">
        <v>87</v>
      </c>
      <c r="M6" s="160"/>
      <c r="N6" s="160"/>
      <c r="O6" s="4"/>
    </row>
    <row r="7" spans="1:16" ht="21.75" customHeight="1">
      <c r="F7" s="140" t="s">
        <v>3</v>
      </c>
      <c r="G7" s="52"/>
      <c r="H7" s="81">
        <v>2024</v>
      </c>
      <c r="I7" s="121"/>
      <c r="J7" s="81">
        <v>2023</v>
      </c>
      <c r="K7" s="52"/>
      <c r="L7" s="81">
        <v>2024</v>
      </c>
      <c r="M7" s="121"/>
      <c r="N7" s="81">
        <v>2023</v>
      </c>
      <c r="O7" s="4"/>
    </row>
    <row r="8" spans="1:16" ht="21.75" customHeight="1">
      <c r="A8" s="56" t="s">
        <v>50</v>
      </c>
      <c r="D8" s="54"/>
      <c r="E8" s="54"/>
    </row>
    <row r="9" spans="1:16" ht="21.75" customHeight="1">
      <c r="A9" s="56" t="s">
        <v>51</v>
      </c>
      <c r="D9" s="54"/>
      <c r="E9" s="54"/>
    </row>
    <row r="10" spans="1:16" ht="21.75" customHeight="1">
      <c r="A10" s="51" t="s">
        <v>52</v>
      </c>
      <c r="D10" s="54"/>
      <c r="E10" s="54"/>
      <c r="F10" s="59">
        <v>11</v>
      </c>
      <c r="H10" s="107">
        <v>3520472</v>
      </c>
      <c r="J10" s="107">
        <v>2337810</v>
      </c>
      <c r="K10" s="60"/>
      <c r="L10" s="107">
        <v>3182313</v>
      </c>
      <c r="M10" s="123"/>
      <c r="N10" s="107">
        <v>2052351</v>
      </c>
    </row>
    <row r="11" spans="1:16" ht="21.75" customHeight="1">
      <c r="A11" s="51" t="s">
        <v>53</v>
      </c>
      <c r="D11" s="54"/>
      <c r="E11" s="54"/>
      <c r="F11" s="59">
        <v>11</v>
      </c>
      <c r="H11" s="107">
        <v>2198</v>
      </c>
      <c r="J11" s="107">
        <v>4034</v>
      </c>
      <c r="K11" s="60"/>
      <c r="L11" s="107">
        <v>2352</v>
      </c>
      <c r="M11" s="123"/>
      <c r="N11" s="107">
        <v>4089</v>
      </c>
    </row>
    <row r="12" spans="1:16" ht="21.75" customHeight="1">
      <c r="A12" s="51" t="s">
        <v>54</v>
      </c>
      <c r="D12" s="54"/>
      <c r="E12" s="54"/>
      <c r="F12" s="59"/>
      <c r="H12" s="107">
        <v>25921</v>
      </c>
      <c r="J12" s="107">
        <v>9983</v>
      </c>
      <c r="K12" s="60"/>
      <c r="L12" s="107">
        <v>12490</v>
      </c>
      <c r="M12" s="123"/>
      <c r="N12" s="107">
        <v>10466</v>
      </c>
      <c r="O12" s="2"/>
    </row>
    <row r="13" spans="1:16" ht="21.75" customHeight="1">
      <c r="A13" s="51" t="s">
        <v>162</v>
      </c>
      <c r="D13" s="54"/>
      <c r="E13" s="54"/>
      <c r="F13" s="59"/>
      <c r="H13" s="108">
        <v>4730</v>
      </c>
      <c r="J13" s="108">
        <v>29134</v>
      </c>
      <c r="K13" s="108"/>
      <c r="L13" s="108">
        <v>4014</v>
      </c>
      <c r="M13" s="127"/>
      <c r="N13" s="108">
        <v>29134</v>
      </c>
      <c r="O13" s="2"/>
    </row>
    <row r="14" spans="1:16" ht="21.75" customHeight="1">
      <c r="A14" s="51" t="s">
        <v>123</v>
      </c>
      <c r="D14" s="54"/>
      <c r="E14" s="54"/>
      <c r="F14" s="59">
        <v>2</v>
      </c>
      <c r="H14" s="107">
        <v>11240</v>
      </c>
      <c r="J14" s="107">
        <v>10050</v>
      </c>
      <c r="K14" s="60"/>
      <c r="L14" s="107">
        <v>116240</v>
      </c>
      <c r="M14" s="123"/>
      <c r="N14" s="107">
        <v>170050</v>
      </c>
      <c r="O14" s="2"/>
    </row>
    <row r="15" spans="1:16" ht="21.75" customHeight="1">
      <c r="A15" s="51" t="s">
        <v>223</v>
      </c>
      <c r="D15" s="54"/>
      <c r="E15" s="54"/>
      <c r="F15" s="59"/>
      <c r="H15" s="110">
        <v>0</v>
      </c>
      <c r="I15" s="122"/>
      <c r="J15" s="109">
        <v>351</v>
      </c>
      <c r="K15" s="61"/>
      <c r="L15" s="110">
        <v>0</v>
      </c>
      <c r="M15" s="127"/>
      <c r="N15" s="110">
        <v>351</v>
      </c>
      <c r="O15" s="2"/>
    </row>
    <row r="16" spans="1:16" ht="21.75" customHeight="1">
      <c r="A16" s="56" t="s">
        <v>56</v>
      </c>
      <c r="D16" s="54"/>
      <c r="E16" s="54"/>
      <c r="F16" s="59"/>
      <c r="H16" s="83">
        <f>SUM(H9:H15)</f>
        <v>3564561</v>
      </c>
      <c r="J16" s="83">
        <f>SUM(J9:J15)</f>
        <v>2391362</v>
      </c>
      <c r="K16" s="60"/>
      <c r="L16" s="83">
        <f>SUM(L10:L15)</f>
        <v>3317409</v>
      </c>
      <c r="N16" s="83">
        <f>SUM(N10:N15)</f>
        <v>2266441</v>
      </c>
      <c r="O16" s="2"/>
    </row>
    <row r="17" spans="1:15" ht="21.75" customHeight="1">
      <c r="A17" s="56" t="s">
        <v>57</v>
      </c>
      <c r="D17" s="54"/>
      <c r="E17" s="54"/>
      <c r="F17" s="59"/>
      <c r="H17" s="61"/>
      <c r="J17" s="61"/>
      <c r="K17" s="60"/>
      <c r="L17" s="61"/>
      <c r="N17" s="61"/>
      <c r="O17" s="2"/>
    </row>
    <row r="18" spans="1:15" ht="21.75" customHeight="1">
      <c r="A18" s="51" t="s">
        <v>58</v>
      </c>
      <c r="D18" s="54"/>
      <c r="E18" s="54"/>
      <c r="F18" s="59"/>
      <c r="H18" s="107">
        <v>2729639</v>
      </c>
      <c r="J18" s="107">
        <v>1950344</v>
      </c>
      <c r="K18" s="60"/>
      <c r="L18" s="107">
        <v>2572604</v>
      </c>
      <c r="N18" s="107">
        <v>1813130</v>
      </c>
      <c r="O18" s="2"/>
    </row>
    <row r="19" spans="1:15" ht="21.75" customHeight="1">
      <c r="A19" s="51" t="s">
        <v>59</v>
      </c>
      <c r="D19" s="54"/>
      <c r="E19" s="54"/>
      <c r="F19" s="59"/>
      <c r="H19" s="107">
        <v>17197</v>
      </c>
      <c r="J19" s="107">
        <v>19762</v>
      </c>
      <c r="K19" s="60"/>
      <c r="L19" s="107">
        <v>15180</v>
      </c>
      <c r="N19" s="107">
        <v>18748</v>
      </c>
      <c r="O19" s="2"/>
    </row>
    <row r="20" spans="1:15" ht="21.75" customHeight="1">
      <c r="A20" s="51" t="s">
        <v>111</v>
      </c>
      <c r="D20" s="54"/>
      <c r="E20" s="54"/>
      <c r="F20" s="59"/>
      <c r="H20" s="107">
        <v>146578</v>
      </c>
      <c r="J20" s="107">
        <v>105227</v>
      </c>
      <c r="K20" s="60"/>
      <c r="L20" s="107">
        <v>134005</v>
      </c>
      <c r="M20" s="117"/>
      <c r="N20" s="107">
        <v>104774</v>
      </c>
      <c r="O20" s="2"/>
    </row>
    <row r="21" spans="1:15" ht="21.75" customHeight="1">
      <c r="A21" s="51" t="s">
        <v>60</v>
      </c>
      <c r="D21" s="54"/>
      <c r="E21" s="54"/>
      <c r="H21" s="107">
        <v>139620</v>
      </c>
      <c r="J21" s="107">
        <v>108224</v>
      </c>
      <c r="K21" s="60"/>
      <c r="L21" s="74">
        <v>80697</v>
      </c>
      <c r="M21" s="117"/>
      <c r="N21" s="74">
        <v>76125</v>
      </c>
      <c r="O21" s="2"/>
    </row>
    <row r="22" spans="1:15" ht="21.75" customHeight="1">
      <c r="A22" s="51" t="s">
        <v>193</v>
      </c>
      <c r="D22" s="54"/>
      <c r="E22" s="54"/>
      <c r="H22" s="107"/>
      <c r="J22" s="107"/>
      <c r="K22" s="60"/>
      <c r="L22" s="107"/>
      <c r="M22" s="117"/>
      <c r="N22" s="107"/>
      <c r="O22" s="2"/>
    </row>
    <row r="23" spans="1:15" ht="21.75" customHeight="1">
      <c r="A23" s="51" t="s">
        <v>194</v>
      </c>
      <c r="D23" s="54"/>
      <c r="E23" s="54"/>
      <c r="F23" s="59"/>
      <c r="H23" s="74">
        <v>0</v>
      </c>
      <c r="J23" s="107">
        <v>43548</v>
      </c>
      <c r="K23" s="74"/>
      <c r="L23" s="74">
        <v>0</v>
      </c>
      <c r="M23" s="74"/>
      <c r="N23" s="74">
        <v>18915</v>
      </c>
      <c r="O23" s="2"/>
    </row>
    <row r="24" spans="1:15" ht="21.75" customHeight="1">
      <c r="A24" s="51" t="s">
        <v>133</v>
      </c>
      <c r="D24" s="54"/>
      <c r="E24" s="54"/>
      <c r="H24" s="74">
        <v>9789</v>
      </c>
      <c r="J24" s="74">
        <v>6034</v>
      </c>
      <c r="K24" s="60"/>
      <c r="L24" s="74">
        <v>9789</v>
      </c>
      <c r="M24" s="117"/>
      <c r="N24" s="74">
        <v>6034</v>
      </c>
      <c r="O24" s="2"/>
    </row>
    <row r="25" spans="1:15" ht="21.75" customHeight="1">
      <c r="A25" s="51" t="s">
        <v>222</v>
      </c>
      <c r="D25" s="54"/>
      <c r="E25" s="54"/>
      <c r="H25" s="82">
        <v>6686</v>
      </c>
      <c r="J25" s="82">
        <v>0</v>
      </c>
      <c r="K25" s="60"/>
      <c r="L25" s="82">
        <v>6686</v>
      </c>
      <c r="M25" s="117"/>
      <c r="N25" s="82">
        <v>0</v>
      </c>
      <c r="O25" s="2"/>
    </row>
    <row r="26" spans="1:15" ht="21.75" customHeight="1">
      <c r="A26" s="56" t="s">
        <v>61</v>
      </c>
      <c r="D26" s="54"/>
      <c r="E26" s="54"/>
      <c r="H26" s="95">
        <f>SUM(H18:H25)</f>
        <v>3049509</v>
      </c>
      <c r="J26" s="95">
        <f>SUM(J18:J25)</f>
        <v>2233139</v>
      </c>
      <c r="K26" s="60"/>
      <c r="L26" s="95">
        <f>SUM(L18:L25)</f>
        <v>2818961</v>
      </c>
      <c r="N26" s="95">
        <f>SUM(N18:N25)</f>
        <v>2037726</v>
      </c>
      <c r="O26" s="2"/>
    </row>
    <row r="27" spans="1:15" ht="21.75" customHeight="1">
      <c r="A27" s="56" t="s">
        <v>190</v>
      </c>
      <c r="D27" s="54"/>
      <c r="E27" s="54"/>
      <c r="H27" s="99">
        <f>H16-H26</f>
        <v>515052</v>
      </c>
      <c r="J27" s="99">
        <f>J16-J26</f>
        <v>158223</v>
      </c>
      <c r="K27" s="60"/>
      <c r="L27" s="99">
        <f>L16-L26</f>
        <v>498448</v>
      </c>
      <c r="N27" s="99">
        <f>N16-N26</f>
        <v>228715</v>
      </c>
      <c r="O27" s="2"/>
    </row>
    <row r="28" spans="1:15" ht="21.75" customHeight="1">
      <c r="A28" s="51" t="s">
        <v>124</v>
      </c>
      <c r="D28" s="54"/>
      <c r="E28" s="54"/>
      <c r="F28" s="59"/>
      <c r="H28" s="107">
        <v>269</v>
      </c>
      <c r="J28" s="107">
        <v>292</v>
      </c>
      <c r="K28" s="74"/>
      <c r="L28" s="108">
        <v>0</v>
      </c>
      <c r="M28" s="128"/>
      <c r="N28" s="108">
        <v>0</v>
      </c>
      <c r="O28" s="2"/>
    </row>
    <row r="29" spans="1:15" ht="21.75" customHeight="1">
      <c r="A29" s="51" t="s">
        <v>125</v>
      </c>
      <c r="D29" s="54"/>
      <c r="E29" s="54"/>
      <c r="H29" s="107">
        <v>9943</v>
      </c>
      <c r="J29" s="107">
        <v>7838</v>
      </c>
      <c r="K29" s="60"/>
      <c r="L29" s="107">
        <v>9861</v>
      </c>
      <c r="N29" s="107">
        <v>7906</v>
      </c>
      <c r="O29" s="2"/>
    </row>
    <row r="30" spans="1:15" ht="21.75" customHeight="1">
      <c r="A30" s="51" t="s">
        <v>62</v>
      </c>
      <c r="D30" s="54"/>
      <c r="E30" s="54"/>
      <c r="F30" s="59"/>
      <c r="H30" s="107">
        <v>-113201</v>
      </c>
      <c r="J30" s="107">
        <v>-103618</v>
      </c>
      <c r="K30" s="60"/>
      <c r="L30" s="107">
        <v>-62007</v>
      </c>
      <c r="M30" s="117"/>
      <c r="N30" s="107">
        <v>-48058</v>
      </c>
      <c r="O30" s="2"/>
    </row>
    <row r="31" spans="1:15" ht="21.75" customHeight="1">
      <c r="A31" s="56" t="s">
        <v>165</v>
      </c>
      <c r="D31" s="54"/>
      <c r="E31" s="54"/>
      <c r="H31" s="99">
        <f>SUM(H27:H30)</f>
        <v>412063</v>
      </c>
      <c r="J31" s="99">
        <f>SUM(J27:J30)</f>
        <v>62735</v>
      </c>
      <c r="K31" s="60"/>
      <c r="L31" s="99">
        <f>SUM(L27:L30)</f>
        <v>446302</v>
      </c>
      <c r="N31" s="99">
        <f>SUM(N27:N30)</f>
        <v>188563</v>
      </c>
      <c r="O31" s="2"/>
    </row>
    <row r="32" spans="1:15" ht="21.75" customHeight="1">
      <c r="A32" s="51" t="s">
        <v>192</v>
      </c>
      <c r="D32" s="54"/>
      <c r="E32" s="54"/>
      <c r="F32" s="59">
        <v>12</v>
      </c>
      <c r="H32" s="107">
        <v>-73318</v>
      </c>
      <c r="J32" s="107">
        <v>-387</v>
      </c>
      <c r="K32" s="60"/>
      <c r="L32" s="107">
        <v>-67741</v>
      </c>
      <c r="N32" s="107">
        <v>-4948</v>
      </c>
      <c r="O32" s="2"/>
    </row>
    <row r="33" spans="1:16" ht="21.75" customHeight="1" thickBot="1">
      <c r="A33" s="56" t="s">
        <v>154</v>
      </c>
      <c r="D33" s="54"/>
      <c r="E33" s="54"/>
      <c r="F33" s="59"/>
      <c r="H33" s="100">
        <f>SUM(H31:H32)</f>
        <v>338745</v>
      </c>
      <c r="J33" s="100">
        <f>SUM(J31:J32)</f>
        <v>62348</v>
      </c>
      <c r="K33" s="60"/>
      <c r="L33" s="100">
        <f>SUM(L31:L32)</f>
        <v>378561</v>
      </c>
      <c r="N33" s="100">
        <f>SUM(N31:N32)</f>
        <v>183615</v>
      </c>
      <c r="O33" s="2"/>
    </row>
    <row r="34" spans="1:16" ht="21.75" customHeight="1" thickTop="1">
      <c r="A34" s="56"/>
      <c r="D34" s="54"/>
      <c r="E34" s="54"/>
      <c r="F34" s="59"/>
      <c r="L34" s="51"/>
      <c r="N34" s="51"/>
      <c r="O34" s="2"/>
    </row>
    <row r="35" spans="1:16" ht="21.75" customHeight="1">
      <c r="A35" s="51" t="s">
        <v>179</v>
      </c>
      <c r="D35" s="54"/>
      <c r="E35" s="54"/>
      <c r="F35" s="59"/>
      <c r="L35" s="51"/>
      <c r="N35" s="51"/>
      <c r="O35" s="2"/>
    </row>
    <row r="36" spans="1:16" ht="21.75" customHeight="1">
      <c r="N36" s="14" t="s">
        <v>48</v>
      </c>
    </row>
    <row r="37" spans="1:16" s="11" customFormat="1" ht="21.75" customHeight="1">
      <c r="A37" s="80" t="s">
        <v>0</v>
      </c>
      <c r="B37" s="56"/>
      <c r="C37" s="56"/>
      <c r="D37" s="56"/>
      <c r="E37" s="56"/>
      <c r="F37" s="56"/>
      <c r="G37" s="56"/>
      <c r="H37" s="56"/>
      <c r="I37" s="118"/>
      <c r="J37" s="56"/>
      <c r="K37" s="56"/>
      <c r="L37" s="56"/>
      <c r="M37" s="125"/>
      <c r="N37" s="56"/>
      <c r="O37" s="1"/>
      <c r="P37" s="12"/>
    </row>
    <row r="38" spans="1:16" s="11" customFormat="1" ht="21.75" customHeight="1">
      <c r="A38" s="159" t="s">
        <v>134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"/>
      <c r="P38" s="12"/>
    </row>
    <row r="39" spans="1:16" s="11" customFormat="1" ht="21.75" customHeight="1">
      <c r="A39" s="80" t="s">
        <v>205</v>
      </c>
      <c r="B39" s="80"/>
      <c r="C39" s="80"/>
      <c r="D39" s="80"/>
      <c r="E39" s="80"/>
      <c r="F39" s="80"/>
      <c r="G39" s="80"/>
      <c r="H39" s="80"/>
      <c r="I39" s="119"/>
      <c r="J39" s="80"/>
      <c r="K39" s="80"/>
      <c r="L39" s="80"/>
      <c r="M39" s="126"/>
      <c r="N39" s="80"/>
      <c r="O39" s="1"/>
      <c r="P39" s="12"/>
    </row>
    <row r="40" spans="1:16" ht="21.75" customHeight="1">
      <c r="G40" s="52"/>
      <c r="H40" s="52"/>
      <c r="I40" s="120"/>
      <c r="J40" s="52"/>
      <c r="K40" s="52"/>
      <c r="L40" s="53"/>
      <c r="N40" s="14" t="s">
        <v>2</v>
      </c>
      <c r="O40" s="4"/>
    </row>
    <row r="41" spans="1:16" ht="21.75" customHeight="1">
      <c r="G41" s="52"/>
      <c r="H41" s="160" t="s">
        <v>68</v>
      </c>
      <c r="I41" s="160"/>
      <c r="J41" s="160"/>
      <c r="K41" s="54"/>
      <c r="L41" s="160" t="s">
        <v>87</v>
      </c>
      <c r="M41" s="160"/>
      <c r="N41" s="160"/>
      <c r="O41" s="4"/>
    </row>
    <row r="42" spans="1:16" ht="21.75" customHeight="1">
      <c r="G42" s="52"/>
      <c r="H42" s="81">
        <v>2024</v>
      </c>
      <c r="I42" s="121"/>
      <c r="J42" s="81">
        <v>2023</v>
      </c>
      <c r="K42" s="52"/>
      <c r="L42" s="81">
        <v>2024</v>
      </c>
      <c r="M42" s="121"/>
      <c r="N42" s="81">
        <v>2023</v>
      </c>
      <c r="O42" s="4"/>
    </row>
    <row r="43" spans="1:16" ht="21.75" customHeight="1">
      <c r="A43" s="56" t="s">
        <v>63</v>
      </c>
      <c r="D43" s="54"/>
      <c r="E43" s="54"/>
      <c r="F43" s="59"/>
      <c r="H43" s="77"/>
      <c r="J43" s="77"/>
      <c r="K43" s="77"/>
      <c r="L43" s="77"/>
      <c r="N43" s="77"/>
      <c r="O43" s="2"/>
    </row>
    <row r="44" spans="1:16" ht="21.75" customHeight="1">
      <c r="A44" s="84" t="s">
        <v>135</v>
      </c>
      <c r="D44" s="54"/>
      <c r="E44" s="54"/>
      <c r="F44" s="59"/>
      <c r="H44" s="77"/>
      <c r="J44" s="77"/>
      <c r="K44" s="77"/>
      <c r="L44" s="77"/>
      <c r="N44" s="77"/>
      <c r="O44" s="2"/>
    </row>
    <row r="45" spans="1:16" ht="21.75" customHeight="1">
      <c r="A45" s="84" t="s">
        <v>156</v>
      </c>
      <c r="D45" s="54"/>
      <c r="E45" s="54"/>
      <c r="F45" s="59"/>
      <c r="H45" s="77"/>
      <c r="J45" s="77"/>
      <c r="K45" s="77"/>
      <c r="L45" s="77"/>
      <c r="N45" s="77"/>
      <c r="O45" s="2"/>
    </row>
    <row r="46" spans="1:16" ht="21.75" customHeight="1">
      <c r="A46" s="85" t="s">
        <v>186</v>
      </c>
      <c r="D46" s="54"/>
      <c r="E46" s="54"/>
      <c r="F46" s="59"/>
      <c r="H46" s="112">
        <v>-5399</v>
      </c>
      <c r="J46" s="112">
        <v>-54901</v>
      </c>
      <c r="K46" s="60"/>
      <c r="L46" s="112">
        <v>-5478</v>
      </c>
      <c r="N46" s="112">
        <v>-55238</v>
      </c>
      <c r="O46" s="2"/>
    </row>
    <row r="47" spans="1:16" ht="21.75" customHeight="1">
      <c r="A47" s="85" t="s">
        <v>135</v>
      </c>
      <c r="D47" s="54"/>
      <c r="E47" s="54"/>
      <c r="F47" s="59"/>
      <c r="H47" s="60"/>
      <c r="J47" s="60"/>
      <c r="K47" s="60"/>
      <c r="L47" s="60"/>
      <c r="M47" s="117"/>
      <c r="N47" s="60"/>
      <c r="O47" s="2"/>
    </row>
    <row r="48" spans="1:16" ht="21.75" customHeight="1">
      <c r="A48" s="51" t="s">
        <v>136</v>
      </c>
      <c r="D48" s="54"/>
      <c r="E48" s="54"/>
      <c r="F48" s="59"/>
      <c r="H48" s="82">
        <f>SUM(H46:H47)</f>
        <v>-5399</v>
      </c>
      <c r="J48" s="82">
        <f>SUM(J46:J47)</f>
        <v>-54901</v>
      </c>
      <c r="K48" s="60"/>
      <c r="L48" s="82">
        <f>SUM(L46:L47)</f>
        <v>-5478</v>
      </c>
      <c r="N48" s="82">
        <f>SUM(N46:N47)</f>
        <v>-55238</v>
      </c>
      <c r="O48" s="2"/>
    </row>
    <row r="49" spans="1:15" ht="21.75" customHeight="1">
      <c r="A49" s="84" t="s">
        <v>137</v>
      </c>
      <c r="D49" s="54"/>
      <c r="E49" s="54"/>
      <c r="F49" s="59"/>
      <c r="O49" s="2"/>
    </row>
    <row r="50" spans="1:15" ht="21.75" customHeight="1">
      <c r="A50" s="84" t="s">
        <v>138</v>
      </c>
      <c r="D50" s="54"/>
      <c r="E50" s="54"/>
      <c r="F50" s="59"/>
      <c r="H50" s="103"/>
      <c r="I50" s="123"/>
      <c r="J50" s="103"/>
      <c r="K50" s="103"/>
      <c r="L50" s="103"/>
      <c r="N50" s="103"/>
      <c r="O50" s="2"/>
    </row>
    <row r="51" spans="1:15" ht="21.75" customHeight="1">
      <c r="A51" s="85" t="s">
        <v>211</v>
      </c>
      <c r="D51" s="54"/>
      <c r="E51" s="54"/>
      <c r="F51" s="59"/>
      <c r="O51" s="2"/>
    </row>
    <row r="52" spans="1:15" ht="21.75" customHeight="1">
      <c r="A52" s="85" t="s">
        <v>139</v>
      </c>
      <c r="D52" s="54"/>
      <c r="E52" s="54"/>
      <c r="F52" s="59"/>
      <c r="H52" s="112">
        <v>-32404</v>
      </c>
      <c r="I52" s="123"/>
      <c r="J52" s="112">
        <v>-25720</v>
      </c>
      <c r="K52" s="103"/>
      <c r="L52" s="112">
        <v>-32404</v>
      </c>
      <c r="M52" s="129"/>
      <c r="N52" s="112">
        <v>-25720</v>
      </c>
      <c r="O52" s="2"/>
    </row>
    <row r="53" spans="1:15" ht="21.75" customHeight="1">
      <c r="A53" s="85" t="s">
        <v>140</v>
      </c>
      <c r="D53" s="54"/>
      <c r="E53" s="54"/>
      <c r="F53" s="59"/>
      <c r="H53" s="60"/>
      <c r="I53" s="124"/>
      <c r="J53" s="60"/>
      <c r="K53" s="60"/>
      <c r="L53" s="60"/>
      <c r="N53" s="60"/>
      <c r="O53" s="2"/>
    </row>
    <row r="54" spans="1:15" ht="21.75" customHeight="1">
      <c r="A54" s="85" t="s">
        <v>136</v>
      </c>
      <c r="D54" s="54"/>
      <c r="E54" s="54"/>
      <c r="F54" s="59"/>
      <c r="H54" s="110">
        <f>SUM(H51:H52)</f>
        <v>-32404</v>
      </c>
      <c r="I54" s="122"/>
      <c r="J54" s="110">
        <f>SUM(J51:J52)</f>
        <v>-25720</v>
      </c>
      <c r="K54" s="74"/>
      <c r="L54" s="110">
        <f>SUM(L51:L52)</f>
        <v>-32404</v>
      </c>
      <c r="M54" s="122"/>
      <c r="N54" s="110">
        <f>SUM(N51:N52)</f>
        <v>-25720</v>
      </c>
      <c r="O54" s="2"/>
    </row>
    <row r="55" spans="1:15" ht="21.75" customHeight="1" thickBot="1">
      <c r="A55" s="56" t="s">
        <v>64</v>
      </c>
      <c r="D55" s="54"/>
      <c r="E55" s="54"/>
      <c r="F55" s="59"/>
      <c r="H55" s="100">
        <f>SUM(H48,H54)</f>
        <v>-37803</v>
      </c>
      <c r="J55" s="100">
        <f>SUM(J48,J54)</f>
        <v>-80621</v>
      </c>
      <c r="K55" s="60"/>
      <c r="L55" s="100">
        <f>SUM(L48,L54)</f>
        <v>-37882</v>
      </c>
      <c r="N55" s="100">
        <f>SUM(N48,N54)</f>
        <v>-80958</v>
      </c>
      <c r="O55" s="2"/>
    </row>
    <row r="56" spans="1:15" ht="21.75" customHeight="1" thickTop="1" thickBot="1">
      <c r="A56" s="56" t="s">
        <v>65</v>
      </c>
      <c r="D56" s="54"/>
      <c r="E56" s="54"/>
      <c r="H56" s="101">
        <f>SUM(H33,H55)</f>
        <v>300942</v>
      </c>
      <c r="J56" s="101">
        <f>SUM(J33,J55)</f>
        <v>-18273</v>
      </c>
      <c r="K56" s="60"/>
      <c r="L56" s="101">
        <f>SUM(L33,L55)</f>
        <v>340679</v>
      </c>
      <c r="N56" s="101">
        <f>SUM(N33,N55)</f>
        <v>102657</v>
      </c>
      <c r="O56" s="2"/>
    </row>
    <row r="57" spans="1:15" ht="21.75" customHeight="1" thickTop="1">
      <c r="A57" s="56"/>
      <c r="D57" s="54"/>
      <c r="E57" s="54"/>
      <c r="H57" s="60"/>
      <c r="J57" s="60"/>
      <c r="K57" s="60"/>
      <c r="L57" s="60"/>
      <c r="N57" s="60"/>
      <c r="O57" s="2"/>
    </row>
    <row r="58" spans="1:15" ht="21.75" customHeight="1">
      <c r="A58" s="56"/>
      <c r="D58" s="54"/>
      <c r="E58" s="54"/>
      <c r="H58" s="77"/>
      <c r="J58" s="77"/>
      <c r="K58" s="77"/>
      <c r="L58" s="77"/>
      <c r="N58" s="14" t="s">
        <v>66</v>
      </c>
      <c r="O58" s="2"/>
    </row>
    <row r="59" spans="1:15" ht="21.75" customHeight="1">
      <c r="A59" s="56" t="s">
        <v>168</v>
      </c>
      <c r="D59" s="54"/>
      <c r="E59" s="54"/>
      <c r="F59" s="59"/>
      <c r="H59" s="77"/>
      <c r="J59" s="77"/>
      <c r="K59" s="77"/>
      <c r="L59" s="77"/>
      <c r="N59" s="77"/>
      <c r="O59" s="2"/>
    </row>
    <row r="60" spans="1:15" ht="21.75" customHeight="1">
      <c r="A60" s="51" t="s">
        <v>169</v>
      </c>
      <c r="D60" s="54"/>
      <c r="E60" s="54"/>
      <c r="H60" s="77"/>
      <c r="J60" s="77"/>
      <c r="K60" s="77"/>
      <c r="L60" s="77"/>
      <c r="N60" s="77"/>
      <c r="O60" s="2"/>
    </row>
    <row r="61" spans="1:15" ht="21.75" customHeight="1" thickBot="1">
      <c r="A61" s="51" t="s">
        <v>170</v>
      </c>
      <c r="D61" s="54"/>
      <c r="E61" s="54"/>
      <c r="H61" s="86">
        <f>H33/600000</f>
        <v>0.56457500000000005</v>
      </c>
      <c r="J61" s="86">
        <f>J33/600000</f>
        <v>0.10391333333333333</v>
      </c>
      <c r="K61" s="87"/>
      <c r="L61" s="86">
        <f>L33/600000</f>
        <v>0.63093500000000002</v>
      </c>
      <c r="N61" s="86">
        <f>N33/600000</f>
        <v>0.30602499999999999</v>
      </c>
      <c r="O61" s="2"/>
    </row>
    <row r="62" spans="1:15" ht="21.75" customHeight="1" thickTop="1">
      <c r="D62" s="54"/>
      <c r="E62" s="54"/>
      <c r="L62" s="51"/>
      <c r="N62" s="51"/>
      <c r="O62" s="2"/>
    </row>
    <row r="63" spans="1:15" ht="21.75" customHeight="1">
      <c r="A63" s="51" t="s">
        <v>179</v>
      </c>
      <c r="D63" s="54"/>
      <c r="E63" s="54"/>
      <c r="O63" s="2"/>
    </row>
    <row r="64" spans="1:15" ht="21.75" customHeight="1">
      <c r="N64" s="14" t="s">
        <v>48</v>
      </c>
    </row>
    <row r="65" spans="1:16" s="11" customFormat="1" ht="21.75" customHeight="1">
      <c r="A65" s="80" t="s">
        <v>0</v>
      </c>
      <c r="B65" s="56"/>
      <c r="C65" s="56"/>
      <c r="D65" s="56"/>
      <c r="E65" s="56"/>
      <c r="F65" s="56"/>
      <c r="G65" s="56"/>
      <c r="H65" s="56"/>
      <c r="I65" s="118"/>
      <c r="J65" s="56"/>
      <c r="K65" s="56"/>
      <c r="L65" s="56"/>
      <c r="M65" s="125"/>
      <c r="N65" s="56"/>
      <c r="O65" s="1"/>
      <c r="P65" s="12"/>
    </row>
    <row r="66" spans="1:16" s="11" customFormat="1" ht="21.75" customHeight="1">
      <c r="A66" s="159" t="s">
        <v>49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"/>
      <c r="P66" s="12"/>
    </row>
    <row r="67" spans="1:16" s="11" customFormat="1" ht="21.75" customHeight="1">
      <c r="A67" s="80" t="s">
        <v>201</v>
      </c>
      <c r="B67" s="80"/>
      <c r="C67" s="80"/>
      <c r="D67" s="80"/>
      <c r="E67" s="80"/>
      <c r="F67" s="80"/>
      <c r="G67" s="80"/>
      <c r="H67" s="80"/>
      <c r="I67" s="119"/>
      <c r="J67" s="80"/>
      <c r="K67" s="80"/>
      <c r="L67" s="80"/>
      <c r="M67" s="126"/>
      <c r="N67" s="80"/>
      <c r="O67" s="1"/>
      <c r="P67" s="12"/>
    </row>
    <row r="68" spans="1:16" ht="21.75" customHeight="1">
      <c r="G68" s="52"/>
      <c r="H68" s="52"/>
      <c r="I68" s="120"/>
      <c r="J68" s="52"/>
      <c r="K68" s="52"/>
      <c r="L68" s="53"/>
      <c r="N68" s="14" t="s">
        <v>2</v>
      </c>
      <c r="O68" s="4"/>
    </row>
    <row r="69" spans="1:16" ht="21.75" customHeight="1">
      <c r="G69" s="52"/>
      <c r="H69" s="160" t="s">
        <v>68</v>
      </c>
      <c r="I69" s="160"/>
      <c r="J69" s="160"/>
      <c r="K69" s="54"/>
      <c r="L69" s="160" t="s">
        <v>87</v>
      </c>
      <c r="M69" s="160"/>
      <c r="N69" s="160"/>
      <c r="O69" s="4"/>
    </row>
    <row r="70" spans="1:16" ht="21.75" customHeight="1">
      <c r="F70" s="140" t="s">
        <v>3</v>
      </c>
      <c r="G70" s="52"/>
      <c r="H70" s="81">
        <v>2024</v>
      </c>
      <c r="I70" s="121"/>
      <c r="J70" s="81">
        <v>2023</v>
      </c>
      <c r="K70" s="52"/>
      <c r="L70" s="81">
        <v>2024</v>
      </c>
      <c r="M70" s="121"/>
      <c r="N70" s="81">
        <v>2023</v>
      </c>
      <c r="O70" s="4"/>
    </row>
    <row r="71" spans="1:16" ht="21.75" customHeight="1">
      <c r="A71" s="56" t="s">
        <v>50</v>
      </c>
      <c r="D71" s="54"/>
      <c r="E71" s="54"/>
    </row>
    <row r="72" spans="1:16" ht="21.75" customHeight="1">
      <c r="A72" s="56" t="s">
        <v>51</v>
      </c>
      <c r="D72" s="54"/>
      <c r="E72" s="54"/>
    </row>
    <row r="73" spans="1:16" ht="21.75" customHeight="1">
      <c r="A73" s="51" t="s">
        <v>52</v>
      </c>
      <c r="D73" s="54"/>
      <c r="E73" s="54"/>
      <c r="F73" s="59">
        <v>11</v>
      </c>
      <c r="H73" s="107">
        <v>7005009</v>
      </c>
      <c r="J73" s="107">
        <v>7511420</v>
      </c>
      <c r="K73" s="60"/>
      <c r="L73" s="107">
        <v>6313267</v>
      </c>
      <c r="M73" s="123"/>
      <c r="N73" s="107">
        <v>6692047</v>
      </c>
    </row>
    <row r="74" spans="1:16" ht="21.75" customHeight="1">
      <c r="A74" s="51" t="s">
        <v>53</v>
      </c>
      <c r="D74" s="54"/>
      <c r="E74" s="54"/>
      <c r="F74" s="59">
        <v>11</v>
      </c>
      <c r="H74" s="107">
        <v>48639</v>
      </c>
      <c r="J74" s="107">
        <v>66171</v>
      </c>
      <c r="K74" s="60"/>
      <c r="L74" s="107">
        <v>49318</v>
      </c>
      <c r="M74" s="123"/>
      <c r="N74" s="107">
        <v>66589</v>
      </c>
    </row>
    <row r="75" spans="1:16" ht="21.75" customHeight="1">
      <c r="A75" s="51" t="s">
        <v>54</v>
      </c>
      <c r="D75" s="54"/>
      <c r="E75" s="54"/>
      <c r="F75" s="59"/>
      <c r="H75" s="107">
        <v>33121</v>
      </c>
      <c r="J75" s="107">
        <v>17272</v>
      </c>
      <c r="K75" s="60"/>
      <c r="L75" s="107">
        <v>20976</v>
      </c>
      <c r="M75" s="123"/>
      <c r="N75" s="107">
        <v>19456</v>
      </c>
      <c r="O75" s="2"/>
    </row>
    <row r="76" spans="1:16" ht="21.75" customHeight="1">
      <c r="A76" s="51" t="s">
        <v>182</v>
      </c>
      <c r="D76" s="54"/>
      <c r="E76" s="54"/>
      <c r="F76" s="59"/>
      <c r="H76" s="108">
        <v>4330</v>
      </c>
      <c r="J76" s="108">
        <v>65213</v>
      </c>
      <c r="K76" s="74"/>
      <c r="L76" s="74">
        <v>2729</v>
      </c>
      <c r="M76" s="122"/>
      <c r="N76" s="74">
        <v>65213</v>
      </c>
      <c r="O76" s="74"/>
      <c r="P76" s="74"/>
    </row>
    <row r="77" spans="1:16" ht="21.75" customHeight="1">
      <c r="A77" s="51" t="s">
        <v>123</v>
      </c>
      <c r="D77" s="54"/>
      <c r="E77" s="54"/>
      <c r="F77" s="59">
        <v>2</v>
      </c>
      <c r="H77" s="107">
        <v>19136</v>
      </c>
      <c r="J77" s="107">
        <v>17358</v>
      </c>
      <c r="K77" s="60"/>
      <c r="L77" s="107">
        <v>124136</v>
      </c>
      <c r="M77" s="123"/>
      <c r="N77" s="107">
        <v>177358</v>
      </c>
      <c r="O77" s="2"/>
    </row>
    <row r="78" spans="1:16" ht="21.75" customHeight="1">
      <c r="A78" s="51" t="s">
        <v>184</v>
      </c>
      <c r="D78" s="54"/>
      <c r="E78" s="54"/>
      <c r="F78" s="59"/>
      <c r="H78" s="107">
        <v>26667</v>
      </c>
      <c r="J78" s="108">
        <v>0</v>
      </c>
      <c r="K78" s="60"/>
      <c r="L78" s="107">
        <v>26667</v>
      </c>
      <c r="M78" s="123"/>
      <c r="N78" s="108">
        <v>0</v>
      </c>
      <c r="O78" s="2"/>
    </row>
    <row r="79" spans="1:16" ht="21.75" customHeight="1">
      <c r="A79" s="51" t="s">
        <v>223</v>
      </c>
      <c r="D79" s="54"/>
      <c r="E79" s="54"/>
      <c r="F79" s="59"/>
      <c r="H79" s="109">
        <v>13359</v>
      </c>
      <c r="I79" s="122"/>
      <c r="J79" s="109">
        <v>20905</v>
      </c>
      <c r="K79" s="61"/>
      <c r="L79" s="110">
        <v>13359</v>
      </c>
      <c r="M79" s="127"/>
      <c r="N79" s="110">
        <v>20905</v>
      </c>
      <c r="O79" s="2"/>
    </row>
    <row r="80" spans="1:16" ht="21.75" customHeight="1">
      <c r="A80" s="56" t="s">
        <v>56</v>
      </c>
      <c r="D80" s="54"/>
      <c r="E80" s="54"/>
      <c r="F80" s="59"/>
      <c r="H80" s="83">
        <f>SUM(H72:H79)</f>
        <v>7150261</v>
      </c>
      <c r="J80" s="83">
        <f>SUM(J72:J79)</f>
        <v>7698339</v>
      </c>
      <c r="K80" s="60"/>
      <c r="L80" s="83">
        <f>SUM(L73:L79)</f>
        <v>6550452</v>
      </c>
      <c r="N80" s="83">
        <f>SUM(N73:N79)</f>
        <v>7041568</v>
      </c>
      <c r="O80" s="2"/>
    </row>
    <row r="81" spans="1:15" ht="21.75" customHeight="1">
      <c r="A81" s="56" t="s">
        <v>57</v>
      </c>
      <c r="D81" s="54"/>
      <c r="E81" s="54"/>
      <c r="F81" s="59"/>
      <c r="H81" s="61"/>
      <c r="J81" s="61"/>
      <c r="K81" s="60"/>
      <c r="L81" s="61"/>
      <c r="N81" s="61"/>
      <c r="O81" s="2"/>
    </row>
    <row r="82" spans="1:15" ht="21.75" customHeight="1">
      <c r="A82" s="51" t="s">
        <v>58</v>
      </c>
      <c r="D82" s="54"/>
      <c r="E82" s="54"/>
      <c r="F82" s="59"/>
      <c r="H82" s="107">
        <v>4903291</v>
      </c>
      <c r="J82" s="107">
        <v>5747339</v>
      </c>
      <c r="K82" s="60"/>
      <c r="L82" s="107">
        <v>4764208</v>
      </c>
      <c r="N82" s="107">
        <v>5474142</v>
      </c>
      <c r="O82" s="2"/>
    </row>
    <row r="83" spans="1:15" ht="21.75" customHeight="1">
      <c r="A83" s="51" t="s">
        <v>59</v>
      </c>
      <c r="D83" s="54"/>
      <c r="E83" s="54"/>
      <c r="F83" s="59"/>
      <c r="H83" s="107">
        <v>68011</v>
      </c>
      <c r="J83" s="107">
        <v>89327</v>
      </c>
      <c r="K83" s="60"/>
      <c r="L83" s="107">
        <v>63947</v>
      </c>
      <c r="N83" s="107">
        <v>86988</v>
      </c>
      <c r="O83" s="2"/>
    </row>
    <row r="84" spans="1:15" ht="21.75" customHeight="1">
      <c r="A84" s="51" t="s">
        <v>111</v>
      </c>
      <c r="D84" s="54"/>
      <c r="E84" s="54"/>
      <c r="F84" s="59"/>
      <c r="H84" s="107">
        <v>259743</v>
      </c>
      <c r="J84" s="107">
        <v>319209</v>
      </c>
      <c r="K84" s="60"/>
      <c r="L84" s="107">
        <v>235868</v>
      </c>
      <c r="M84" s="117"/>
      <c r="N84" s="107">
        <v>312387</v>
      </c>
      <c r="O84" s="2"/>
    </row>
    <row r="85" spans="1:15" ht="21.75" customHeight="1">
      <c r="A85" s="51" t="s">
        <v>60</v>
      </c>
      <c r="D85" s="54"/>
      <c r="E85" s="54"/>
      <c r="H85" s="107">
        <v>230541</v>
      </c>
      <c r="J85" s="107">
        <v>190233</v>
      </c>
      <c r="K85" s="60"/>
      <c r="L85" s="107">
        <v>156803</v>
      </c>
      <c r="M85" s="117"/>
      <c r="N85" s="107">
        <v>147445</v>
      </c>
      <c r="O85" s="2"/>
    </row>
    <row r="86" spans="1:15" ht="21.75" customHeight="1">
      <c r="A86" s="51" t="s">
        <v>193</v>
      </c>
      <c r="D86" s="54"/>
      <c r="E86" s="54"/>
      <c r="H86" s="107"/>
      <c r="J86" s="107"/>
      <c r="K86" s="60"/>
      <c r="L86" s="107"/>
      <c r="M86" s="117"/>
      <c r="N86" s="107"/>
      <c r="O86" s="2"/>
    </row>
    <row r="87" spans="1:15" ht="21.75" customHeight="1">
      <c r="A87" s="51" t="s">
        <v>194</v>
      </c>
      <c r="D87" s="54"/>
      <c r="E87" s="54"/>
      <c r="F87" s="59"/>
      <c r="H87" s="108">
        <v>0</v>
      </c>
      <c r="J87" s="107">
        <v>43548</v>
      </c>
      <c r="K87" s="74"/>
      <c r="L87" s="108">
        <v>0</v>
      </c>
      <c r="M87" s="74"/>
      <c r="N87" s="74">
        <v>18915</v>
      </c>
      <c r="O87" s="2"/>
    </row>
    <row r="88" spans="1:15" ht="21.75" customHeight="1">
      <c r="A88" s="51" t="s">
        <v>133</v>
      </c>
      <c r="D88" s="54"/>
      <c r="E88" s="54"/>
      <c r="H88" s="82">
        <v>0</v>
      </c>
      <c r="J88" s="74">
        <v>54393</v>
      </c>
      <c r="K88" s="60"/>
      <c r="L88" s="82">
        <v>0</v>
      </c>
      <c r="M88" s="117"/>
      <c r="N88" s="74">
        <v>54393</v>
      </c>
      <c r="O88" s="2"/>
    </row>
    <row r="89" spans="1:15" ht="21.75" customHeight="1">
      <c r="A89" s="56" t="s">
        <v>61</v>
      </c>
      <c r="D89" s="54"/>
      <c r="E89" s="54"/>
      <c r="H89" s="111">
        <f>SUM(H82:H88)</f>
        <v>5461586</v>
      </c>
      <c r="J89" s="111">
        <f>SUM(J82:J88)</f>
        <v>6444049</v>
      </c>
      <c r="K89" s="60"/>
      <c r="L89" s="111">
        <f>SUM(L82:L88)</f>
        <v>5220826</v>
      </c>
      <c r="N89" s="111">
        <f>SUM(N82:N88)</f>
        <v>6094270</v>
      </c>
      <c r="O89" s="2"/>
    </row>
    <row r="90" spans="1:15" ht="21.75" customHeight="1">
      <c r="A90" s="56" t="s">
        <v>190</v>
      </c>
      <c r="D90" s="54"/>
      <c r="E90" s="54"/>
      <c r="H90" s="99">
        <f>H80-H89</f>
        <v>1688675</v>
      </c>
      <c r="J90" s="99">
        <f>J80-J89</f>
        <v>1254290</v>
      </c>
      <c r="K90" s="60"/>
      <c r="L90" s="99">
        <f>L80-L89</f>
        <v>1329626</v>
      </c>
      <c r="N90" s="99">
        <f>N80-N89</f>
        <v>947298</v>
      </c>
      <c r="O90" s="2"/>
    </row>
    <row r="91" spans="1:15" ht="21.75" customHeight="1">
      <c r="A91" s="51" t="s">
        <v>124</v>
      </c>
      <c r="D91" s="54"/>
      <c r="E91" s="54"/>
      <c r="F91" s="59"/>
      <c r="H91" s="107">
        <v>567</v>
      </c>
      <c r="J91" s="107">
        <v>864</v>
      </c>
      <c r="K91" s="74"/>
      <c r="L91" s="108">
        <v>0</v>
      </c>
      <c r="M91" s="128"/>
      <c r="N91" s="108">
        <v>0</v>
      </c>
      <c r="O91" s="2"/>
    </row>
    <row r="92" spans="1:15" ht="21.75" customHeight="1">
      <c r="A92" s="51" t="s">
        <v>125</v>
      </c>
      <c r="D92" s="54"/>
      <c r="E92" s="54"/>
      <c r="H92" s="107">
        <v>29546</v>
      </c>
      <c r="J92" s="107">
        <v>23695</v>
      </c>
      <c r="K92" s="60"/>
      <c r="L92" s="107">
        <v>29530</v>
      </c>
      <c r="N92" s="107">
        <v>23876</v>
      </c>
      <c r="O92" s="2"/>
    </row>
    <row r="93" spans="1:15" ht="21.75" customHeight="1">
      <c r="A93" s="51" t="s">
        <v>62</v>
      </c>
      <c r="D93" s="54"/>
      <c r="E93" s="54"/>
      <c r="F93" s="59"/>
      <c r="H93" s="107">
        <v>-222239</v>
      </c>
      <c r="J93" s="107">
        <v>-201231</v>
      </c>
      <c r="K93" s="60"/>
      <c r="L93" s="107">
        <v>-120499</v>
      </c>
      <c r="M93" s="117"/>
      <c r="N93" s="107">
        <v>-92861</v>
      </c>
      <c r="O93" s="2"/>
    </row>
    <row r="94" spans="1:15" ht="21.75" customHeight="1">
      <c r="A94" s="56" t="s">
        <v>165</v>
      </c>
      <c r="D94" s="54"/>
      <c r="E94" s="54"/>
      <c r="H94" s="99">
        <f>SUM(H90:H93)</f>
        <v>1496549</v>
      </c>
      <c r="J94" s="99">
        <f>SUM(J90:J93)</f>
        <v>1077618</v>
      </c>
      <c r="K94" s="60"/>
      <c r="L94" s="99">
        <f>SUM(L90:L93)</f>
        <v>1238657</v>
      </c>
      <c r="N94" s="99">
        <f>SUM(N90:N93)</f>
        <v>878313</v>
      </c>
      <c r="O94" s="2"/>
    </row>
    <row r="95" spans="1:15" ht="21.75" customHeight="1">
      <c r="A95" s="51" t="s">
        <v>192</v>
      </c>
      <c r="D95" s="54"/>
      <c r="E95" s="54"/>
      <c r="F95" s="59">
        <v>12</v>
      </c>
      <c r="H95" s="107">
        <v>-243041</v>
      </c>
      <c r="J95" s="107">
        <v>-155881</v>
      </c>
      <c r="K95" s="60"/>
      <c r="L95" s="107">
        <v>-230071</v>
      </c>
      <c r="N95" s="107">
        <v>-134833</v>
      </c>
      <c r="O95" s="2"/>
    </row>
    <row r="96" spans="1:15" ht="21.75" customHeight="1" thickBot="1">
      <c r="A96" s="56" t="s">
        <v>154</v>
      </c>
      <c r="D96" s="54"/>
      <c r="E96" s="54"/>
      <c r="F96" s="59"/>
      <c r="H96" s="100">
        <f>SUM(H94:H95)</f>
        <v>1253508</v>
      </c>
      <c r="J96" s="100">
        <f>SUM(J94:J95)</f>
        <v>921737</v>
      </c>
      <c r="K96" s="60"/>
      <c r="L96" s="100">
        <f>SUM(L94:L95)</f>
        <v>1008586</v>
      </c>
      <c r="N96" s="100">
        <f>SUM(N94:N95)</f>
        <v>743480</v>
      </c>
      <c r="O96" s="2"/>
    </row>
    <row r="97" spans="1:16" ht="21.75" customHeight="1" thickTop="1">
      <c r="A97" s="56"/>
      <c r="D97" s="54"/>
      <c r="E97" s="54"/>
      <c r="F97" s="59"/>
      <c r="L97" s="51"/>
      <c r="N97" s="51"/>
      <c r="O97" s="2"/>
    </row>
    <row r="98" spans="1:16" ht="21.75" customHeight="1">
      <c r="A98" s="51" t="s">
        <v>179</v>
      </c>
      <c r="D98" s="54"/>
      <c r="E98" s="54"/>
      <c r="F98" s="59"/>
      <c r="L98" s="51"/>
      <c r="N98" s="51"/>
      <c r="O98" s="2"/>
    </row>
    <row r="99" spans="1:16" ht="21.75" customHeight="1">
      <c r="N99" s="14" t="s">
        <v>48</v>
      </c>
    </row>
    <row r="100" spans="1:16" s="11" customFormat="1" ht="21.75" customHeight="1">
      <c r="A100" s="80" t="s">
        <v>0</v>
      </c>
      <c r="B100" s="56"/>
      <c r="C100" s="56"/>
      <c r="D100" s="56"/>
      <c r="E100" s="56"/>
      <c r="F100" s="56"/>
      <c r="G100" s="56"/>
      <c r="H100" s="56"/>
      <c r="I100" s="118"/>
      <c r="J100" s="56"/>
      <c r="K100" s="56"/>
      <c r="L100" s="56"/>
      <c r="M100" s="125"/>
      <c r="N100" s="56"/>
      <c r="O100" s="1"/>
      <c r="P100" s="12"/>
    </row>
    <row r="101" spans="1:16" s="11" customFormat="1" ht="21.75" customHeight="1">
      <c r="A101" s="159" t="s">
        <v>134</v>
      </c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"/>
      <c r="P101" s="12"/>
    </row>
    <row r="102" spans="1:16" s="11" customFormat="1" ht="21.75" customHeight="1">
      <c r="A102" s="80" t="s">
        <v>201</v>
      </c>
      <c r="B102" s="80"/>
      <c r="C102" s="80"/>
      <c r="D102" s="80"/>
      <c r="E102" s="80"/>
      <c r="F102" s="80"/>
      <c r="G102" s="80"/>
      <c r="H102" s="80"/>
      <c r="I102" s="119"/>
      <c r="J102" s="80"/>
      <c r="K102" s="80"/>
      <c r="L102" s="80"/>
      <c r="M102" s="126"/>
      <c r="N102" s="80"/>
      <c r="O102" s="1"/>
      <c r="P102" s="12"/>
    </row>
    <row r="103" spans="1:16" ht="21.75" customHeight="1">
      <c r="G103" s="52"/>
      <c r="H103" s="52"/>
      <c r="I103" s="120"/>
      <c r="J103" s="52"/>
      <c r="K103" s="52"/>
      <c r="L103" s="53"/>
      <c r="N103" s="14" t="s">
        <v>2</v>
      </c>
      <c r="O103" s="4"/>
    </row>
    <row r="104" spans="1:16" ht="21.75" customHeight="1">
      <c r="G104" s="52"/>
      <c r="H104" s="160" t="s">
        <v>68</v>
      </c>
      <c r="I104" s="160"/>
      <c r="J104" s="160"/>
      <c r="K104" s="54"/>
      <c r="L104" s="160" t="s">
        <v>87</v>
      </c>
      <c r="M104" s="160"/>
      <c r="N104" s="160"/>
      <c r="O104" s="4"/>
    </row>
    <row r="105" spans="1:16" ht="21.75" customHeight="1">
      <c r="G105" s="52"/>
      <c r="H105" s="81">
        <v>2024</v>
      </c>
      <c r="I105" s="121"/>
      <c r="J105" s="81">
        <v>2023</v>
      </c>
      <c r="K105" s="52"/>
      <c r="L105" s="81">
        <v>2024</v>
      </c>
      <c r="M105" s="121"/>
      <c r="N105" s="81">
        <v>2023</v>
      </c>
      <c r="O105" s="4"/>
    </row>
    <row r="106" spans="1:16" ht="21.75" customHeight="1">
      <c r="A106" s="56" t="s">
        <v>63</v>
      </c>
      <c r="D106" s="54"/>
      <c r="E106" s="54"/>
      <c r="F106" s="59"/>
      <c r="H106" s="77"/>
      <c r="J106" s="77"/>
      <c r="K106" s="77"/>
      <c r="L106" s="77"/>
      <c r="N106" s="77"/>
      <c r="O106" s="2"/>
    </row>
    <row r="107" spans="1:16" ht="21.75" customHeight="1">
      <c r="A107" s="84" t="s">
        <v>135</v>
      </c>
      <c r="D107" s="54"/>
      <c r="E107" s="54"/>
      <c r="F107" s="59"/>
      <c r="H107" s="77"/>
      <c r="J107" s="77"/>
      <c r="K107" s="77"/>
      <c r="L107" s="77"/>
      <c r="N107" s="77"/>
      <c r="O107" s="2"/>
    </row>
    <row r="108" spans="1:16" ht="21.75" customHeight="1">
      <c r="A108" s="84" t="s">
        <v>156</v>
      </c>
      <c r="D108" s="54"/>
      <c r="E108" s="54"/>
      <c r="F108" s="59"/>
      <c r="H108" s="77"/>
      <c r="J108" s="77"/>
      <c r="K108" s="77"/>
      <c r="L108" s="77"/>
      <c r="N108" s="77"/>
      <c r="O108" s="2"/>
    </row>
    <row r="109" spans="1:16" ht="21.75" customHeight="1">
      <c r="A109" s="85" t="s">
        <v>186</v>
      </c>
      <c r="D109" s="54"/>
      <c r="E109" s="54"/>
      <c r="F109" s="59"/>
      <c r="H109" s="112">
        <v>-312158</v>
      </c>
      <c r="J109" s="112">
        <v>-34096</v>
      </c>
      <c r="K109" s="60"/>
      <c r="L109" s="112">
        <v>-312741</v>
      </c>
      <c r="N109" s="112">
        <v>-34384</v>
      </c>
      <c r="O109" s="2"/>
    </row>
    <row r="110" spans="1:16" ht="21.75" customHeight="1">
      <c r="A110" s="85" t="s">
        <v>135</v>
      </c>
      <c r="D110" s="54"/>
      <c r="E110" s="54"/>
      <c r="F110" s="59"/>
      <c r="H110" s="60"/>
      <c r="J110" s="60"/>
      <c r="K110" s="60"/>
      <c r="L110" s="60"/>
      <c r="M110" s="117"/>
      <c r="N110" s="60"/>
      <c r="O110" s="2"/>
    </row>
    <row r="111" spans="1:16" ht="21.75" customHeight="1">
      <c r="A111" s="51" t="s">
        <v>136</v>
      </c>
      <c r="D111" s="54"/>
      <c r="E111" s="54"/>
      <c r="F111" s="59"/>
      <c r="H111" s="82">
        <f>SUM(H109:H110)</f>
        <v>-312158</v>
      </c>
      <c r="J111" s="82">
        <f>SUM(J109:J110)</f>
        <v>-34096</v>
      </c>
      <c r="K111" s="60"/>
      <c r="L111" s="82">
        <f>SUM(L109:L110)</f>
        <v>-312741</v>
      </c>
      <c r="N111" s="82">
        <f>SUM(N109:N110)</f>
        <v>-34384</v>
      </c>
      <c r="O111" s="2"/>
    </row>
    <row r="112" spans="1:16" ht="21.75" customHeight="1">
      <c r="A112" s="84" t="s">
        <v>137</v>
      </c>
      <c r="D112" s="54"/>
      <c r="E112" s="54"/>
      <c r="F112" s="59"/>
      <c r="O112" s="2"/>
    </row>
    <row r="113" spans="1:15" ht="21.75" customHeight="1">
      <c r="A113" s="84" t="s">
        <v>138</v>
      </c>
      <c r="D113" s="54"/>
      <c r="E113" s="54"/>
      <c r="F113" s="59"/>
      <c r="H113" s="103"/>
      <c r="I113" s="123"/>
      <c r="J113" s="103"/>
      <c r="K113" s="103"/>
      <c r="L113" s="103"/>
      <c r="N113" s="103"/>
      <c r="O113" s="2"/>
    </row>
    <row r="114" spans="1:15" ht="21.75" customHeight="1">
      <c r="A114" s="85" t="s">
        <v>211</v>
      </c>
      <c r="D114" s="54"/>
      <c r="E114" s="54"/>
      <c r="F114" s="59"/>
      <c r="O114" s="2"/>
    </row>
    <row r="115" spans="1:15" ht="21.75" customHeight="1">
      <c r="A115" s="85" t="s">
        <v>139</v>
      </c>
      <c r="D115" s="54"/>
      <c r="E115" s="54"/>
      <c r="F115" s="59"/>
      <c r="H115" s="112">
        <v>-46758</v>
      </c>
      <c r="I115" s="123"/>
      <c r="J115" s="112">
        <v>-69400</v>
      </c>
      <c r="K115" s="103"/>
      <c r="L115" s="112">
        <v>-46758</v>
      </c>
      <c r="M115" s="129"/>
      <c r="N115" s="112">
        <v>-69400</v>
      </c>
      <c r="O115" s="2"/>
    </row>
    <row r="116" spans="1:15" ht="21.75" customHeight="1">
      <c r="A116" s="85" t="s">
        <v>140</v>
      </c>
      <c r="D116" s="54"/>
      <c r="E116" s="54"/>
      <c r="F116" s="59"/>
      <c r="H116" s="60"/>
      <c r="I116" s="124"/>
      <c r="J116" s="60"/>
      <c r="K116" s="60"/>
      <c r="L116" s="60"/>
      <c r="N116" s="60"/>
      <c r="O116" s="2"/>
    </row>
    <row r="117" spans="1:15" ht="21.75" customHeight="1">
      <c r="A117" s="85" t="s">
        <v>136</v>
      </c>
      <c r="D117" s="54"/>
      <c r="E117" s="54"/>
      <c r="F117" s="59"/>
      <c r="H117" s="110">
        <f>SUM(H114:H115)</f>
        <v>-46758</v>
      </c>
      <c r="I117" s="122"/>
      <c r="J117" s="110">
        <f>SUM(J114:J115)</f>
        <v>-69400</v>
      </c>
      <c r="K117" s="74"/>
      <c r="L117" s="110">
        <f>SUM(L114:L115)</f>
        <v>-46758</v>
      </c>
      <c r="M117" s="122"/>
      <c r="N117" s="110">
        <f>SUM(N114:N115)</f>
        <v>-69400</v>
      </c>
      <c r="O117" s="2"/>
    </row>
    <row r="118" spans="1:15" ht="21.75" customHeight="1" thickBot="1">
      <c r="A118" s="56" t="s">
        <v>64</v>
      </c>
      <c r="D118" s="54"/>
      <c r="E118" s="54"/>
      <c r="F118" s="59"/>
      <c r="H118" s="100">
        <f>SUM(H111,H117)</f>
        <v>-358916</v>
      </c>
      <c r="J118" s="100">
        <f>SUM(J111,J117)</f>
        <v>-103496</v>
      </c>
      <c r="K118" s="60"/>
      <c r="L118" s="100">
        <f>SUM(L111,L117)</f>
        <v>-359499</v>
      </c>
      <c r="N118" s="100">
        <f>SUM(N111,N117)</f>
        <v>-103784</v>
      </c>
      <c r="O118" s="2"/>
    </row>
    <row r="119" spans="1:15" ht="21.75" customHeight="1" thickTop="1" thickBot="1">
      <c r="A119" s="56" t="s">
        <v>65</v>
      </c>
      <c r="D119" s="54"/>
      <c r="E119" s="54"/>
      <c r="H119" s="101">
        <f>SUM(H96,H118)</f>
        <v>894592</v>
      </c>
      <c r="J119" s="101">
        <f>SUM(J96,J118)</f>
        <v>818241</v>
      </c>
      <c r="K119" s="60"/>
      <c r="L119" s="101">
        <f>SUM(L96,L118)</f>
        <v>649087</v>
      </c>
      <c r="N119" s="101">
        <f>SUM(N96,N118)</f>
        <v>639696</v>
      </c>
      <c r="O119" s="2"/>
    </row>
    <row r="120" spans="1:15" ht="21.75" customHeight="1" thickTop="1">
      <c r="A120" s="56"/>
      <c r="D120" s="54"/>
      <c r="E120" s="54"/>
      <c r="H120" s="60"/>
      <c r="J120" s="60"/>
      <c r="K120" s="60"/>
      <c r="L120" s="60"/>
      <c r="N120" s="60"/>
      <c r="O120" s="2"/>
    </row>
    <row r="121" spans="1:15" ht="21.75" customHeight="1">
      <c r="A121" s="56"/>
      <c r="D121" s="54"/>
      <c r="E121" s="54"/>
      <c r="H121" s="77"/>
      <c r="J121" s="77"/>
      <c r="K121" s="77"/>
      <c r="L121" s="77"/>
      <c r="N121" s="14" t="s">
        <v>66</v>
      </c>
      <c r="O121" s="2"/>
    </row>
    <row r="122" spans="1:15" ht="21.75" customHeight="1">
      <c r="A122" s="56" t="s">
        <v>168</v>
      </c>
      <c r="D122" s="54"/>
      <c r="E122" s="54"/>
      <c r="F122" s="59"/>
      <c r="H122" s="77"/>
      <c r="J122" s="77"/>
      <c r="K122" s="77"/>
      <c r="L122" s="77"/>
      <c r="N122" s="77"/>
      <c r="O122" s="2"/>
    </row>
    <row r="123" spans="1:15" ht="21.75" customHeight="1">
      <c r="A123" s="51" t="s">
        <v>169</v>
      </c>
      <c r="D123" s="54"/>
      <c r="E123" s="54"/>
      <c r="H123" s="77"/>
      <c r="J123" s="77"/>
      <c r="K123" s="77"/>
      <c r="L123" s="77"/>
      <c r="N123" s="77"/>
      <c r="O123" s="2"/>
    </row>
    <row r="124" spans="1:15" ht="21.75" customHeight="1" thickBot="1">
      <c r="A124" s="51" t="s">
        <v>170</v>
      </c>
      <c r="D124" s="54"/>
      <c r="E124" s="54"/>
      <c r="H124" s="86">
        <f>H96/600000</f>
        <v>2.0891799999999998</v>
      </c>
      <c r="J124" s="86">
        <f>J96/600000</f>
        <v>1.5362283333333333</v>
      </c>
      <c r="K124" s="87"/>
      <c r="L124" s="86">
        <f>L96/600000</f>
        <v>1.6809766666666666</v>
      </c>
      <c r="N124" s="86">
        <f>N96/600000</f>
        <v>1.2391333333333334</v>
      </c>
      <c r="O124" s="2"/>
    </row>
    <row r="125" spans="1:15" ht="21.75" customHeight="1" thickTop="1">
      <c r="D125" s="54"/>
      <c r="E125" s="54"/>
      <c r="L125" s="51"/>
      <c r="N125" s="51"/>
      <c r="O125" s="2"/>
    </row>
    <row r="126" spans="1:15" ht="21.75" customHeight="1">
      <c r="A126" s="51" t="s">
        <v>179</v>
      </c>
      <c r="D126" s="54"/>
      <c r="E126" s="54"/>
      <c r="O126" s="2"/>
    </row>
  </sheetData>
  <mergeCells count="12">
    <mergeCell ref="A3:N3"/>
    <mergeCell ref="H6:J6"/>
    <mergeCell ref="L6:N6"/>
    <mergeCell ref="A38:N38"/>
    <mergeCell ref="H41:J41"/>
    <mergeCell ref="L41:N41"/>
    <mergeCell ref="A66:N66"/>
    <mergeCell ref="A101:N101"/>
    <mergeCell ref="H104:J104"/>
    <mergeCell ref="L104:N104"/>
    <mergeCell ref="H69:J69"/>
    <mergeCell ref="L69:N69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3" manualBreakCount="3">
    <brk id="35" max="16383" man="1"/>
    <brk id="63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showGridLines="0" view="pageBreakPreview" topLeftCell="C7" zoomScale="85" zoomScaleNormal="85" zoomScaleSheetLayoutView="85" workbookViewId="0">
      <selection activeCell="V22" sqref="V22"/>
    </sheetView>
  </sheetViews>
  <sheetFormatPr defaultColWidth="10.5703125" defaultRowHeight="20.85" customHeight="1"/>
  <cols>
    <col min="1" max="1" width="2.5703125" style="13" customWidth="1"/>
    <col min="2" max="2" width="16.5703125" style="13" customWidth="1"/>
    <col min="3" max="3" width="16.85546875" style="13" customWidth="1"/>
    <col min="4" max="4" width="8.85546875" style="19" bestFit="1" customWidth="1"/>
    <col min="5" max="5" width="1.5703125" style="13" customWidth="1"/>
    <col min="6" max="6" width="15.5703125" style="13" customWidth="1"/>
    <col min="7" max="7" width="1.5703125" style="13" customWidth="1"/>
    <col min="8" max="8" width="15.5703125" style="13" customWidth="1"/>
    <col min="9" max="9" width="1.5703125" style="13" customWidth="1"/>
    <col min="10" max="10" width="15.5703125" style="13" customWidth="1"/>
    <col min="11" max="11" width="1.5703125" style="13" customWidth="1"/>
    <col min="12" max="12" width="15.5703125" style="13" customWidth="1"/>
    <col min="13" max="13" width="1.5703125" style="13" customWidth="1"/>
    <col min="14" max="14" width="15.5703125" style="13" customWidth="1"/>
    <col min="15" max="15" width="1.5703125" style="13" customWidth="1"/>
    <col min="16" max="16" width="16.5703125" style="13" customWidth="1"/>
    <col min="17" max="17" width="1.5703125" style="13" customWidth="1"/>
    <col min="18" max="18" width="15.5703125" style="13" customWidth="1"/>
    <col min="19" max="19" width="1.5703125" style="13" customWidth="1"/>
    <col min="20" max="20" width="15.5703125" style="13" customWidth="1"/>
    <col min="21" max="21" width="1.5703125" style="13" customWidth="1"/>
    <col min="22" max="22" width="15.5703125" style="13" customWidth="1"/>
    <col min="23" max="23" width="1.5703125" style="13" customWidth="1"/>
    <col min="24" max="16384" width="10.5703125" style="13"/>
  </cols>
  <sheetData>
    <row r="1" spans="1:22" ht="20.85" customHeight="1">
      <c r="V1" s="18" t="s">
        <v>48</v>
      </c>
    </row>
    <row r="2" spans="1:22" ht="20.85" customHeight="1">
      <c r="A2" s="162" t="s">
        <v>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97"/>
      <c r="S2" s="97"/>
      <c r="T2" s="97"/>
      <c r="U2" s="97"/>
    </row>
    <row r="3" spans="1:22" ht="20.85" customHeight="1">
      <c r="A3" s="162" t="s">
        <v>67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97"/>
      <c r="S3" s="97"/>
      <c r="T3" s="97"/>
      <c r="U3" s="97"/>
    </row>
    <row r="4" spans="1:22" ht="20.85" customHeight="1">
      <c r="A4" s="162" t="s">
        <v>201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97"/>
      <c r="S4" s="97"/>
      <c r="T4" s="97"/>
      <c r="U4" s="97"/>
    </row>
    <row r="5" spans="1:22" s="15" customFormat="1" ht="20.85" customHeight="1">
      <c r="B5" s="16"/>
      <c r="C5" s="16"/>
      <c r="D5" s="21"/>
      <c r="E5" s="16"/>
      <c r="F5" s="16"/>
      <c r="G5" s="16"/>
      <c r="H5" s="16"/>
      <c r="I5" s="16"/>
      <c r="J5" s="17"/>
      <c r="K5" s="16"/>
      <c r="L5" s="17"/>
      <c r="M5" s="16"/>
      <c r="N5" s="16"/>
      <c r="O5" s="16"/>
      <c r="P5" s="17"/>
      <c r="Q5" s="16"/>
      <c r="R5" s="17"/>
      <c r="S5" s="17"/>
      <c r="T5" s="17"/>
      <c r="U5" s="17"/>
      <c r="V5" s="18" t="s">
        <v>2</v>
      </c>
    </row>
    <row r="6" spans="1:22" s="15" customFormat="1" ht="20.85" customHeight="1">
      <c r="B6" s="16"/>
      <c r="C6" s="16"/>
      <c r="D6" s="21"/>
      <c r="E6" s="16"/>
      <c r="F6" s="163" t="s">
        <v>68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15" customFormat="1" ht="20.85" customHeight="1">
      <c r="B7" s="16"/>
      <c r="C7" s="16"/>
      <c r="D7" s="138"/>
      <c r="E7" s="16"/>
      <c r="F7" s="19"/>
      <c r="G7" s="19"/>
      <c r="H7" s="19"/>
      <c r="I7" s="19"/>
      <c r="J7" s="19"/>
      <c r="K7" s="19"/>
      <c r="L7" s="19"/>
      <c r="M7" s="19"/>
      <c r="N7" s="20" t="s">
        <v>69</v>
      </c>
      <c r="O7" s="20"/>
      <c r="P7" s="20"/>
      <c r="Q7" s="20"/>
      <c r="R7" s="20"/>
      <c r="S7" s="20"/>
      <c r="T7" s="20"/>
      <c r="U7" s="19"/>
      <c r="V7" s="19"/>
    </row>
    <row r="8" spans="1:22" s="15" customFormat="1" ht="20.85" customHeight="1">
      <c r="B8" s="16"/>
      <c r="C8" s="16"/>
      <c r="D8" s="138"/>
      <c r="E8" s="16"/>
      <c r="F8" s="19"/>
      <c r="G8" s="21"/>
      <c r="H8" s="21"/>
      <c r="I8" s="21"/>
      <c r="J8" s="21"/>
      <c r="K8" s="21"/>
      <c r="L8" s="21"/>
      <c r="M8" s="21"/>
      <c r="N8" s="164" t="s">
        <v>70</v>
      </c>
      <c r="O8" s="164"/>
      <c r="P8" s="164"/>
      <c r="Q8" s="164"/>
      <c r="R8" s="164"/>
    </row>
    <row r="9" spans="1:22" s="15" customFormat="1" ht="20.85" customHeight="1">
      <c r="B9" s="16"/>
      <c r="C9" s="16"/>
      <c r="D9" s="138"/>
      <c r="E9" s="16"/>
      <c r="F9" s="19"/>
      <c r="G9" s="21"/>
      <c r="H9" s="21"/>
      <c r="I9" s="21"/>
      <c r="J9" s="21"/>
      <c r="K9" s="21"/>
      <c r="L9" s="21"/>
      <c r="M9" s="21"/>
      <c r="N9" s="19"/>
      <c r="O9" s="19"/>
      <c r="P9" s="19" t="s">
        <v>141</v>
      </c>
      <c r="Q9" s="19"/>
      <c r="R9" s="19"/>
    </row>
    <row r="10" spans="1:22" s="19" customFormat="1" ht="20.85" customHeight="1">
      <c r="F10" s="22" t="s">
        <v>71</v>
      </c>
      <c r="G10" s="22"/>
      <c r="H10" s="22"/>
      <c r="I10" s="22"/>
      <c r="J10" s="161" t="s">
        <v>164</v>
      </c>
      <c r="K10" s="161"/>
      <c r="L10" s="161"/>
      <c r="N10" s="22"/>
      <c r="O10" s="23"/>
      <c r="P10" s="22" t="s">
        <v>142</v>
      </c>
      <c r="Q10" s="22"/>
      <c r="R10" s="22" t="s">
        <v>126</v>
      </c>
      <c r="S10" s="23"/>
      <c r="T10" s="22" t="s">
        <v>72</v>
      </c>
      <c r="U10" s="23"/>
      <c r="V10" s="22" t="s">
        <v>73</v>
      </c>
    </row>
    <row r="11" spans="1:22" s="19" customFormat="1" ht="20.85" customHeight="1">
      <c r="F11" s="22" t="s">
        <v>74</v>
      </c>
      <c r="G11" s="22"/>
      <c r="H11" s="22"/>
      <c r="I11" s="22"/>
      <c r="J11" s="22" t="s">
        <v>75</v>
      </c>
      <c r="K11" s="22"/>
      <c r="N11" s="22" t="s">
        <v>212</v>
      </c>
      <c r="O11" s="23"/>
      <c r="P11" s="19" t="s">
        <v>143</v>
      </c>
      <c r="R11" s="19" t="s">
        <v>76</v>
      </c>
      <c r="S11" s="23"/>
      <c r="T11" s="22" t="s">
        <v>77</v>
      </c>
      <c r="U11" s="23"/>
      <c r="V11" s="22" t="s">
        <v>78</v>
      </c>
    </row>
    <row r="12" spans="1:22" s="19" customFormat="1" ht="20.85" customHeight="1">
      <c r="D12" s="24" t="s">
        <v>3</v>
      </c>
      <c r="F12" s="24" t="s">
        <v>79</v>
      </c>
      <c r="G12" s="22"/>
      <c r="H12" s="24" t="s">
        <v>41</v>
      </c>
      <c r="I12" s="22"/>
      <c r="J12" s="24" t="s">
        <v>80</v>
      </c>
      <c r="K12" s="22"/>
      <c r="L12" s="24" t="s">
        <v>81</v>
      </c>
      <c r="N12" s="98" t="s">
        <v>144</v>
      </c>
      <c r="O12" s="23"/>
      <c r="P12" s="24" t="s">
        <v>145</v>
      </c>
      <c r="Q12" s="22"/>
      <c r="R12" s="24" t="s">
        <v>82</v>
      </c>
      <c r="S12" s="23"/>
      <c r="T12" s="24" t="s">
        <v>83</v>
      </c>
      <c r="U12" s="23"/>
      <c r="V12" s="24" t="s">
        <v>84</v>
      </c>
    </row>
    <row r="13" spans="1:22" ht="20.85" customHeight="1">
      <c r="A13" s="25" t="s">
        <v>161</v>
      </c>
      <c r="F13" s="26">
        <v>600000</v>
      </c>
      <c r="G13" s="26"/>
      <c r="H13" s="26">
        <v>2230175</v>
      </c>
      <c r="I13" s="26"/>
      <c r="J13" s="26">
        <v>60000</v>
      </c>
      <c r="K13" s="26"/>
      <c r="L13" s="26">
        <v>574254</v>
      </c>
      <c r="N13" s="26">
        <v>-13985</v>
      </c>
      <c r="O13" s="26"/>
      <c r="P13" s="26">
        <v>40320</v>
      </c>
      <c r="Q13" s="26"/>
      <c r="R13" s="26">
        <v>-3685</v>
      </c>
      <c r="S13" s="26"/>
      <c r="T13" s="26">
        <f t="shared" ref="T13" si="0">SUM(N13:R13)</f>
        <v>22650</v>
      </c>
      <c r="U13" s="26">
        <v>-3685</v>
      </c>
      <c r="V13" s="26">
        <f>SUM(F13:L13,T13)</f>
        <v>3487079</v>
      </c>
    </row>
    <row r="14" spans="1:22" ht="20.85" customHeight="1">
      <c r="A14" s="13" t="s">
        <v>154</v>
      </c>
      <c r="F14" s="40">
        <v>0</v>
      </c>
      <c r="G14" s="27"/>
      <c r="H14" s="40">
        <v>0</v>
      </c>
      <c r="I14" s="27"/>
      <c r="J14" s="40" t="s">
        <v>85</v>
      </c>
      <c r="K14" s="26"/>
      <c r="L14" s="40">
        <f>PL_E!J96</f>
        <v>921737</v>
      </c>
      <c r="M14" s="27"/>
      <c r="N14" s="40">
        <v>0</v>
      </c>
      <c r="O14" s="26"/>
      <c r="P14" s="42">
        <v>0</v>
      </c>
      <c r="Q14" s="26"/>
      <c r="R14" s="42">
        <v>0</v>
      </c>
      <c r="S14" s="26"/>
      <c r="T14" s="42">
        <f>SUM(N14:R14)</f>
        <v>0</v>
      </c>
      <c r="V14" s="42">
        <f t="shared" ref="V14:V15" si="1">SUM(F14:L14,T14)</f>
        <v>921737</v>
      </c>
    </row>
    <row r="15" spans="1:22" ht="20.85" customHeight="1">
      <c r="A15" s="13" t="s">
        <v>64</v>
      </c>
      <c r="F15" s="41">
        <v>0</v>
      </c>
      <c r="G15" s="27"/>
      <c r="H15" s="41">
        <v>0</v>
      </c>
      <c r="I15" s="27"/>
      <c r="J15" s="41">
        <v>0</v>
      </c>
      <c r="K15" s="27"/>
      <c r="L15" s="41">
        <v>0</v>
      </c>
      <c r="M15" s="26"/>
      <c r="N15" s="41">
        <f>SUM(PL_E!J111)</f>
        <v>-34096</v>
      </c>
      <c r="O15" s="27"/>
      <c r="P15" s="41">
        <f>PL_E!J117</f>
        <v>-69400</v>
      </c>
      <c r="Q15" s="27"/>
      <c r="R15" s="41">
        <v>0</v>
      </c>
      <c r="S15" s="26"/>
      <c r="T15" s="43">
        <f>SUM(N15:R15)</f>
        <v>-103496</v>
      </c>
      <c r="U15" s="26"/>
      <c r="V15" s="43">
        <f t="shared" si="1"/>
        <v>-103496</v>
      </c>
    </row>
    <row r="16" spans="1:22" ht="20.85" customHeight="1">
      <c r="A16" s="13" t="s">
        <v>65</v>
      </c>
      <c r="F16" s="133">
        <f>SUM(F14:F15)</f>
        <v>0</v>
      </c>
      <c r="G16" s="27"/>
      <c r="H16" s="133">
        <f>SUM(H14:H15)</f>
        <v>0</v>
      </c>
      <c r="I16" s="27"/>
      <c r="J16" s="133">
        <f>SUM(J14:J15)</f>
        <v>0</v>
      </c>
      <c r="K16" s="27"/>
      <c r="L16" s="133">
        <f>SUM(L14:L15)</f>
        <v>921737</v>
      </c>
      <c r="N16" s="133">
        <f>SUM(N14:N15)</f>
        <v>-34096</v>
      </c>
      <c r="O16" s="26"/>
      <c r="P16" s="133">
        <f>SUM(P14:P15)</f>
        <v>-69400</v>
      </c>
      <c r="Q16" s="26"/>
      <c r="R16" s="133">
        <f>SUM(R14:R15)</f>
        <v>0</v>
      </c>
      <c r="S16" s="26"/>
      <c r="T16" s="133">
        <f>SUM(T14:T15)</f>
        <v>-103496</v>
      </c>
      <c r="U16" s="26"/>
      <c r="V16" s="133">
        <f>SUM(V14:V15)</f>
        <v>818241</v>
      </c>
    </row>
    <row r="17" spans="1:22" ht="20.85" customHeight="1">
      <c r="A17" s="13" t="s">
        <v>185</v>
      </c>
      <c r="D17" s="137">
        <v>13</v>
      </c>
      <c r="F17" s="136">
        <v>0</v>
      </c>
      <c r="G17" s="27"/>
      <c r="H17" s="136">
        <v>0</v>
      </c>
      <c r="I17" s="27"/>
      <c r="J17" s="136">
        <v>0</v>
      </c>
      <c r="K17" s="26"/>
      <c r="L17" s="135">
        <v>-299996</v>
      </c>
      <c r="N17" s="134">
        <v>0</v>
      </c>
      <c r="O17" s="26"/>
      <c r="P17" s="135">
        <v>0</v>
      </c>
      <c r="Q17" s="26"/>
      <c r="R17" s="134">
        <v>0</v>
      </c>
      <c r="S17" s="26"/>
      <c r="T17" s="134">
        <v>0</v>
      </c>
      <c r="U17" s="26"/>
      <c r="V17" s="134">
        <f>SUM(F17:L17,T17)</f>
        <v>-299996</v>
      </c>
    </row>
    <row r="18" spans="1:22" ht="20.85" customHeight="1" thickBot="1">
      <c r="A18" s="25" t="s">
        <v>181</v>
      </c>
      <c r="F18" s="28">
        <f>SUM(F13,F16:F17)</f>
        <v>600000</v>
      </c>
      <c r="G18" s="26"/>
      <c r="H18" s="28">
        <f>SUM(H13,H16:H17)</f>
        <v>2230175</v>
      </c>
      <c r="I18" s="26"/>
      <c r="J18" s="28">
        <f>SUM(J13,J16:J17)</f>
        <v>60000</v>
      </c>
      <c r="K18" s="26"/>
      <c r="L18" s="28">
        <f>SUM(L13,L16:L17)</f>
        <v>1195995</v>
      </c>
      <c r="N18" s="28">
        <f>SUM(N13,N16:N17)</f>
        <v>-48081</v>
      </c>
      <c r="O18" s="26"/>
      <c r="P18" s="28">
        <f>SUM(P13,P16:P17)</f>
        <v>-29080</v>
      </c>
      <c r="Q18" s="26"/>
      <c r="R18" s="28">
        <f>SUM(R13,R16:R17)</f>
        <v>-3685</v>
      </c>
      <c r="S18" s="26"/>
      <c r="T18" s="28">
        <f>SUM(T13,T16:T17)</f>
        <v>-80846</v>
      </c>
      <c r="U18" s="26"/>
      <c r="V18" s="28">
        <f>SUM(V13,V16:V17)</f>
        <v>4005324</v>
      </c>
    </row>
    <row r="19" spans="1:22" ht="20.85" customHeight="1" thickTop="1">
      <c r="A19" s="25"/>
      <c r="F19" s="26"/>
      <c r="G19" s="26"/>
      <c r="H19" s="26"/>
      <c r="I19" s="26"/>
      <c r="J19" s="26"/>
      <c r="K19" s="26"/>
      <c r="L19" s="26"/>
      <c r="N19" s="26"/>
      <c r="O19" s="26"/>
      <c r="P19" s="26"/>
      <c r="Q19" s="26"/>
      <c r="R19" s="26"/>
      <c r="S19" s="26"/>
      <c r="T19" s="26"/>
      <c r="U19" s="26"/>
      <c r="V19" s="26"/>
    </row>
    <row r="20" spans="1:22" ht="20.85" customHeight="1">
      <c r="A20" s="25" t="s">
        <v>202</v>
      </c>
      <c r="F20" s="26">
        <v>600000</v>
      </c>
      <c r="G20" s="26"/>
      <c r="H20" s="26">
        <v>2230175</v>
      </c>
      <c r="I20" s="26"/>
      <c r="J20" s="26">
        <v>60000</v>
      </c>
      <c r="K20" s="26"/>
      <c r="L20" s="26">
        <v>1228873</v>
      </c>
      <c r="N20" s="26">
        <f>215094+1</f>
        <v>215095</v>
      </c>
      <c r="O20" s="26"/>
      <c r="P20" s="26">
        <v>-37794</v>
      </c>
      <c r="Q20" s="26"/>
      <c r="R20" s="26">
        <v>-3685</v>
      </c>
      <c r="S20" s="26"/>
      <c r="T20" s="26">
        <f>SUM(N20:R20)</f>
        <v>173616</v>
      </c>
      <c r="U20" s="26">
        <v>4105281760</v>
      </c>
      <c r="V20" s="26">
        <f t="shared" ref="V20:V21" si="2">SUM(F20:R20)</f>
        <v>4292664</v>
      </c>
    </row>
    <row r="21" spans="1:22" ht="20.85" customHeight="1">
      <c r="A21" s="13" t="s">
        <v>154</v>
      </c>
      <c r="F21" s="40">
        <v>0</v>
      </c>
      <c r="G21" s="27"/>
      <c r="H21" s="40">
        <v>0</v>
      </c>
      <c r="I21" s="27"/>
      <c r="J21" s="40" t="s">
        <v>85</v>
      </c>
      <c r="K21" s="26"/>
      <c r="L21" s="42">
        <f>SUM(PL_E!H96)</f>
        <v>1253508</v>
      </c>
      <c r="N21" s="42">
        <v>0</v>
      </c>
      <c r="O21" s="26"/>
      <c r="P21" s="42">
        <v>0</v>
      </c>
      <c r="Q21" s="26"/>
      <c r="R21" s="42">
        <v>0</v>
      </c>
      <c r="S21" s="26"/>
      <c r="T21" s="42">
        <f t="shared" ref="T21:T22" si="3">SUM(N21:R21)</f>
        <v>0</v>
      </c>
      <c r="U21" s="26"/>
      <c r="V21" s="42">
        <f t="shared" si="2"/>
        <v>1253508</v>
      </c>
    </row>
    <row r="22" spans="1:22" ht="20.85" customHeight="1">
      <c r="A22" s="13" t="s">
        <v>64</v>
      </c>
      <c r="F22" s="41">
        <v>0</v>
      </c>
      <c r="G22" s="27"/>
      <c r="H22" s="41">
        <v>0</v>
      </c>
      <c r="I22" s="27"/>
      <c r="J22" s="41">
        <v>0</v>
      </c>
      <c r="K22" s="26"/>
      <c r="L22" s="102">
        <v>0</v>
      </c>
      <c r="N22" s="43">
        <f>SUM(PL_E!H111)</f>
        <v>-312158</v>
      </c>
      <c r="O22" s="26"/>
      <c r="P22" s="102">
        <f>PL_E!H115</f>
        <v>-46758</v>
      </c>
      <c r="Q22" s="26"/>
      <c r="R22" s="43">
        <v>0</v>
      </c>
      <c r="S22" s="26"/>
      <c r="T22" s="43">
        <f t="shared" si="3"/>
        <v>-358916</v>
      </c>
      <c r="U22" s="26"/>
      <c r="V22" s="43">
        <f>SUM(F22:R22)</f>
        <v>-358916</v>
      </c>
    </row>
    <row r="23" spans="1:22" ht="20.85" customHeight="1">
      <c r="A23" s="13" t="s">
        <v>65</v>
      </c>
      <c r="F23" s="133">
        <f t="shared" ref="F23:J23" si="4">SUM(F21:F22)</f>
        <v>0</v>
      </c>
      <c r="G23" s="27">
        <f t="shared" si="4"/>
        <v>0</v>
      </c>
      <c r="H23" s="133">
        <f t="shared" si="4"/>
        <v>0</v>
      </c>
      <c r="I23" s="27">
        <f t="shared" si="4"/>
        <v>0</v>
      </c>
      <c r="J23" s="133">
        <f t="shared" si="4"/>
        <v>0</v>
      </c>
      <c r="K23" s="27"/>
      <c r="L23" s="133">
        <f>SUM(L21:L22)</f>
        <v>1253508</v>
      </c>
      <c r="N23" s="133">
        <f t="shared" ref="N23:U23" si="5">SUM(N21:N22)</f>
        <v>-312158</v>
      </c>
      <c r="O23" s="26">
        <f t="shared" si="5"/>
        <v>0</v>
      </c>
      <c r="P23" s="133">
        <f t="shared" si="5"/>
        <v>-46758</v>
      </c>
      <c r="Q23" s="26">
        <f t="shared" si="5"/>
        <v>0</v>
      </c>
      <c r="R23" s="133">
        <f t="shared" si="5"/>
        <v>0</v>
      </c>
      <c r="S23" s="26">
        <f t="shared" si="5"/>
        <v>0</v>
      </c>
      <c r="T23" s="133">
        <f t="shared" si="5"/>
        <v>-358916</v>
      </c>
      <c r="U23" s="26">
        <f t="shared" si="5"/>
        <v>0</v>
      </c>
      <c r="V23" s="133">
        <f>SUM(F23:L23,T23)</f>
        <v>894592</v>
      </c>
    </row>
    <row r="24" spans="1:22" ht="20.85" customHeight="1">
      <c r="A24" s="13" t="s">
        <v>185</v>
      </c>
      <c r="D24" s="137">
        <v>13</v>
      </c>
      <c r="F24" s="136">
        <v>0</v>
      </c>
      <c r="G24" s="27"/>
      <c r="H24" s="136">
        <v>0</v>
      </c>
      <c r="I24" s="27"/>
      <c r="J24" s="136">
        <v>0</v>
      </c>
      <c r="K24" s="26"/>
      <c r="L24" s="135">
        <v>-329995</v>
      </c>
      <c r="N24" s="134">
        <v>0</v>
      </c>
      <c r="O24" s="26"/>
      <c r="P24" s="135">
        <v>0</v>
      </c>
      <c r="Q24" s="26"/>
      <c r="R24" s="134">
        <v>0</v>
      </c>
      <c r="S24" s="26"/>
      <c r="T24" s="134">
        <v>0</v>
      </c>
      <c r="U24" s="26"/>
      <c r="V24" s="134">
        <f>SUM(F24:L24,T24)</f>
        <v>-329995</v>
      </c>
    </row>
    <row r="25" spans="1:22" ht="20.85" customHeight="1" thickBot="1">
      <c r="A25" s="25" t="s">
        <v>203</v>
      </c>
      <c r="F25" s="28">
        <f>SUM(F20,F23:F24)</f>
        <v>600000</v>
      </c>
      <c r="G25" s="26"/>
      <c r="H25" s="28">
        <f>SUM(H20,H23:H24)</f>
        <v>2230175</v>
      </c>
      <c r="I25" s="26"/>
      <c r="J25" s="28">
        <f>SUM(J20,J23:J24)</f>
        <v>60000</v>
      </c>
      <c r="K25" s="26"/>
      <c r="L25" s="28">
        <f>SUM(L20,L23:L24)</f>
        <v>2152386</v>
      </c>
      <c r="N25" s="28">
        <f>SUM(N20,N23:N24)</f>
        <v>-97063</v>
      </c>
      <c r="O25" s="26"/>
      <c r="P25" s="28">
        <f>SUM(P20,P23:P24)</f>
        <v>-84552</v>
      </c>
      <c r="Q25" s="26"/>
      <c r="R25" s="28">
        <f>SUM(R20,R23:R24)</f>
        <v>-3685</v>
      </c>
      <c r="S25" s="26"/>
      <c r="T25" s="28">
        <f>SUM(T20,T23:T24)</f>
        <v>-185300</v>
      </c>
      <c r="U25" s="26"/>
      <c r="V25" s="28">
        <f>SUM(F25:L25,T25)</f>
        <v>4857261</v>
      </c>
    </row>
    <row r="26" spans="1:22" s="149" customFormat="1" ht="20.85" customHeight="1" thickTop="1">
      <c r="D26" s="150"/>
      <c r="F26" s="149">
        <f>F20-BS_E!J84</f>
        <v>0</v>
      </c>
      <c r="H26" s="149">
        <f>H20-BS_E!J85</f>
        <v>0</v>
      </c>
      <c r="J26" s="149">
        <f>J20-BS_E!J87</f>
        <v>0</v>
      </c>
      <c r="L26" s="149">
        <f>L20-BS_E!J88</f>
        <v>0</v>
      </c>
      <c r="T26" s="149">
        <f>T20-BS_E!J89</f>
        <v>0</v>
      </c>
      <c r="V26" s="149">
        <f>V25-BS_E!H90</f>
        <v>0</v>
      </c>
    </row>
    <row r="27" spans="1:22" ht="20.85" customHeight="1">
      <c r="D27" s="139"/>
      <c r="F27" s="26">
        <f>SUM(F25-BS_E!H84)</f>
        <v>0</v>
      </c>
      <c r="G27" s="26"/>
      <c r="H27" s="26">
        <f>SUM(H25-BS_E!H85)</f>
        <v>0</v>
      </c>
      <c r="I27" s="26"/>
      <c r="J27" s="26">
        <f>SUM(J25-BS_E!H87)</f>
        <v>0</v>
      </c>
      <c r="K27" s="26"/>
      <c r="L27" s="26">
        <f>SUM(L25-BS_E!H88)</f>
        <v>0</v>
      </c>
      <c r="M27" s="26"/>
      <c r="N27" s="26"/>
      <c r="O27" s="26"/>
      <c r="P27" s="26"/>
      <c r="Q27" s="26"/>
      <c r="R27" s="26"/>
      <c r="S27" s="26"/>
      <c r="T27" s="26">
        <f>SUM(T25-BS_E!H89)</f>
        <v>0</v>
      </c>
      <c r="U27" s="26"/>
      <c r="V27" s="26">
        <f>SUM(V25-BS_E!H90)</f>
        <v>0</v>
      </c>
    </row>
    <row r="28" spans="1:22" ht="20.25" customHeight="1">
      <c r="A28" s="13" t="s">
        <v>179</v>
      </c>
    </row>
    <row r="30" spans="1:22" ht="20.85" customHeight="1"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20.85" customHeight="1"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20.85" customHeight="1"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</row>
  </sheetData>
  <mergeCells count="6">
    <mergeCell ref="J10:L10"/>
    <mergeCell ref="A2:Q2"/>
    <mergeCell ref="A3:Q3"/>
    <mergeCell ref="A4:Q4"/>
    <mergeCell ref="F6:V6"/>
    <mergeCell ref="N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1"/>
  <sheetViews>
    <sheetView showGridLines="0" view="pageBreakPreview" topLeftCell="A4" zoomScale="70" zoomScaleNormal="85" zoomScaleSheetLayoutView="70" workbookViewId="0">
      <selection activeCell="T22" sqref="T22"/>
    </sheetView>
  </sheetViews>
  <sheetFormatPr defaultColWidth="10.5703125" defaultRowHeight="21.75" customHeight="1"/>
  <cols>
    <col min="1" max="1" width="2.5703125" style="5" customWidth="1"/>
    <col min="2" max="2" width="23.42578125" style="5" customWidth="1"/>
    <col min="3" max="3" width="11.5703125" style="5" customWidth="1"/>
    <col min="4" max="4" width="8.85546875" style="5" bestFit="1" customWidth="1"/>
    <col min="5" max="5" width="2.42578125" style="5" customWidth="1"/>
    <col min="6" max="6" width="14.5703125" style="5" customWidth="1"/>
    <col min="7" max="7" width="2.42578125" style="5" customWidth="1"/>
    <col min="8" max="8" width="14.5703125" style="5" customWidth="1"/>
    <col min="9" max="9" width="2.42578125" style="5" customWidth="1"/>
    <col min="10" max="10" width="14.5703125" style="5" customWidth="1"/>
    <col min="11" max="11" width="2.42578125" style="5" customWidth="1"/>
    <col min="12" max="12" width="14.5703125" style="5" customWidth="1"/>
    <col min="13" max="13" width="2.42578125" style="5" customWidth="1"/>
    <col min="14" max="14" width="17.5703125" style="5" customWidth="1"/>
    <col min="15" max="15" width="2.42578125" style="5" customWidth="1"/>
    <col min="16" max="16" width="17.5703125" style="5" customWidth="1"/>
    <col min="17" max="17" width="2.42578125" style="5" customWidth="1"/>
    <col min="18" max="18" width="17.5703125" style="5" customWidth="1"/>
    <col min="19" max="19" width="2.42578125" style="5" customWidth="1"/>
    <col min="20" max="20" width="14.5703125" style="5" customWidth="1"/>
    <col min="21" max="21" width="3.5703125" style="5" customWidth="1"/>
    <col min="22" max="16384" width="10.5703125" style="5"/>
  </cols>
  <sheetData>
    <row r="1" spans="1:21" ht="21.75" customHeight="1">
      <c r="T1" s="4" t="s">
        <v>48</v>
      </c>
    </row>
    <row r="2" spans="1:21" ht="21.75" customHeight="1">
      <c r="A2" s="166" t="s">
        <v>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52"/>
      <c r="S2" s="152"/>
    </row>
    <row r="3" spans="1:21" ht="21.75" customHeight="1">
      <c r="A3" s="166" t="s">
        <v>86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52"/>
      <c r="S3" s="152"/>
    </row>
    <row r="4" spans="1:21" ht="21.75" customHeight="1">
      <c r="A4" s="166" t="s">
        <v>201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52"/>
      <c r="S4" s="152"/>
    </row>
    <row r="5" spans="1:21" s="30" customFormat="1" ht="21.75" customHeight="1">
      <c r="B5" s="31"/>
      <c r="C5" s="31"/>
      <c r="D5" s="31"/>
      <c r="E5" s="31"/>
      <c r="F5" s="31"/>
      <c r="G5" s="31"/>
      <c r="H5" s="31"/>
      <c r="I5" s="31"/>
      <c r="J5" s="3"/>
      <c r="K5" s="31"/>
      <c r="M5" s="31"/>
      <c r="N5" s="31"/>
      <c r="O5" s="31"/>
      <c r="P5" s="3"/>
      <c r="Q5" s="31"/>
      <c r="R5" s="3"/>
      <c r="S5" s="3"/>
      <c r="T5" s="4" t="s">
        <v>2</v>
      </c>
    </row>
    <row r="6" spans="1:21" s="30" customFormat="1" ht="21.75" customHeight="1">
      <c r="B6" s="31"/>
      <c r="C6" s="31"/>
      <c r="D6" s="31"/>
      <c r="E6" s="31"/>
      <c r="F6" s="167" t="s">
        <v>87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</row>
    <row r="7" spans="1:21" s="30" customFormat="1" ht="21.75" customHeight="1">
      <c r="B7" s="31"/>
      <c r="C7" s="31"/>
      <c r="D7" s="156"/>
      <c r="E7" s="31"/>
      <c r="F7" s="32"/>
      <c r="G7" s="33"/>
      <c r="H7" s="33"/>
      <c r="I7" s="33"/>
      <c r="J7" s="33"/>
      <c r="K7" s="33"/>
      <c r="L7" s="33"/>
      <c r="M7" s="33"/>
      <c r="N7" s="169" t="s">
        <v>69</v>
      </c>
      <c r="O7" s="169"/>
      <c r="P7" s="169"/>
      <c r="Q7" s="169"/>
      <c r="R7" s="169"/>
      <c r="S7" s="33"/>
      <c r="T7" s="33"/>
    </row>
    <row r="8" spans="1:21" s="30" customFormat="1" ht="21.75" customHeight="1">
      <c r="B8" s="31"/>
      <c r="C8" s="31"/>
      <c r="D8" s="156"/>
      <c r="E8" s="31"/>
      <c r="F8" s="32"/>
      <c r="G8" s="33"/>
      <c r="H8" s="33"/>
      <c r="I8" s="33"/>
      <c r="J8" s="32"/>
      <c r="K8" s="32"/>
      <c r="L8" s="32"/>
      <c r="M8" s="33"/>
      <c r="N8" s="170" t="s">
        <v>70</v>
      </c>
      <c r="O8" s="170"/>
      <c r="P8" s="170"/>
      <c r="Q8" s="50"/>
      <c r="R8" s="49"/>
      <c r="S8" s="5"/>
    </row>
    <row r="9" spans="1:21" s="32" customFormat="1" ht="21.75" customHeight="1">
      <c r="D9" s="156"/>
      <c r="M9" s="9"/>
      <c r="N9" s="5"/>
      <c r="O9" s="5"/>
      <c r="P9" s="32" t="s">
        <v>141</v>
      </c>
      <c r="Q9" s="7"/>
      <c r="R9" s="32" t="s">
        <v>72</v>
      </c>
      <c r="S9" s="7"/>
    </row>
    <row r="10" spans="1:21" s="32" customFormat="1" ht="21.75" customHeight="1">
      <c r="F10" s="9" t="s">
        <v>71</v>
      </c>
      <c r="G10" s="9"/>
      <c r="H10" s="9"/>
      <c r="I10" s="9"/>
      <c r="J10" s="165" t="s">
        <v>164</v>
      </c>
      <c r="K10" s="165"/>
      <c r="L10" s="165"/>
      <c r="M10" s="9"/>
      <c r="N10" s="9"/>
      <c r="O10" s="7"/>
      <c r="P10" s="9" t="s">
        <v>142</v>
      </c>
      <c r="Q10" s="7"/>
      <c r="R10" s="9" t="s">
        <v>88</v>
      </c>
      <c r="S10" s="7"/>
      <c r="T10" s="9" t="s">
        <v>73</v>
      </c>
    </row>
    <row r="11" spans="1:21" s="32" customFormat="1" ht="21.75" customHeight="1">
      <c r="F11" s="9" t="s">
        <v>74</v>
      </c>
      <c r="G11" s="9"/>
      <c r="H11" s="9"/>
      <c r="I11" s="9"/>
      <c r="J11" s="32" t="s">
        <v>75</v>
      </c>
      <c r="K11" s="9"/>
      <c r="M11" s="9"/>
      <c r="N11" s="9" t="s">
        <v>212</v>
      </c>
      <c r="O11" s="7"/>
      <c r="P11" s="9" t="s">
        <v>143</v>
      </c>
      <c r="Q11" s="7"/>
      <c r="R11" s="9" t="s">
        <v>89</v>
      </c>
      <c r="S11" s="7"/>
      <c r="T11" s="9" t="s">
        <v>78</v>
      </c>
    </row>
    <row r="12" spans="1:21" s="32" customFormat="1" ht="21.75" customHeight="1">
      <c r="D12" s="46" t="s">
        <v>3</v>
      </c>
      <c r="F12" s="46" t="s">
        <v>79</v>
      </c>
      <c r="G12" s="9"/>
      <c r="H12" s="46" t="s">
        <v>41</v>
      </c>
      <c r="I12" s="9"/>
      <c r="J12" s="153" t="s">
        <v>80</v>
      </c>
      <c r="K12" s="9"/>
      <c r="L12" s="153" t="s">
        <v>81</v>
      </c>
      <c r="M12" s="9"/>
      <c r="N12" s="46" t="s">
        <v>144</v>
      </c>
      <c r="O12" s="7"/>
      <c r="P12" s="46" t="s">
        <v>145</v>
      </c>
      <c r="Q12" s="7"/>
      <c r="R12" s="46" t="s">
        <v>84</v>
      </c>
      <c r="S12" s="7"/>
      <c r="T12" s="46" t="s">
        <v>84</v>
      </c>
    </row>
    <row r="13" spans="1:21" ht="21.75" customHeight="1">
      <c r="A13" s="34" t="s">
        <v>161</v>
      </c>
      <c r="D13" s="32"/>
      <c r="F13" s="8">
        <v>600000</v>
      </c>
      <c r="G13" s="8"/>
      <c r="H13" s="8">
        <v>2230175</v>
      </c>
      <c r="I13" s="8"/>
      <c r="J13" s="8">
        <v>60000</v>
      </c>
      <c r="K13" s="8"/>
      <c r="L13" s="8">
        <v>394195</v>
      </c>
      <c r="M13" s="8"/>
      <c r="N13" s="8">
        <v>-14224</v>
      </c>
      <c r="O13" s="8"/>
      <c r="P13" s="8">
        <v>40320</v>
      </c>
      <c r="Q13" s="8"/>
      <c r="R13" s="8">
        <f>SUM(N13:P13)</f>
        <v>26096</v>
      </c>
      <c r="S13" s="10"/>
      <c r="T13" s="8">
        <f>SUM(R13,F13:L13)</f>
        <v>3310466</v>
      </c>
    </row>
    <row r="14" spans="1:21" ht="21.75" customHeight="1">
      <c r="A14" s="5" t="s">
        <v>154</v>
      </c>
      <c r="F14" s="44">
        <v>0</v>
      </c>
      <c r="G14" s="8"/>
      <c r="H14" s="44">
        <v>0</v>
      </c>
      <c r="I14" s="8"/>
      <c r="J14" s="44" t="s">
        <v>85</v>
      </c>
      <c r="K14" s="8"/>
      <c r="L14" s="44">
        <f>PL_E!N96</f>
        <v>743480</v>
      </c>
      <c r="M14" s="8"/>
      <c r="N14" s="44">
        <v>0</v>
      </c>
      <c r="O14" s="8"/>
      <c r="P14" s="44">
        <v>0</v>
      </c>
      <c r="Q14" s="8"/>
      <c r="R14" s="44">
        <f t="shared" ref="R14:R16" si="0">SUM(N14:P14)</f>
        <v>0</v>
      </c>
      <c r="S14" s="10"/>
      <c r="T14" s="44">
        <f t="shared" ref="T14:T16" si="1">SUM(R14,F14:L14)</f>
        <v>743480</v>
      </c>
    </row>
    <row r="15" spans="1:21" ht="21.75" customHeight="1">
      <c r="A15" s="5" t="s">
        <v>64</v>
      </c>
      <c r="F15" s="45">
        <v>0</v>
      </c>
      <c r="G15" s="8"/>
      <c r="H15" s="45">
        <v>0</v>
      </c>
      <c r="I15" s="8"/>
      <c r="J15" s="45">
        <v>0</v>
      </c>
      <c r="K15" s="8"/>
      <c r="L15" s="45">
        <v>0</v>
      </c>
      <c r="M15" s="8"/>
      <c r="N15" s="45">
        <f>SUM(PL_E!N111)</f>
        <v>-34384</v>
      </c>
      <c r="O15" s="8"/>
      <c r="P15" s="45">
        <f>PL_E!N117</f>
        <v>-69400</v>
      </c>
      <c r="Q15" s="8"/>
      <c r="R15" s="45">
        <f t="shared" si="0"/>
        <v>-103784</v>
      </c>
      <c r="S15" s="10"/>
      <c r="T15" s="45">
        <f t="shared" si="1"/>
        <v>-103784</v>
      </c>
    </row>
    <row r="16" spans="1:21" ht="21.75" customHeight="1">
      <c r="A16" s="5" t="s">
        <v>65</v>
      </c>
      <c r="F16" s="131">
        <f>SUM(F14:F15)</f>
        <v>0</v>
      </c>
      <c r="G16" s="8"/>
      <c r="H16" s="131">
        <f>SUM(H14:H15)</f>
        <v>0</v>
      </c>
      <c r="I16" s="8"/>
      <c r="J16" s="131">
        <f>SUM(J14:J15)</f>
        <v>0</v>
      </c>
      <c r="K16" s="8"/>
      <c r="L16" s="131">
        <f>SUM(L14:L15)</f>
        <v>743480</v>
      </c>
      <c r="N16" s="131">
        <f>SUM(N14:N15)</f>
        <v>-34384</v>
      </c>
      <c r="O16" s="10"/>
      <c r="P16" s="131">
        <f>SUM(P14:P15)</f>
        <v>-69400</v>
      </c>
      <c r="Q16" s="10"/>
      <c r="R16" s="131">
        <f t="shared" si="0"/>
        <v>-103784</v>
      </c>
      <c r="S16" s="10"/>
      <c r="T16" s="131">
        <f t="shared" si="1"/>
        <v>639696</v>
      </c>
      <c r="U16" s="10"/>
    </row>
    <row r="17" spans="1:21" ht="21.75" customHeight="1">
      <c r="A17" s="5" t="s">
        <v>185</v>
      </c>
      <c r="D17" s="157">
        <v>13</v>
      </c>
      <c r="F17" s="132">
        <v>0</v>
      </c>
      <c r="G17" s="8"/>
      <c r="H17" s="132">
        <v>0</v>
      </c>
      <c r="I17" s="8"/>
      <c r="J17" s="132">
        <v>0</v>
      </c>
      <c r="K17" s="8"/>
      <c r="L17" s="132">
        <v>-299996</v>
      </c>
      <c r="M17" s="8"/>
      <c r="N17" s="132">
        <v>0</v>
      </c>
      <c r="O17" s="8"/>
      <c r="P17" s="132">
        <v>0</v>
      </c>
      <c r="Q17" s="8"/>
      <c r="R17" s="132">
        <v>0</v>
      </c>
      <c r="S17" s="10"/>
      <c r="T17" s="132">
        <f>SUM(F17:P17)</f>
        <v>-299996</v>
      </c>
    </row>
    <row r="18" spans="1:21" ht="21.75" customHeight="1" thickBot="1">
      <c r="A18" s="34" t="s">
        <v>181</v>
      </c>
      <c r="F18" s="35">
        <f>SUM(F13,F16:F17)</f>
        <v>600000</v>
      </c>
      <c r="G18" s="10"/>
      <c r="H18" s="35">
        <f>SUM(H13,H16:H17)</f>
        <v>2230175</v>
      </c>
      <c r="I18" s="10"/>
      <c r="J18" s="35">
        <f>SUM(J13,J16:J17)</f>
        <v>60000</v>
      </c>
      <c r="K18" s="10"/>
      <c r="L18" s="35">
        <f>SUM(L13,L16:L17)</f>
        <v>837679</v>
      </c>
      <c r="N18" s="35">
        <f>SUM(N13,N16:N17)</f>
        <v>-48608</v>
      </c>
      <c r="O18" s="10"/>
      <c r="P18" s="35">
        <f>SUM(P13,P16:P17)</f>
        <v>-29080</v>
      </c>
      <c r="Q18" s="10"/>
      <c r="R18" s="35">
        <f>SUM(R13,R16:R17)</f>
        <v>-77688</v>
      </c>
      <c r="S18" s="10"/>
      <c r="T18" s="35">
        <f>SUM(T13,T16:T17)</f>
        <v>3650166</v>
      </c>
      <c r="U18" s="10"/>
    </row>
    <row r="19" spans="1:21" ht="21.75" customHeight="1" thickTop="1">
      <c r="A19" s="34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1" ht="21.75" customHeight="1">
      <c r="A20" s="34" t="s">
        <v>204</v>
      </c>
      <c r="D20" s="32"/>
      <c r="F20" s="8">
        <v>600000</v>
      </c>
      <c r="G20" s="8"/>
      <c r="H20" s="8">
        <v>2230175</v>
      </c>
      <c r="I20" s="8"/>
      <c r="J20" s="8">
        <v>60000</v>
      </c>
      <c r="K20" s="8"/>
      <c r="L20" s="8">
        <v>867146</v>
      </c>
      <c r="M20" s="8"/>
      <c r="N20" s="8">
        <v>215391</v>
      </c>
      <c r="O20" s="8"/>
      <c r="P20" s="8">
        <v>-37794</v>
      </c>
      <c r="Q20" s="8"/>
      <c r="R20" s="8">
        <f>SUM(N20:P20)</f>
        <v>177597</v>
      </c>
      <c r="S20" s="10"/>
      <c r="T20" s="8">
        <f>SUM(R20,F20:L20)</f>
        <v>3934918</v>
      </c>
    </row>
    <row r="21" spans="1:21" ht="21.75" customHeight="1">
      <c r="A21" s="5" t="s">
        <v>154</v>
      </c>
      <c r="F21" s="44">
        <v>0</v>
      </c>
      <c r="G21" s="8"/>
      <c r="H21" s="44">
        <v>0</v>
      </c>
      <c r="I21" s="8"/>
      <c r="J21" s="44" t="s">
        <v>85</v>
      </c>
      <c r="K21" s="8"/>
      <c r="L21" s="44">
        <f>SUM(PL_E!L96)</f>
        <v>1008586</v>
      </c>
      <c r="M21" s="8"/>
      <c r="N21" s="44">
        <v>0</v>
      </c>
      <c r="O21" s="8"/>
      <c r="P21" s="44">
        <v>0</v>
      </c>
      <c r="Q21" s="8"/>
      <c r="R21" s="44">
        <f t="shared" ref="R21:R22" si="2">SUM(N21:P21)</f>
        <v>0</v>
      </c>
      <c r="S21" s="10"/>
      <c r="T21" s="44">
        <f>SUM(F21:P21)</f>
        <v>1008586</v>
      </c>
    </row>
    <row r="22" spans="1:21" ht="21.75" customHeight="1">
      <c r="A22" s="5" t="s">
        <v>64</v>
      </c>
      <c r="F22" s="116">
        <v>0</v>
      </c>
      <c r="G22" s="8"/>
      <c r="H22" s="116">
        <v>0</v>
      </c>
      <c r="I22" s="8"/>
      <c r="J22" s="116">
        <v>0</v>
      </c>
      <c r="K22" s="8"/>
      <c r="L22" s="116">
        <v>0</v>
      </c>
      <c r="M22" s="8"/>
      <c r="N22" s="116">
        <f>SUM(PL_E!L111)</f>
        <v>-312741</v>
      </c>
      <c r="O22" s="8"/>
      <c r="P22" s="116">
        <f>SUM(PL_E!L117)</f>
        <v>-46758</v>
      </c>
      <c r="Q22" s="8"/>
      <c r="R22" s="116">
        <f t="shared" si="2"/>
        <v>-359499</v>
      </c>
      <c r="S22" s="10"/>
      <c r="T22" s="116">
        <f>SUM(F22:P22)</f>
        <v>-359499</v>
      </c>
    </row>
    <row r="23" spans="1:21" s="36" customFormat="1" ht="21.75" customHeight="1">
      <c r="A23" s="5" t="s">
        <v>65</v>
      </c>
      <c r="B23" s="5"/>
      <c r="C23" s="5"/>
      <c r="D23" s="5"/>
      <c r="E23" s="5"/>
      <c r="F23" s="131">
        <f>SUM(F21:F22)</f>
        <v>0</v>
      </c>
      <c r="G23" s="8"/>
      <c r="H23" s="131">
        <f>SUM(H21:H22)</f>
        <v>0</v>
      </c>
      <c r="I23" s="8"/>
      <c r="J23" s="131">
        <f>SUM(J21:J22)</f>
        <v>0</v>
      </c>
      <c r="K23" s="8"/>
      <c r="L23" s="131">
        <f>SUM(L21:L22)</f>
        <v>1008586</v>
      </c>
      <c r="M23" s="5"/>
      <c r="N23" s="131">
        <f>SUM(N21:N22)</f>
        <v>-312741</v>
      </c>
      <c r="O23" s="10"/>
      <c r="P23" s="131">
        <f>SUM(P21:P22)</f>
        <v>-46758</v>
      </c>
      <c r="Q23" s="10"/>
      <c r="R23" s="131">
        <f>SUM(M23:Q23)</f>
        <v>-359499</v>
      </c>
      <c r="S23" s="10"/>
      <c r="T23" s="131">
        <f>SUM(F23:P23)</f>
        <v>649087</v>
      </c>
    </row>
    <row r="24" spans="1:21" ht="21.75" customHeight="1">
      <c r="A24" s="5" t="s">
        <v>185</v>
      </c>
      <c r="D24" s="157">
        <v>13</v>
      </c>
      <c r="F24" s="132">
        <v>0</v>
      </c>
      <c r="G24" s="8"/>
      <c r="H24" s="132">
        <v>0</v>
      </c>
      <c r="I24" s="8"/>
      <c r="J24" s="132">
        <v>0</v>
      </c>
      <c r="K24" s="8"/>
      <c r="L24" s="132">
        <v>-329995</v>
      </c>
      <c r="M24" s="8"/>
      <c r="N24" s="132">
        <v>0</v>
      </c>
      <c r="O24" s="8"/>
      <c r="P24" s="132">
        <v>0</v>
      </c>
      <c r="Q24" s="8"/>
      <c r="R24" s="132">
        <v>0</v>
      </c>
      <c r="S24" s="10"/>
      <c r="T24" s="132">
        <f>SUM(F24:P24)</f>
        <v>-329995</v>
      </c>
    </row>
    <row r="25" spans="1:21" ht="21.75" customHeight="1" thickBot="1">
      <c r="A25" s="34" t="s">
        <v>203</v>
      </c>
      <c r="F25" s="35">
        <f>SUM(F20,F23:F24)</f>
        <v>600000</v>
      </c>
      <c r="G25" s="10"/>
      <c r="H25" s="35">
        <f>SUM(H20,H23:H24)</f>
        <v>2230175</v>
      </c>
      <c r="I25" s="10"/>
      <c r="J25" s="35">
        <f>SUM(J20,J23:J24)</f>
        <v>60000</v>
      </c>
      <c r="K25" s="10"/>
      <c r="L25" s="35">
        <f>SUM(L20,L23:L24)</f>
        <v>1545737</v>
      </c>
      <c r="N25" s="35">
        <f>SUM(N20,N23:N24)</f>
        <v>-97350</v>
      </c>
      <c r="O25" s="10"/>
      <c r="P25" s="35">
        <f>SUM(P20,P23:P24)</f>
        <v>-84552</v>
      </c>
      <c r="Q25" s="10"/>
      <c r="R25" s="35">
        <f>SUM(R20,R23:R24)</f>
        <v>-181902</v>
      </c>
      <c r="S25" s="10"/>
      <c r="T25" s="35">
        <f>SUM(T20,T23:T24)</f>
        <v>4254010</v>
      </c>
    </row>
    <row r="26" spans="1:21" ht="21.75" customHeight="1" thickTop="1">
      <c r="A26" s="34"/>
      <c r="D26" s="37"/>
      <c r="F26" s="10">
        <f>F20-BS_E!N84</f>
        <v>0</v>
      </c>
      <c r="G26" s="10"/>
      <c r="H26" s="10">
        <f>H20-BS_E!N85</f>
        <v>0</v>
      </c>
      <c r="I26" s="10"/>
      <c r="J26" s="10">
        <f>J20-BS_E!N87</f>
        <v>0</v>
      </c>
      <c r="K26" s="10"/>
      <c r="L26" s="10">
        <f>L20-BS_E!N88</f>
        <v>0</v>
      </c>
      <c r="N26" s="10"/>
      <c r="O26" s="10"/>
      <c r="P26" s="10"/>
      <c r="Q26" s="10"/>
      <c r="R26" s="10">
        <f>R20-BS_E!N89</f>
        <v>0</v>
      </c>
      <c r="S26" s="10"/>
      <c r="T26" s="10">
        <f>T20-BS_E!N90</f>
        <v>0</v>
      </c>
    </row>
    <row r="27" spans="1:21" ht="21.75" customHeight="1">
      <c r="B27" s="34"/>
      <c r="D27" s="37"/>
      <c r="F27" s="8">
        <f>SUM(F25-BS_E!L84)</f>
        <v>0</v>
      </c>
      <c r="G27" s="8"/>
      <c r="H27" s="8">
        <f>SUM(H25-BS_E!L85)</f>
        <v>0</v>
      </c>
      <c r="I27" s="8"/>
      <c r="J27" s="8">
        <f>SUM(J25-BS_E!L87)</f>
        <v>0</v>
      </c>
      <c r="K27" s="8">
        <f>SUM(K20:K25)</f>
        <v>0</v>
      </c>
      <c r="L27" s="8">
        <f>SUM(L25-BS_E!L88)</f>
        <v>0</v>
      </c>
      <c r="M27" s="8"/>
      <c r="N27" s="8"/>
      <c r="O27" s="8"/>
      <c r="P27" s="8"/>
      <c r="Q27" s="8"/>
      <c r="R27" s="158">
        <f>SUM(R25-BS_E!L89)</f>
        <v>0</v>
      </c>
      <c r="S27" s="8"/>
      <c r="T27" s="8">
        <f>SUM(T25-BS_E!L90)</f>
        <v>0</v>
      </c>
    </row>
    <row r="28" spans="1:21" ht="21.75" customHeight="1">
      <c r="A28" s="5" t="s">
        <v>179</v>
      </c>
    </row>
    <row r="29" spans="1:21" ht="21.75" customHeight="1"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</row>
    <row r="30" spans="1:21" ht="21.75" customHeight="1">
      <c r="C30" s="34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1" ht="21.75" customHeight="1"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</sheetData>
  <mergeCells count="7">
    <mergeCell ref="J10:L10"/>
    <mergeCell ref="A2:Q2"/>
    <mergeCell ref="A3:Q3"/>
    <mergeCell ref="A4:Q4"/>
    <mergeCell ref="F6:T6"/>
    <mergeCell ref="N7:R7"/>
    <mergeCell ref="N8:P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4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91"/>
  <sheetViews>
    <sheetView showGridLines="0" view="pageBreakPreview" topLeftCell="A7" zoomScaleNormal="100" zoomScaleSheetLayoutView="100" workbookViewId="0">
      <selection activeCell="A18" sqref="A18"/>
    </sheetView>
  </sheetViews>
  <sheetFormatPr defaultColWidth="10.5703125" defaultRowHeight="21.75" customHeight="1"/>
  <cols>
    <col min="1" max="1" width="10.5703125" style="51" customWidth="1"/>
    <col min="2" max="2" width="13.42578125" style="51" customWidth="1"/>
    <col min="3" max="3" width="10.5703125" style="51" customWidth="1"/>
    <col min="4" max="4" width="9.42578125" style="51" customWidth="1"/>
    <col min="5" max="5" width="11.42578125" style="51" customWidth="1"/>
    <col min="6" max="6" width="5.5703125" style="51" customWidth="1"/>
    <col min="7" max="7" width="1.5703125" style="51" customWidth="1"/>
    <col min="8" max="8" width="15.42578125" style="51" customWidth="1"/>
    <col min="9" max="9" width="2.5703125" style="51" customWidth="1"/>
    <col min="10" max="10" width="15.42578125" style="51" customWidth="1"/>
    <col min="11" max="11" width="1.5703125" style="51" customWidth="1"/>
    <col min="12" max="12" width="15.42578125" style="57" customWidth="1"/>
    <col min="13" max="13" width="1.5703125" style="51" customWidth="1"/>
    <col min="14" max="14" width="15.42578125" style="57" customWidth="1"/>
    <col min="15" max="15" width="1.42578125" style="1" customWidth="1"/>
    <col min="16" max="16" width="10.5703125" style="38"/>
    <col min="17" max="17" width="13.7109375" style="148" bestFit="1" customWidth="1"/>
    <col min="18" max="18" width="10.7109375" style="148" bestFit="1" customWidth="1"/>
    <col min="19" max="19" width="13.7109375" style="148" bestFit="1" customWidth="1"/>
    <col min="20" max="20" width="10.7109375" style="148" bestFit="1" customWidth="1"/>
    <col min="21" max="16384" width="10.5703125" style="2"/>
  </cols>
  <sheetData>
    <row r="1" spans="1:20" ht="21.75" customHeight="1">
      <c r="N1" s="14" t="s">
        <v>48</v>
      </c>
    </row>
    <row r="2" spans="1:20" ht="21.75" customHeight="1">
      <c r="A2" s="80" t="s">
        <v>0</v>
      </c>
      <c r="B2" s="89"/>
      <c r="C2" s="73"/>
      <c r="D2" s="73"/>
      <c r="E2" s="73"/>
      <c r="F2" s="73"/>
      <c r="G2" s="73"/>
      <c r="H2" s="73"/>
      <c r="I2" s="73"/>
      <c r="J2" s="73"/>
      <c r="K2" s="73"/>
      <c r="L2" s="90"/>
      <c r="O2" s="2"/>
    </row>
    <row r="3" spans="1:20" ht="21.75" customHeight="1">
      <c r="A3" s="113" t="s">
        <v>127</v>
      </c>
      <c r="B3" s="89"/>
      <c r="C3" s="73"/>
      <c r="D3" s="73"/>
      <c r="E3" s="73"/>
      <c r="F3" s="73"/>
      <c r="G3" s="73"/>
      <c r="H3" s="73"/>
      <c r="I3" s="73"/>
      <c r="J3" s="73"/>
      <c r="K3" s="73"/>
      <c r="L3" s="90"/>
      <c r="N3" s="51"/>
      <c r="O3" s="2"/>
    </row>
    <row r="4" spans="1:20" s="11" customFormat="1" ht="21.75" customHeight="1">
      <c r="A4" s="80" t="s">
        <v>201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1"/>
      <c r="P4" s="39"/>
      <c r="Q4" s="151"/>
      <c r="R4" s="151"/>
      <c r="S4" s="151"/>
      <c r="T4" s="151"/>
    </row>
    <row r="5" spans="1:20" ht="21.75" customHeight="1">
      <c r="G5" s="52"/>
      <c r="H5" s="52"/>
      <c r="I5" s="52"/>
      <c r="J5" s="52"/>
      <c r="K5" s="52"/>
      <c r="L5" s="73"/>
      <c r="N5" s="14" t="s">
        <v>2</v>
      </c>
      <c r="O5" s="4"/>
    </row>
    <row r="6" spans="1:20" ht="21.75" customHeight="1">
      <c r="G6" s="52"/>
      <c r="H6" s="160" t="s">
        <v>68</v>
      </c>
      <c r="I6" s="160"/>
      <c r="J6" s="160"/>
      <c r="K6" s="54"/>
      <c r="L6" s="160" t="s">
        <v>87</v>
      </c>
      <c r="M6" s="160"/>
      <c r="N6" s="160"/>
      <c r="O6" s="4"/>
    </row>
    <row r="7" spans="1:20" ht="21.75" customHeight="1">
      <c r="F7" s="52"/>
      <c r="G7" s="52"/>
      <c r="H7" s="81">
        <v>2024</v>
      </c>
      <c r="I7" s="54"/>
      <c r="J7" s="81">
        <v>2023</v>
      </c>
      <c r="K7" s="52"/>
      <c r="L7" s="81">
        <v>2024</v>
      </c>
      <c r="M7" s="54"/>
      <c r="N7" s="81">
        <v>2023</v>
      </c>
      <c r="O7" s="4"/>
    </row>
    <row r="8" spans="1:20" ht="21.75" customHeight="1">
      <c r="A8" s="114" t="s">
        <v>90</v>
      </c>
      <c r="B8" s="89"/>
      <c r="C8" s="57"/>
      <c r="D8" s="57"/>
      <c r="E8" s="57"/>
      <c r="L8" s="91"/>
      <c r="M8" s="57"/>
      <c r="N8" s="92"/>
    </row>
    <row r="9" spans="1:20" ht="21.75" customHeight="1">
      <c r="A9" s="57" t="s">
        <v>171</v>
      </c>
      <c r="B9" s="89"/>
      <c r="C9" s="57"/>
      <c r="D9" s="74"/>
      <c r="E9" s="77"/>
      <c r="H9" s="74">
        <f>PL_E!H94</f>
        <v>1496549</v>
      </c>
      <c r="I9" s="74"/>
      <c r="J9" s="74">
        <f>PL_E!J94</f>
        <v>1077618</v>
      </c>
      <c r="K9" s="74"/>
      <c r="L9" s="74">
        <f>PL_E!L94</f>
        <v>1238657</v>
      </c>
      <c r="M9" s="74"/>
      <c r="N9" s="74">
        <f>PL_E!N94</f>
        <v>878313</v>
      </c>
    </row>
    <row r="10" spans="1:20" ht="21.75" customHeight="1">
      <c r="A10" s="57" t="s">
        <v>180</v>
      </c>
      <c r="B10" s="89"/>
      <c r="C10" s="57"/>
      <c r="D10" s="74"/>
      <c r="E10" s="77"/>
      <c r="H10" s="74"/>
      <c r="I10" s="74"/>
      <c r="J10" s="74"/>
      <c r="K10" s="74"/>
      <c r="L10" s="74"/>
      <c r="M10" s="74"/>
      <c r="N10" s="74"/>
    </row>
    <row r="11" spans="1:20" ht="21.75" customHeight="1">
      <c r="A11" s="57" t="s">
        <v>91</v>
      </c>
      <c r="B11" s="89"/>
      <c r="C11" s="57"/>
      <c r="D11" s="74"/>
      <c r="E11" s="77"/>
      <c r="H11" s="74"/>
      <c r="I11" s="74"/>
      <c r="J11" s="74"/>
      <c r="K11" s="74"/>
      <c r="L11" s="74"/>
      <c r="M11" s="74"/>
      <c r="N11" s="74"/>
    </row>
    <row r="12" spans="1:20" ht="21.75" customHeight="1">
      <c r="A12" s="57" t="s">
        <v>92</v>
      </c>
      <c r="B12" s="89"/>
      <c r="C12" s="57"/>
      <c r="D12" s="74"/>
      <c r="E12" s="74"/>
      <c r="H12" s="61">
        <v>384923</v>
      </c>
      <c r="I12" s="60"/>
      <c r="J12" s="61">
        <v>369179</v>
      </c>
      <c r="K12" s="60"/>
      <c r="L12" s="61">
        <v>260435</v>
      </c>
      <c r="M12" s="60"/>
      <c r="N12" s="61">
        <v>256430</v>
      </c>
    </row>
    <row r="13" spans="1:20" ht="21.75" customHeight="1">
      <c r="A13" s="57" t="s">
        <v>187</v>
      </c>
      <c r="B13" s="57"/>
      <c r="C13" s="57"/>
      <c r="D13" s="74"/>
      <c r="E13" s="74"/>
      <c r="H13" s="61">
        <v>-5966</v>
      </c>
      <c r="I13" s="60"/>
      <c r="J13" s="61">
        <v>2267</v>
      </c>
      <c r="K13" s="60"/>
      <c r="L13" s="61">
        <v>-5810</v>
      </c>
      <c r="M13" s="60"/>
      <c r="N13" s="61">
        <v>2267</v>
      </c>
    </row>
    <row r="14" spans="1:20" ht="21.75" customHeight="1">
      <c r="A14" s="57" t="s">
        <v>195</v>
      </c>
      <c r="B14" s="57"/>
      <c r="C14" s="57"/>
      <c r="D14" s="74"/>
      <c r="E14" s="74"/>
      <c r="H14" s="61"/>
      <c r="I14" s="60"/>
      <c r="J14" s="61"/>
      <c r="K14" s="60"/>
      <c r="L14" s="61"/>
      <c r="M14" s="60"/>
      <c r="N14" s="61"/>
    </row>
    <row r="15" spans="1:20" ht="21.75" customHeight="1">
      <c r="A15" s="57" t="s">
        <v>196</v>
      </c>
      <c r="B15" s="57"/>
      <c r="C15" s="57"/>
      <c r="D15" s="74"/>
      <c r="E15" s="74"/>
      <c r="H15" s="74">
        <v>0</v>
      </c>
      <c r="I15" s="60"/>
      <c r="J15" s="61">
        <v>43548</v>
      </c>
      <c r="K15" s="60"/>
      <c r="L15" s="74">
        <v>0</v>
      </c>
      <c r="M15" s="60"/>
      <c r="N15" s="61">
        <v>18915</v>
      </c>
    </row>
    <row r="16" spans="1:20" ht="21.75" customHeight="1">
      <c r="A16" s="57" t="s">
        <v>113</v>
      </c>
      <c r="B16" s="57"/>
      <c r="C16" s="57"/>
      <c r="D16" s="74"/>
      <c r="E16" s="74"/>
      <c r="H16" s="74">
        <v>6022</v>
      </c>
      <c r="I16" s="74"/>
      <c r="J16" s="74">
        <v>1398</v>
      </c>
      <c r="K16" s="74"/>
      <c r="L16" s="74">
        <v>6022</v>
      </c>
      <c r="M16" s="74"/>
      <c r="N16" s="74">
        <v>1398</v>
      </c>
    </row>
    <row r="17" spans="1:15" ht="21.75" customHeight="1">
      <c r="A17" s="57" t="s">
        <v>224</v>
      </c>
      <c r="B17" s="57"/>
      <c r="C17" s="57"/>
      <c r="D17" s="74"/>
      <c r="E17" s="74"/>
      <c r="H17" s="74">
        <v>-19519</v>
      </c>
      <c r="I17" s="74"/>
      <c r="J17" s="74">
        <v>-20795</v>
      </c>
      <c r="K17" s="74"/>
      <c r="L17" s="74">
        <v>-19519</v>
      </c>
      <c r="M17" s="74"/>
      <c r="N17" s="74">
        <v>-20795</v>
      </c>
    </row>
    <row r="18" spans="1:15" ht="21.75" customHeight="1">
      <c r="A18" s="57" t="s">
        <v>157</v>
      </c>
      <c r="B18" s="57"/>
      <c r="C18" s="57"/>
      <c r="D18" s="74"/>
      <c r="E18" s="74"/>
      <c r="H18" s="74">
        <v>-567</v>
      </c>
      <c r="I18" s="74"/>
      <c r="J18" s="74">
        <v>-864</v>
      </c>
      <c r="K18" s="74"/>
      <c r="L18" s="74">
        <v>0</v>
      </c>
      <c r="M18" s="74"/>
      <c r="N18" s="74">
        <v>0</v>
      </c>
    </row>
    <row r="19" spans="1:15" ht="21.75" customHeight="1">
      <c r="A19" s="57" t="s">
        <v>213</v>
      </c>
      <c r="B19" s="57"/>
      <c r="C19" s="57"/>
      <c r="D19" s="74"/>
      <c r="E19" s="74"/>
      <c r="H19" s="74">
        <v>138</v>
      </c>
      <c r="I19" s="74"/>
      <c r="J19" s="74">
        <v>872</v>
      </c>
      <c r="K19" s="74"/>
      <c r="L19" s="74">
        <v>45</v>
      </c>
      <c r="M19" s="74"/>
      <c r="N19" s="74">
        <v>542</v>
      </c>
    </row>
    <row r="20" spans="1:15" ht="21.75" customHeight="1">
      <c r="A20" s="57" t="s">
        <v>93</v>
      </c>
      <c r="B20" s="57"/>
      <c r="C20" s="57"/>
      <c r="D20" s="74"/>
      <c r="E20" s="74"/>
      <c r="H20" s="74">
        <v>3215</v>
      </c>
      <c r="I20" s="74"/>
      <c r="J20" s="74">
        <v>3175</v>
      </c>
      <c r="K20" s="74"/>
      <c r="L20" s="74">
        <v>2853</v>
      </c>
      <c r="M20" s="74"/>
      <c r="N20" s="74">
        <v>2824</v>
      </c>
    </row>
    <row r="21" spans="1:15" ht="21.75" customHeight="1">
      <c r="A21" s="57" t="s">
        <v>215</v>
      </c>
      <c r="B21" s="89"/>
      <c r="C21" s="57"/>
      <c r="D21" s="74"/>
      <c r="E21" s="74"/>
      <c r="H21" s="61">
        <v>-50883</v>
      </c>
      <c r="I21" s="60"/>
      <c r="J21" s="61">
        <v>-26602</v>
      </c>
      <c r="K21" s="60"/>
      <c r="L21" s="66">
        <v>-50883</v>
      </c>
      <c r="M21" s="66"/>
      <c r="N21" s="66">
        <v>-26602</v>
      </c>
      <c r="O21" s="2"/>
    </row>
    <row r="22" spans="1:15" ht="21.75" customHeight="1">
      <c r="A22" s="57" t="s">
        <v>172</v>
      </c>
      <c r="B22" s="89"/>
      <c r="C22" s="57"/>
      <c r="D22" s="74"/>
      <c r="E22" s="74"/>
      <c r="H22" s="61">
        <v>-1346</v>
      </c>
      <c r="I22" s="60"/>
      <c r="J22" s="61">
        <v>-818</v>
      </c>
      <c r="K22" s="60"/>
      <c r="L22" s="66">
        <v>-1346</v>
      </c>
      <c r="M22" s="66"/>
      <c r="N22" s="66">
        <v>-818</v>
      </c>
      <c r="O22" s="2"/>
    </row>
    <row r="23" spans="1:15" ht="21.75" customHeight="1">
      <c r="A23" s="57" t="s">
        <v>214</v>
      </c>
      <c r="B23" s="89"/>
      <c r="C23" s="57"/>
      <c r="D23" s="74"/>
      <c r="E23" s="74"/>
      <c r="H23" s="74">
        <v>138</v>
      </c>
      <c r="I23" s="60"/>
      <c r="J23" s="74">
        <v>-111</v>
      </c>
      <c r="K23" s="60"/>
      <c r="L23" s="74">
        <v>138</v>
      </c>
      <c r="M23" s="66"/>
      <c r="N23" s="74">
        <v>-111</v>
      </c>
      <c r="O23" s="2"/>
    </row>
    <row r="24" spans="1:15" ht="21.75" customHeight="1">
      <c r="A24" s="57" t="s">
        <v>55</v>
      </c>
      <c r="B24" s="89"/>
      <c r="C24" s="57"/>
      <c r="D24" s="74"/>
      <c r="E24" s="77"/>
      <c r="H24" s="74">
        <v>-19136</v>
      </c>
      <c r="I24" s="60"/>
      <c r="J24" s="74">
        <v>-17358</v>
      </c>
      <c r="K24" s="60"/>
      <c r="L24" s="74">
        <v>-124136</v>
      </c>
      <c r="M24" s="66"/>
      <c r="N24" s="74">
        <v>-177358</v>
      </c>
      <c r="O24" s="2"/>
    </row>
    <row r="25" spans="1:15" ht="21.75" customHeight="1">
      <c r="A25" s="57" t="s">
        <v>146</v>
      </c>
      <c r="B25" s="89"/>
      <c r="C25" s="57"/>
      <c r="D25" s="74"/>
      <c r="E25" s="77"/>
      <c r="H25" s="61">
        <v>-29546</v>
      </c>
      <c r="I25" s="60"/>
      <c r="J25" s="61">
        <v>-23696</v>
      </c>
      <c r="K25" s="60"/>
      <c r="L25" s="61">
        <v>-29530</v>
      </c>
      <c r="M25" s="60"/>
      <c r="N25" s="61">
        <v>-23876</v>
      </c>
      <c r="O25" s="2"/>
    </row>
    <row r="26" spans="1:15" ht="21.75" customHeight="1">
      <c r="A26" s="57" t="s">
        <v>147</v>
      </c>
      <c r="B26" s="89"/>
      <c r="C26" s="57"/>
      <c r="D26" s="77"/>
      <c r="E26" s="77"/>
      <c r="H26" s="83">
        <v>222239</v>
      </c>
      <c r="I26" s="60"/>
      <c r="J26" s="83">
        <v>197259</v>
      </c>
      <c r="K26" s="60"/>
      <c r="L26" s="83">
        <v>120499</v>
      </c>
      <c r="M26" s="60"/>
      <c r="N26" s="83">
        <v>91406</v>
      </c>
      <c r="O26" s="2"/>
    </row>
    <row r="27" spans="1:15" ht="21.75" customHeight="1">
      <c r="A27" s="114" t="s">
        <v>94</v>
      </c>
      <c r="B27" s="89"/>
      <c r="C27" s="57"/>
      <c r="D27" s="74"/>
      <c r="E27" s="74"/>
      <c r="H27" s="60"/>
      <c r="I27" s="60"/>
      <c r="J27" s="60"/>
      <c r="K27" s="60"/>
      <c r="L27" s="60"/>
      <c r="M27" s="60"/>
      <c r="N27" s="60"/>
      <c r="O27" s="2"/>
    </row>
    <row r="28" spans="1:15" ht="21.75" customHeight="1">
      <c r="A28" s="114" t="s">
        <v>95</v>
      </c>
      <c r="B28" s="89"/>
      <c r="C28" s="57"/>
      <c r="D28" s="74"/>
      <c r="E28" s="74"/>
      <c r="H28" s="61">
        <f>SUM(H9:H26)</f>
        <v>1986261</v>
      </c>
      <c r="I28" s="60"/>
      <c r="J28" s="61">
        <f>SUM(J9:J26)</f>
        <v>1605072</v>
      </c>
      <c r="K28" s="61"/>
      <c r="L28" s="61">
        <f>SUM(L9:L26)</f>
        <v>1397425</v>
      </c>
      <c r="M28" s="60"/>
      <c r="N28" s="61">
        <f>SUM(N9:N26)</f>
        <v>1002535</v>
      </c>
      <c r="O28" s="2"/>
    </row>
    <row r="29" spans="1:15" ht="21.75" customHeight="1">
      <c r="A29" s="114" t="s">
        <v>96</v>
      </c>
      <c r="B29" s="89"/>
      <c r="C29" s="57"/>
      <c r="D29" s="74"/>
      <c r="E29" s="74"/>
      <c r="H29" s="60"/>
      <c r="I29" s="60"/>
      <c r="J29" s="60"/>
      <c r="K29" s="60"/>
      <c r="L29" s="60"/>
      <c r="M29" s="60"/>
      <c r="N29" s="60"/>
      <c r="O29" s="2"/>
    </row>
    <row r="30" spans="1:15" ht="21.75" customHeight="1">
      <c r="A30" s="57" t="s">
        <v>10</v>
      </c>
      <c r="B30" s="89"/>
      <c r="C30" s="57"/>
      <c r="D30" s="74"/>
      <c r="E30" s="74"/>
      <c r="H30" s="61">
        <v>107795</v>
      </c>
      <c r="I30" s="60"/>
      <c r="J30" s="61">
        <v>77603</v>
      </c>
      <c r="K30" s="60"/>
      <c r="L30" s="61">
        <v>180607</v>
      </c>
      <c r="M30" s="60"/>
      <c r="N30" s="61">
        <v>-241963</v>
      </c>
      <c r="O30" s="2"/>
    </row>
    <row r="31" spans="1:15" ht="21.75" customHeight="1">
      <c r="A31" s="57" t="s">
        <v>97</v>
      </c>
      <c r="B31" s="89"/>
      <c r="C31" s="57"/>
      <c r="D31" s="74"/>
      <c r="E31" s="74"/>
      <c r="H31" s="61">
        <v>130553</v>
      </c>
      <c r="I31" s="60"/>
      <c r="J31" s="61">
        <v>-43425</v>
      </c>
      <c r="K31" s="60"/>
      <c r="L31" s="61">
        <v>130553</v>
      </c>
      <c r="M31" s="60"/>
      <c r="N31" s="61">
        <v>-43425</v>
      </c>
      <c r="O31" s="2"/>
    </row>
    <row r="32" spans="1:15" ht="21.75" customHeight="1">
      <c r="A32" s="57" t="s">
        <v>12</v>
      </c>
      <c r="B32" s="89"/>
      <c r="C32" s="57"/>
      <c r="D32" s="74"/>
      <c r="E32" s="74"/>
      <c r="H32" s="61">
        <v>-2185385</v>
      </c>
      <c r="I32" s="60"/>
      <c r="J32" s="61">
        <v>-1679603</v>
      </c>
      <c r="K32" s="60"/>
      <c r="L32" s="61">
        <v>-2080334</v>
      </c>
      <c r="M32" s="60"/>
      <c r="N32" s="61">
        <v>-1593525</v>
      </c>
      <c r="O32" s="2"/>
    </row>
    <row r="33" spans="1:15" ht="21.75" customHeight="1">
      <c r="A33" s="57" t="s">
        <v>199</v>
      </c>
      <c r="B33" s="89"/>
      <c r="C33" s="57"/>
      <c r="D33" s="74"/>
      <c r="E33" s="74"/>
      <c r="H33" s="61">
        <v>43992</v>
      </c>
      <c r="I33" s="60"/>
      <c r="J33" s="74">
        <v>0</v>
      </c>
      <c r="K33" s="60"/>
      <c r="L33" s="74">
        <v>0</v>
      </c>
      <c r="M33" s="74"/>
      <c r="N33" s="74">
        <v>0</v>
      </c>
      <c r="O33" s="2"/>
    </row>
    <row r="34" spans="1:15" ht="21.75" customHeight="1">
      <c r="A34" s="57" t="s">
        <v>13</v>
      </c>
      <c r="B34" s="89"/>
      <c r="C34" s="57"/>
      <c r="D34" s="74"/>
      <c r="E34" s="74"/>
      <c r="H34" s="61">
        <v>11749</v>
      </c>
      <c r="I34" s="60"/>
      <c r="J34" s="61">
        <v>-33011</v>
      </c>
      <c r="K34" s="60"/>
      <c r="L34" s="61">
        <v>-6370</v>
      </c>
      <c r="M34" s="60"/>
      <c r="N34" s="61">
        <v>-41076</v>
      </c>
      <c r="O34" s="2"/>
    </row>
    <row r="35" spans="1:15" ht="21.75" customHeight="1">
      <c r="A35" s="57" t="s">
        <v>20</v>
      </c>
      <c r="B35" s="89"/>
      <c r="C35" s="57"/>
      <c r="D35" s="74"/>
      <c r="E35" s="74"/>
      <c r="H35" s="61">
        <v>24671</v>
      </c>
      <c r="I35" s="60"/>
      <c r="J35" s="61">
        <v>65668</v>
      </c>
      <c r="K35" s="60"/>
      <c r="L35" s="61">
        <v>30063</v>
      </c>
      <c r="M35" s="60"/>
      <c r="N35" s="61">
        <v>65667</v>
      </c>
      <c r="O35" s="2"/>
    </row>
    <row r="36" spans="1:15" ht="21.75" customHeight="1">
      <c r="A36" s="114" t="s">
        <v>98</v>
      </c>
      <c r="B36" s="89"/>
      <c r="C36" s="57"/>
      <c r="D36" s="74"/>
      <c r="E36" s="74"/>
      <c r="H36" s="74"/>
      <c r="I36" s="60"/>
      <c r="J36" s="74"/>
      <c r="K36" s="60"/>
      <c r="L36" s="74"/>
      <c r="M36" s="60"/>
      <c r="N36" s="74"/>
      <c r="O36" s="2"/>
    </row>
    <row r="37" spans="1:15" ht="21.75" customHeight="1">
      <c r="A37" s="57" t="s">
        <v>28</v>
      </c>
      <c r="B37" s="89"/>
      <c r="C37" s="57"/>
      <c r="D37" s="74"/>
      <c r="E37" s="74"/>
      <c r="H37" s="61">
        <v>-825262</v>
      </c>
      <c r="I37" s="60"/>
      <c r="J37" s="61">
        <v>-38308</v>
      </c>
      <c r="K37" s="60"/>
      <c r="L37" s="61">
        <v>-857835</v>
      </c>
      <c r="M37" s="60"/>
      <c r="N37" s="61">
        <v>390458</v>
      </c>
      <c r="O37" s="2"/>
    </row>
    <row r="38" spans="1:15" ht="21.75" customHeight="1">
      <c r="A38" s="57" t="s">
        <v>189</v>
      </c>
      <c r="B38" s="89"/>
      <c r="C38" s="57"/>
      <c r="D38" s="74"/>
      <c r="E38" s="74"/>
      <c r="H38" s="61">
        <v>-204115</v>
      </c>
      <c r="I38" s="60"/>
      <c r="J38" s="61">
        <v>-417296</v>
      </c>
      <c r="K38" s="60"/>
      <c r="L38" s="61">
        <v>-211914</v>
      </c>
      <c r="M38" s="60"/>
      <c r="N38" s="61">
        <v>-354630</v>
      </c>
      <c r="O38" s="2"/>
    </row>
    <row r="39" spans="1:15" ht="21.75" customHeight="1">
      <c r="A39" s="57" t="s">
        <v>30</v>
      </c>
      <c r="B39" s="89"/>
      <c r="C39" s="57"/>
      <c r="D39" s="74"/>
      <c r="E39" s="74"/>
      <c r="H39" s="61">
        <v>10314</v>
      </c>
      <c r="I39" s="60"/>
      <c r="J39" s="61">
        <v>63411</v>
      </c>
      <c r="K39" s="60"/>
      <c r="L39" s="60">
        <v>3502</v>
      </c>
      <c r="M39" s="60"/>
      <c r="N39" s="60">
        <v>36802</v>
      </c>
      <c r="O39" s="2"/>
    </row>
    <row r="40" spans="1:15" ht="21.75" customHeight="1">
      <c r="A40" s="57" t="s">
        <v>173</v>
      </c>
      <c r="B40" s="89"/>
      <c r="C40" s="57"/>
      <c r="D40" s="74"/>
      <c r="E40" s="74"/>
      <c r="H40" s="130">
        <f>SUM(H28:H39)</f>
        <v>-899427</v>
      </c>
      <c r="I40" s="60"/>
      <c r="J40" s="130">
        <f>SUM(J28:J39)</f>
        <v>-399889</v>
      </c>
      <c r="K40" s="60"/>
      <c r="L40" s="130">
        <f>SUM(L28:L39)</f>
        <v>-1414303</v>
      </c>
      <c r="M40" s="60"/>
      <c r="N40" s="130">
        <f>SUM(N28:N39)</f>
        <v>-779157</v>
      </c>
    </row>
    <row r="41" spans="1:15" ht="21.75" customHeight="1">
      <c r="A41" s="57" t="s">
        <v>99</v>
      </c>
      <c r="B41" s="89"/>
      <c r="C41" s="57"/>
      <c r="D41" s="74"/>
      <c r="E41" s="74"/>
      <c r="H41" s="60">
        <v>-7148</v>
      </c>
      <c r="I41" s="60"/>
      <c r="J41" s="60">
        <v>-6463</v>
      </c>
      <c r="K41" s="60"/>
      <c r="L41" s="60">
        <v>-327</v>
      </c>
      <c r="M41" s="60"/>
      <c r="N41" s="60">
        <v>-341</v>
      </c>
    </row>
    <row r="42" spans="1:15" ht="21.75" customHeight="1">
      <c r="A42" s="57" t="s">
        <v>166</v>
      </c>
      <c r="B42" s="89"/>
      <c r="C42" s="57"/>
      <c r="D42" s="74"/>
      <c r="E42" s="74"/>
      <c r="H42" s="82">
        <v>-2832</v>
      </c>
      <c r="I42" s="60"/>
      <c r="J42" s="82">
        <v>-4122</v>
      </c>
      <c r="K42" s="60"/>
      <c r="L42" s="82">
        <v>-2475</v>
      </c>
      <c r="M42" s="60"/>
      <c r="N42" s="82">
        <v>-3718</v>
      </c>
    </row>
    <row r="43" spans="1:15" ht="21.75" customHeight="1">
      <c r="A43" s="114" t="s">
        <v>174</v>
      </c>
      <c r="B43" s="89"/>
      <c r="C43" s="57"/>
      <c r="D43" s="74"/>
      <c r="E43" s="74"/>
      <c r="H43" s="88">
        <f>SUM(H40:H42)</f>
        <v>-909407</v>
      </c>
      <c r="I43" s="60"/>
      <c r="J43" s="88">
        <f>SUM(J40:J42)</f>
        <v>-410474</v>
      </c>
      <c r="K43" s="60"/>
      <c r="L43" s="88">
        <f>SUM(L40:L42)</f>
        <v>-1417105</v>
      </c>
      <c r="M43" s="60"/>
      <c r="N43" s="88">
        <f>SUM(N40:N42)</f>
        <v>-783216</v>
      </c>
    </row>
    <row r="44" spans="1:15" ht="21.75" customHeight="1">
      <c r="A44" s="57"/>
      <c r="B44" s="89"/>
      <c r="C44" s="73"/>
      <c r="D44" s="57"/>
      <c r="E44" s="57"/>
      <c r="L44" s="51"/>
      <c r="N44" s="51"/>
    </row>
    <row r="45" spans="1:15" ht="21.75" customHeight="1">
      <c r="A45" s="57" t="s">
        <v>179</v>
      </c>
      <c r="B45" s="89"/>
      <c r="C45" s="73"/>
      <c r="D45" s="57"/>
      <c r="E45" s="57"/>
      <c r="L45" s="51"/>
      <c r="N45" s="51"/>
    </row>
    <row r="46" spans="1:15" ht="21.75" customHeight="1">
      <c r="N46" s="14" t="s">
        <v>48</v>
      </c>
    </row>
    <row r="47" spans="1:15" ht="21.75" customHeight="1">
      <c r="A47" s="80" t="s">
        <v>0</v>
      </c>
      <c r="B47" s="89"/>
      <c r="C47" s="73"/>
      <c r="D47" s="73"/>
      <c r="E47" s="73"/>
      <c r="L47" s="93"/>
      <c r="M47" s="93"/>
      <c r="N47" s="93"/>
    </row>
    <row r="48" spans="1:15" ht="21.75" customHeight="1">
      <c r="A48" s="113" t="s">
        <v>128</v>
      </c>
      <c r="B48" s="89"/>
      <c r="C48" s="73"/>
      <c r="D48" s="73"/>
      <c r="E48" s="73"/>
      <c r="L48" s="93"/>
      <c r="M48" s="93"/>
      <c r="N48" s="93"/>
    </row>
    <row r="49" spans="1:20" s="11" customFormat="1" ht="21.75" customHeight="1">
      <c r="A49" s="80" t="s">
        <v>201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1"/>
      <c r="P49" s="39"/>
      <c r="Q49" s="148"/>
      <c r="R49" s="148"/>
      <c r="S49" s="148"/>
      <c r="T49" s="148"/>
    </row>
    <row r="50" spans="1:20" ht="21.75" customHeight="1">
      <c r="G50" s="52"/>
      <c r="H50" s="52"/>
      <c r="I50" s="52"/>
      <c r="J50" s="52"/>
      <c r="K50" s="52"/>
      <c r="L50" s="73"/>
      <c r="N50" s="14" t="s">
        <v>2</v>
      </c>
      <c r="O50" s="4"/>
    </row>
    <row r="51" spans="1:20" ht="21.75" customHeight="1">
      <c r="G51" s="52"/>
      <c r="H51" s="160" t="s">
        <v>68</v>
      </c>
      <c r="I51" s="160"/>
      <c r="J51" s="160"/>
      <c r="K51" s="54"/>
      <c r="L51" s="160" t="s">
        <v>87</v>
      </c>
      <c r="M51" s="160"/>
      <c r="N51" s="160"/>
      <c r="O51" s="4"/>
    </row>
    <row r="52" spans="1:20" ht="21.75" customHeight="1">
      <c r="F52" s="52"/>
      <c r="G52" s="52"/>
      <c r="H52" s="81">
        <v>2024</v>
      </c>
      <c r="I52" s="54"/>
      <c r="J52" s="81">
        <v>2023</v>
      </c>
      <c r="K52" s="52"/>
      <c r="L52" s="81">
        <v>2024</v>
      </c>
      <c r="M52" s="54"/>
      <c r="N52" s="81">
        <v>2023</v>
      </c>
      <c r="O52" s="4"/>
    </row>
    <row r="53" spans="1:20" ht="21.75" customHeight="1">
      <c r="A53" s="114" t="s">
        <v>100</v>
      </c>
      <c r="B53" s="89"/>
      <c r="C53" s="57"/>
      <c r="D53" s="57"/>
      <c r="E53" s="57"/>
      <c r="L53" s="51"/>
      <c r="N53" s="51"/>
    </row>
    <row r="54" spans="1:20" ht="21.75" customHeight="1">
      <c r="A54" s="57" t="s">
        <v>221</v>
      </c>
      <c r="B54" s="89"/>
      <c r="C54" s="57"/>
      <c r="D54" s="57"/>
      <c r="E54" s="57"/>
      <c r="H54" s="74">
        <v>0</v>
      </c>
      <c r="I54" s="74"/>
      <c r="J54" s="74">
        <v>0</v>
      </c>
      <c r="K54" s="74"/>
      <c r="L54" s="74">
        <v>3000</v>
      </c>
      <c r="M54" s="74"/>
      <c r="N54" s="74">
        <v>0</v>
      </c>
      <c r="O54" s="2"/>
    </row>
    <row r="55" spans="1:20" ht="21.75" customHeight="1">
      <c r="A55" s="57" t="s">
        <v>191</v>
      </c>
      <c r="B55" s="89"/>
      <c r="C55" s="57"/>
      <c r="D55" s="57"/>
      <c r="E55" s="57"/>
      <c r="H55" s="74">
        <v>-1528</v>
      </c>
      <c r="I55" s="74"/>
      <c r="J55" s="74">
        <v>-17809</v>
      </c>
      <c r="K55" s="74"/>
      <c r="L55" s="74">
        <v>-1528</v>
      </c>
      <c r="M55" s="74"/>
      <c r="N55" s="74">
        <v>-17809</v>
      </c>
      <c r="O55" s="2"/>
    </row>
    <row r="56" spans="1:20" ht="21.75" customHeight="1">
      <c r="A56" s="57" t="s">
        <v>112</v>
      </c>
      <c r="B56" s="89"/>
      <c r="C56" s="57"/>
      <c r="D56" s="74"/>
      <c r="E56" s="77"/>
      <c r="H56" s="74">
        <v>-212066</v>
      </c>
      <c r="I56" s="74"/>
      <c r="J56" s="74">
        <v>-155420</v>
      </c>
      <c r="K56" s="74"/>
      <c r="L56" s="74">
        <v>-131375</v>
      </c>
      <c r="M56" s="74"/>
      <c r="N56" s="74">
        <v>-81556</v>
      </c>
      <c r="O56" s="2"/>
    </row>
    <row r="57" spans="1:20" ht="21.75" customHeight="1">
      <c r="A57" s="57" t="s">
        <v>101</v>
      </c>
      <c r="B57" s="89"/>
      <c r="C57" s="57"/>
      <c r="D57" s="74"/>
      <c r="E57" s="77"/>
      <c r="H57" s="74">
        <v>11190</v>
      </c>
      <c r="I57" s="74"/>
      <c r="J57" s="74">
        <v>1276</v>
      </c>
      <c r="K57" s="74"/>
      <c r="L57" s="74">
        <v>12075</v>
      </c>
      <c r="M57" s="74"/>
      <c r="N57" s="74">
        <v>1276</v>
      </c>
      <c r="O57" s="2"/>
    </row>
    <row r="58" spans="1:20" ht="21.75" customHeight="1">
      <c r="A58" s="57" t="s">
        <v>150</v>
      </c>
      <c r="B58" s="89"/>
      <c r="C58" s="57"/>
      <c r="D58" s="94"/>
      <c r="E58" s="77"/>
      <c r="H58" s="74">
        <v>-2849</v>
      </c>
      <c r="I58" s="74"/>
      <c r="J58" s="74">
        <v>-314</v>
      </c>
      <c r="K58" s="74"/>
      <c r="L58" s="74">
        <v>0</v>
      </c>
      <c r="M58" s="74"/>
      <c r="N58" s="74">
        <v>-300</v>
      </c>
      <c r="O58" s="2"/>
    </row>
    <row r="59" spans="1:20" ht="21.75" customHeight="1">
      <c r="A59" s="57" t="s">
        <v>197</v>
      </c>
      <c r="B59" s="89"/>
      <c r="C59" s="57"/>
      <c r="D59" s="94"/>
      <c r="E59" s="77"/>
      <c r="H59" s="74">
        <v>1682</v>
      </c>
      <c r="I59" s="74"/>
      <c r="J59" s="74">
        <v>-2988</v>
      </c>
      <c r="K59" s="74"/>
      <c r="L59" s="74">
        <v>2497</v>
      </c>
      <c r="M59" s="74"/>
      <c r="N59" s="74">
        <v>-1819</v>
      </c>
      <c r="O59" s="2"/>
    </row>
    <row r="60" spans="1:20" ht="21.75" customHeight="1">
      <c r="A60" s="57" t="s">
        <v>102</v>
      </c>
      <c r="B60" s="89"/>
      <c r="C60" s="57"/>
      <c r="D60" s="94"/>
      <c r="E60" s="77"/>
      <c r="H60" s="74">
        <v>39853</v>
      </c>
      <c r="I60" s="74"/>
      <c r="J60" s="74">
        <v>32963</v>
      </c>
      <c r="K60" s="74"/>
      <c r="L60" s="74">
        <v>39841</v>
      </c>
      <c r="M60" s="74"/>
      <c r="N60" s="74">
        <v>33143</v>
      </c>
      <c r="O60" s="2"/>
    </row>
    <row r="61" spans="1:20" ht="21.75" customHeight="1">
      <c r="A61" s="57" t="s">
        <v>103</v>
      </c>
      <c r="B61" s="89"/>
      <c r="C61" s="57"/>
      <c r="D61" s="94"/>
      <c r="E61" s="77"/>
      <c r="H61" s="61">
        <v>19136</v>
      </c>
      <c r="I61" s="60"/>
      <c r="J61" s="61">
        <v>17358</v>
      </c>
      <c r="K61" s="66"/>
      <c r="L61" s="74">
        <v>124136</v>
      </c>
      <c r="M61" s="66"/>
      <c r="N61" s="74">
        <v>177358</v>
      </c>
      <c r="O61" s="2"/>
    </row>
    <row r="62" spans="1:20" ht="21.75" customHeight="1">
      <c r="A62" s="114" t="s">
        <v>175</v>
      </c>
      <c r="B62" s="89"/>
      <c r="C62" s="57"/>
      <c r="D62" s="94"/>
      <c r="E62" s="77"/>
      <c r="H62" s="95">
        <f>SUM(H54:H61)</f>
        <v>-144582</v>
      </c>
      <c r="I62" s="60"/>
      <c r="J62" s="95">
        <f>SUM(J54:J61)</f>
        <v>-124934</v>
      </c>
      <c r="K62" s="61"/>
      <c r="L62" s="95">
        <f>SUM(L54:L61)</f>
        <v>48646</v>
      </c>
      <c r="M62" s="61"/>
      <c r="N62" s="95">
        <f>SUM(N54:N61)</f>
        <v>110293</v>
      </c>
      <c r="O62" s="2"/>
    </row>
    <row r="63" spans="1:20" ht="21.75" customHeight="1">
      <c r="A63" s="114" t="s">
        <v>104</v>
      </c>
      <c r="B63" s="89"/>
      <c r="C63" s="57"/>
      <c r="D63" s="94"/>
      <c r="E63" s="77"/>
      <c r="H63" s="60"/>
      <c r="I63" s="60"/>
      <c r="J63" s="60"/>
      <c r="K63" s="60"/>
      <c r="L63" s="60"/>
      <c r="M63" s="60"/>
      <c r="N63" s="60"/>
      <c r="O63" s="2"/>
    </row>
    <row r="64" spans="1:20" ht="21.75" customHeight="1">
      <c r="A64" s="57" t="s">
        <v>159</v>
      </c>
      <c r="B64" s="89"/>
      <c r="C64" s="57"/>
      <c r="D64" s="94"/>
      <c r="E64" s="77"/>
      <c r="H64" s="60">
        <v>1029829</v>
      </c>
      <c r="I64" s="60"/>
      <c r="J64" s="60">
        <v>961819</v>
      </c>
      <c r="K64" s="60"/>
      <c r="L64" s="60">
        <v>1029829</v>
      </c>
      <c r="M64" s="60"/>
      <c r="N64" s="60">
        <v>961819</v>
      </c>
      <c r="O64" s="2"/>
    </row>
    <row r="65" spans="1:15" ht="21.75" customHeight="1">
      <c r="A65" s="75" t="s">
        <v>176</v>
      </c>
      <c r="B65" s="89"/>
      <c r="C65" s="57"/>
      <c r="D65" s="94"/>
      <c r="E65" s="77"/>
      <c r="H65" s="60">
        <v>917218</v>
      </c>
      <c r="I65" s="60"/>
      <c r="J65" s="60">
        <v>472784</v>
      </c>
      <c r="K65" s="60"/>
      <c r="L65" s="60">
        <v>1040518</v>
      </c>
      <c r="M65" s="60"/>
      <c r="N65" s="60">
        <v>430284</v>
      </c>
      <c r="O65" s="2"/>
    </row>
    <row r="66" spans="1:15" ht="21.75" customHeight="1">
      <c r="A66" s="75" t="s">
        <v>148</v>
      </c>
      <c r="B66" s="89"/>
      <c r="C66" s="57"/>
      <c r="D66" s="94"/>
      <c r="E66" s="77"/>
      <c r="H66" s="74"/>
      <c r="I66" s="74"/>
      <c r="J66" s="74"/>
      <c r="K66" s="74"/>
      <c r="L66" s="74"/>
      <c r="M66" s="60"/>
      <c r="N66" s="74"/>
      <c r="O66" s="2"/>
    </row>
    <row r="67" spans="1:15" ht="21.75" customHeight="1">
      <c r="A67" s="75" t="s">
        <v>149</v>
      </c>
      <c r="B67" s="89"/>
      <c r="C67" s="57"/>
      <c r="D67" s="94"/>
      <c r="E67" s="77"/>
      <c r="H67" s="74">
        <v>-46610</v>
      </c>
      <c r="I67" s="74"/>
      <c r="J67" s="74">
        <v>-42689</v>
      </c>
      <c r="K67" s="74"/>
      <c r="L67" s="74">
        <v>0</v>
      </c>
      <c r="M67" s="60"/>
      <c r="N67" s="74">
        <v>0</v>
      </c>
      <c r="O67" s="2"/>
    </row>
    <row r="68" spans="1:15" ht="21.75" customHeight="1">
      <c r="A68" s="57" t="s">
        <v>151</v>
      </c>
      <c r="B68" s="89"/>
      <c r="C68" s="57"/>
      <c r="D68" s="94"/>
      <c r="E68" s="77"/>
      <c r="H68" s="74">
        <v>-57697</v>
      </c>
      <c r="I68" s="74"/>
      <c r="J68" s="74">
        <v>-66228</v>
      </c>
      <c r="K68" s="74"/>
      <c r="L68" s="74">
        <v>-55814</v>
      </c>
      <c r="M68" s="60"/>
      <c r="N68" s="74">
        <v>-64633</v>
      </c>
      <c r="O68" s="2"/>
    </row>
    <row r="69" spans="1:15" ht="21.75" customHeight="1">
      <c r="A69" s="57" t="s">
        <v>105</v>
      </c>
      <c r="B69" s="89"/>
      <c r="C69" s="57"/>
      <c r="D69" s="94"/>
      <c r="E69" s="77"/>
      <c r="H69" s="74">
        <v>0</v>
      </c>
      <c r="I69" s="74"/>
      <c r="J69" s="74">
        <v>15000</v>
      </c>
      <c r="K69" s="74"/>
      <c r="L69" s="74">
        <v>0</v>
      </c>
      <c r="M69" s="60"/>
      <c r="N69" s="74">
        <v>15000</v>
      </c>
      <c r="O69" s="2"/>
    </row>
    <row r="70" spans="1:15" ht="21.75" customHeight="1">
      <c r="A70" s="57" t="s">
        <v>183</v>
      </c>
      <c r="B70" s="89"/>
      <c r="C70" s="57"/>
      <c r="D70" s="94"/>
      <c r="E70" s="77"/>
      <c r="H70" s="74">
        <v>-351030</v>
      </c>
      <c r="I70" s="74"/>
      <c r="J70" s="74">
        <v>-330950</v>
      </c>
      <c r="K70" s="74"/>
      <c r="L70" s="74">
        <v>-316030</v>
      </c>
      <c r="M70" s="60"/>
      <c r="N70" s="74">
        <v>-295950</v>
      </c>
      <c r="O70" s="2"/>
    </row>
    <row r="71" spans="1:15" ht="21.75" customHeight="1">
      <c r="A71" s="57" t="s">
        <v>106</v>
      </c>
      <c r="B71" s="89"/>
      <c r="C71" s="57"/>
      <c r="D71" s="94"/>
      <c r="E71" s="77"/>
      <c r="H71" s="61">
        <v>-213858</v>
      </c>
      <c r="I71" s="60"/>
      <c r="J71" s="61">
        <v>-187884</v>
      </c>
      <c r="K71" s="60"/>
      <c r="L71" s="61">
        <v>-112323</v>
      </c>
      <c r="M71" s="60"/>
      <c r="N71" s="61">
        <v>-82173</v>
      </c>
      <c r="O71" s="2"/>
    </row>
    <row r="72" spans="1:15" ht="21.75" customHeight="1">
      <c r="A72" s="57" t="s">
        <v>185</v>
      </c>
      <c r="B72" s="89"/>
      <c r="C72" s="57"/>
      <c r="D72" s="94"/>
      <c r="E72" s="77"/>
      <c r="H72" s="61">
        <v>-329995</v>
      </c>
      <c r="I72" s="60"/>
      <c r="J72" s="61">
        <v>-299996</v>
      </c>
      <c r="K72" s="60"/>
      <c r="L72" s="61">
        <v>-329995</v>
      </c>
      <c r="M72" s="60"/>
      <c r="N72" s="61">
        <v>-299996</v>
      </c>
      <c r="O72" s="2"/>
    </row>
    <row r="73" spans="1:15" ht="21.75" customHeight="1">
      <c r="A73" s="114" t="s">
        <v>160</v>
      </c>
      <c r="B73" s="89"/>
      <c r="C73" s="57"/>
      <c r="D73" s="77"/>
      <c r="E73" s="77"/>
      <c r="F73" s="91"/>
      <c r="G73" s="91"/>
      <c r="H73" s="70">
        <f>SUM(H64:H72)</f>
        <v>947857</v>
      </c>
      <c r="I73" s="61"/>
      <c r="J73" s="70">
        <f>SUM(J64:J72)</f>
        <v>521856</v>
      </c>
      <c r="K73" s="61"/>
      <c r="L73" s="70">
        <f>SUM(L64:L72)</f>
        <v>1256185</v>
      </c>
      <c r="M73" s="61"/>
      <c r="N73" s="70">
        <f>SUM(N64:N72)</f>
        <v>664351</v>
      </c>
      <c r="O73" s="2"/>
    </row>
    <row r="74" spans="1:15" ht="21.75" customHeight="1">
      <c r="A74" s="114" t="s">
        <v>216</v>
      </c>
      <c r="B74" s="89"/>
      <c r="C74" s="57"/>
      <c r="D74" s="77"/>
      <c r="E74" s="77"/>
      <c r="F74" s="77"/>
      <c r="G74" s="77"/>
      <c r="H74" s="61">
        <f>SUM(H43,H62,H73)</f>
        <v>-106132</v>
      </c>
      <c r="I74" s="60"/>
      <c r="J74" s="61">
        <f>SUM(J43,J62,J73)</f>
        <v>-13552</v>
      </c>
      <c r="K74" s="61"/>
      <c r="L74" s="61">
        <f>SUM(L43,L62,L73)</f>
        <v>-112274</v>
      </c>
      <c r="M74" s="60"/>
      <c r="N74" s="61">
        <f>SUM(N43,N62,N73)</f>
        <v>-8572</v>
      </c>
      <c r="O74" s="2"/>
    </row>
    <row r="75" spans="1:15" ht="21.75" customHeight="1">
      <c r="A75" s="57" t="s">
        <v>107</v>
      </c>
      <c r="B75" s="89"/>
      <c r="C75" s="57"/>
      <c r="D75" s="77"/>
      <c r="E75" s="77"/>
      <c r="F75" s="77"/>
      <c r="G75" s="77"/>
      <c r="H75" s="61">
        <v>189548</v>
      </c>
      <c r="I75" s="60"/>
      <c r="J75" s="61">
        <v>82786</v>
      </c>
      <c r="K75" s="60"/>
      <c r="L75" s="61">
        <v>165902</v>
      </c>
      <c r="M75" s="60"/>
      <c r="N75" s="61">
        <v>58936</v>
      </c>
      <c r="O75" s="2"/>
    </row>
    <row r="76" spans="1:15" ht="21.75" customHeight="1" thickBot="1">
      <c r="A76" s="114" t="s">
        <v>108</v>
      </c>
      <c r="B76" s="89"/>
      <c r="C76" s="57"/>
      <c r="D76" s="77"/>
      <c r="E76" s="77"/>
      <c r="F76" s="77"/>
      <c r="G76" s="77"/>
      <c r="H76" s="96">
        <f>SUM(H74:H75)</f>
        <v>83416</v>
      </c>
      <c r="I76" s="60"/>
      <c r="J76" s="96">
        <f>SUM(J74:J75)</f>
        <v>69234</v>
      </c>
      <c r="K76" s="60"/>
      <c r="L76" s="96">
        <f>SUM(L74:L75)</f>
        <v>53628</v>
      </c>
      <c r="M76" s="60"/>
      <c r="N76" s="96">
        <f>SUM(N74:N75)</f>
        <v>50364</v>
      </c>
      <c r="O76" s="2"/>
    </row>
    <row r="77" spans="1:15" ht="21.75" customHeight="1" thickTop="1">
      <c r="B77" s="89"/>
      <c r="C77" s="57"/>
      <c r="D77" s="77"/>
      <c r="E77" s="77"/>
      <c r="F77" s="77"/>
      <c r="G77" s="77"/>
      <c r="H77" s="77">
        <f>SUM(H76-BS_E!H11)</f>
        <v>0</v>
      </c>
      <c r="I77" s="77"/>
      <c r="J77" s="77"/>
      <c r="K77" s="77"/>
      <c r="L77" s="77">
        <f>SUM(L76-BS_E!L11)</f>
        <v>0</v>
      </c>
      <c r="M77" s="77"/>
      <c r="N77" s="77"/>
      <c r="O77" s="2"/>
    </row>
    <row r="78" spans="1:15" ht="21.75" customHeight="1">
      <c r="A78" s="114" t="s">
        <v>109</v>
      </c>
      <c r="B78" s="89"/>
      <c r="C78" s="57"/>
      <c r="D78" s="77"/>
      <c r="E78" s="77"/>
      <c r="F78" s="77"/>
      <c r="G78" s="77"/>
      <c r="H78" s="60"/>
      <c r="I78" s="60"/>
      <c r="J78" s="60"/>
      <c r="K78" s="60"/>
      <c r="L78" s="60"/>
      <c r="M78" s="60"/>
      <c r="N78" s="60"/>
      <c r="O78" s="2"/>
    </row>
    <row r="79" spans="1:15" ht="21.75" customHeight="1">
      <c r="A79" s="57" t="s">
        <v>110</v>
      </c>
      <c r="B79" s="89"/>
      <c r="C79" s="57"/>
      <c r="D79" s="77"/>
      <c r="E79" s="77"/>
      <c r="F79" s="77"/>
      <c r="G79" s="77"/>
      <c r="H79" s="60"/>
      <c r="I79" s="61"/>
      <c r="J79" s="60"/>
      <c r="K79" s="61"/>
      <c r="L79" s="61"/>
      <c r="M79" s="61"/>
      <c r="N79" s="61"/>
      <c r="O79" s="2"/>
    </row>
    <row r="80" spans="1:15" ht="21.75" customHeight="1">
      <c r="A80" s="57" t="s">
        <v>177</v>
      </c>
      <c r="B80" s="89"/>
      <c r="C80" s="57"/>
      <c r="D80" s="77"/>
      <c r="E80" s="77"/>
      <c r="F80" s="77"/>
      <c r="G80" s="77"/>
      <c r="H80" s="60"/>
      <c r="I80" s="61"/>
      <c r="J80" s="60"/>
      <c r="K80" s="61"/>
      <c r="L80" s="61"/>
      <c r="M80" s="61"/>
      <c r="N80" s="61"/>
      <c r="O80" s="2"/>
    </row>
    <row r="81" spans="1:16" ht="21.75" customHeight="1">
      <c r="A81" s="57" t="s">
        <v>178</v>
      </c>
      <c r="B81" s="89"/>
      <c r="C81" s="57"/>
      <c r="D81" s="77"/>
      <c r="E81" s="77"/>
      <c r="F81" s="77"/>
      <c r="G81" s="77"/>
      <c r="H81" s="60">
        <v>-97928</v>
      </c>
      <c r="I81" s="60"/>
      <c r="J81" s="60">
        <v>-5747</v>
      </c>
      <c r="K81" s="66"/>
      <c r="L81" s="66">
        <v>-54493</v>
      </c>
      <c r="M81" s="66"/>
      <c r="N81" s="66">
        <v>15151</v>
      </c>
      <c r="O81" s="66"/>
      <c r="P81" s="115"/>
    </row>
    <row r="82" spans="1:16" ht="21.75" customHeight="1">
      <c r="A82" s="57" t="s">
        <v>152</v>
      </c>
      <c r="H82" s="74">
        <v>66984</v>
      </c>
      <c r="I82" s="60"/>
      <c r="J82" s="74">
        <v>76892</v>
      </c>
      <c r="K82" s="66"/>
      <c r="L82" s="74">
        <v>66385</v>
      </c>
      <c r="M82" s="66"/>
      <c r="N82" s="74">
        <v>76042</v>
      </c>
      <c r="O82" s="66"/>
    </row>
    <row r="83" spans="1:16" ht="21.75" customHeight="1">
      <c r="A83" s="57" t="s">
        <v>122</v>
      </c>
      <c r="H83" s="74">
        <v>6060</v>
      </c>
      <c r="I83" s="60"/>
      <c r="J83" s="74">
        <v>612</v>
      </c>
      <c r="K83" s="66"/>
      <c r="L83" s="74">
        <v>6060</v>
      </c>
      <c r="M83" s="66"/>
      <c r="N83" s="74">
        <v>0</v>
      </c>
      <c r="O83" s="66"/>
    </row>
    <row r="84" spans="1:16" ht="21.75" customHeight="1">
      <c r="A84" s="57" t="s">
        <v>155</v>
      </c>
      <c r="H84" s="74">
        <v>5952</v>
      </c>
      <c r="I84" s="60"/>
      <c r="J84" s="74">
        <v>0</v>
      </c>
      <c r="K84" s="66"/>
      <c r="L84" s="74">
        <v>5952</v>
      </c>
      <c r="M84" s="66"/>
      <c r="N84" s="74">
        <v>0</v>
      </c>
      <c r="O84" s="66"/>
    </row>
    <row r="85" spans="1:16" ht="21.75" customHeight="1">
      <c r="A85" s="57" t="s">
        <v>217</v>
      </c>
      <c r="H85" s="74"/>
      <c r="I85" s="60"/>
      <c r="J85" s="74"/>
      <c r="K85" s="66"/>
      <c r="L85" s="74"/>
      <c r="M85" s="66"/>
      <c r="N85" s="74"/>
      <c r="O85" s="66"/>
    </row>
    <row r="86" spans="1:16" ht="21.75" customHeight="1">
      <c r="A86" s="57" t="s">
        <v>167</v>
      </c>
      <c r="H86" s="74">
        <v>58447</v>
      </c>
      <c r="I86" s="60"/>
      <c r="J86" s="74">
        <v>86750</v>
      </c>
      <c r="K86" s="66"/>
      <c r="L86" s="74">
        <v>58447</v>
      </c>
      <c r="M86" s="66"/>
      <c r="N86" s="74">
        <v>86750</v>
      </c>
      <c r="O86" s="66"/>
    </row>
    <row r="87" spans="1:16" ht="21.75" customHeight="1">
      <c r="A87" s="57" t="s">
        <v>218</v>
      </c>
      <c r="H87" s="74"/>
      <c r="I87" s="60"/>
      <c r="J87" s="74"/>
      <c r="K87" s="66"/>
      <c r="L87" s="74"/>
      <c r="M87" s="66"/>
      <c r="N87" s="74"/>
      <c r="O87" s="66"/>
    </row>
    <row r="88" spans="1:16" ht="21.75" customHeight="1">
      <c r="A88" s="57" t="s">
        <v>167</v>
      </c>
      <c r="H88" s="74">
        <v>390197</v>
      </c>
      <c r="I88" s="60"/>
      <c r="J88" s="74">
        <v>42620</v>
      </c>
      <c r="K88" s="66"/>
      <c r="L88" s="74">
        <v>390926</v>
      </c>
      <c r="M88" s="66"/>
      <c r="N88" s="74">
        <v>42980</v>
      </c>
      <c r="O88" s="66"/>
    </row>
    <row r="89" spans="1:16" ht="21.75" customHeight="1">
      <c r="A89" s="57"/>
      <c r="H89" s="74"/>
      <c r="I89" s="60"/>
      <c r="J89" s="74"/>
      <c r="K89" s="66"/>
      <c r="L89" s="74"/>
      <c r="M89" s="66"/>
      <c r="N89" s="74"/>
      <c r="O89" s="66"/>
    </row>
    <row r="90" spans="1:16" ht="21.75" customHeight="1">
      <c r="A90" s="57" t="s">
        <v>179</v>
      </c>
    </row>
    <row r="91" spans="1:16" ht="21.75" customHeight="1">
      <c r="A91" s="57"/>
    </row>
  </sheetData>
  <mergeCells count="4">
    <mergeCell ref="H51:J51"/>
    <mergeCell ref="L51:N51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5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4401526C36D44684913C815C07B305" ma:contentTypeVersion="13" ma:contentTypeDescription="สร้างเอกสารใหม่" ma:contentTypeScope="" ma:versionID="b89d06fcb9ad927ff465efc6a0ab5b81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3e8a61c60002f8e49ad5e74ffd39b9a4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CD0AD2-ED18-423C-BB66-AC596F2EC1F7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a396c7f8-fa1d-406b-a881-ae9199196f47"/>
  </ds:schemaRefs>
</ds:datastoreItem>
</file>

<file path=customXml/itemProps2.xml><?xml version="1.0" encoding="utf-8"?>
<ds:datastoreItem xmlns:ds="http://schemas.openxmlformats.org/officeDocument/2006/customXml" ds:itemID="{C35DB0C3-A252-4EC7-BD22-F7EB90A81A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25AADF-103B-4E0C-A7D2-647C2B945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BS_E</vt:lpstr>
      <vt:lpstr>PL_E</vt:lpstr>
      <vt:lpstr>Conso_E</vt:lpstr>
      <vt:lpstr>Company_E</vt:lpstr>
      <vt:lpstr>CF_E</vt:lpstr>
      <vt:lpstr>BS_E!Print_Area</vt:lpstr>
      <vt:lpstr>CF_E!Print_Area</vt:lpstr>
      <vt:lpstr>Conso_E!Print_Area</vt:lpstr>
      <vt:lpstr>PL_E!Print_Area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2024-07-31T07:21:21Z</cp:lastPrinted>
  <dcterms:created xsi:type="dcterms:W3CDTF">2019-08-02T12:46:56Z</dcterms:created>
  <dcterms:modified xsi:type="dcterms:W3CDTF">2024-07-31T07:21:22Z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