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4\Qtr2'2024\"/>
    </mc:Choice>
  </mc:AlternateContent>
  <xr:revisionPtr revIDLastSave="0" documentId="13_ncr:1_{51296674-42AF-4E96-855C-42B373A095B3}" xr6:coauthVersionLast="47" xr6:coauthVersionMax="47" xr10:uidLastSave="{00000000-0000-0000-0000-000000000000}"/>
  <bookViews>
    <workbookView xWindow="-120" yWindow="-120" windowWidth="29040" windowHeight="15840" tabRatio="738" activeTab="4" xr2:uid="{36514708-FD31-437F-B849-4FB625A95B8D}"/>
  </bookViews>
  <sheets>
    <sheet name="BS" sheetId="2" r:id="rId1"/>
    <sheet name="PL" sheetId="13" r:id="rId2"/>
    <sheet name="Conso" sheetId="14" r:id="rId3"/>
    <sheet name="Company" sheetId="15" r:id="rId4"/>
    <sheet name="Cashflow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orkje" localSheetId="0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hidden="1">{"'Model'!$A$1:$N$53"}</definedName>
    <definedName name="_FG5" localSheetId="0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hidden="1">{"'Eng (page2)'!$A$1:$D$52"}</definedName>
    <definedName name="_K306" localSheetId="0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hidden="1">{"'Eng (page2)'!$A$1:$D$52"}</definedName>
    <definedName name="_u645" localSheetId="0" hidden="1">{"'Eng (page2)'!$A$1:$D$52"}</definedName>
    <definedName name="_u645" hidden="1">{"'Eng (page2)'!$A$1:$D$52"}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aaa_1" localSheetId="0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qaq" localSheetId="0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hidden="1">{"cashflow",#N/A,FALSE,"cash flow"}</definedName>
    <definedName name="baba" localSheetId="0" hidden="1">{"'Model'!$A$1:$N$53"}</definedName>
    <definedName name="baba" hidden="1">{"'Model'!$A$1:$N$53"}</definedName>
    <definedName name="BB" localSheetId="0" hidden="1">{"'Eng (page2)'!$A$1:$D$52"}</definedName>
    <definedName name="BB" hidden="1">{"'Eng (page2)'!$A$1:$D$52"}</definedName>
    <definedName name="bbbb" localSheetId="0" hidden="1">{"'Model'!$A$1:$N$53"}</definedName>
    <definedName name="bbbb" hidden="1">{"'Model'!$A$1:$N$53"}</definedName>
    <definedName name="bbbb_1" localSheetId="0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hidden="1">{"cashflow",#N/A,FALSE,"cash flow"}</definedName>
    <definedName name="beau" localSheetId="0" hidden="1">{"'Model'!$A$1:$N$53"}</definedName>
    <definedName name="beau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hidden="1">{"'Eng (page2)'!$A$1:$D$52"}</definedName>
    <definedName name="BRFG" localSheetId="0" hidden="1">{"'Eng (page2)'!$A$1:$D$52"}</definedName>
    <definedName name="BRFG" hidden="1">{"'Eng (page2)'!$A$1:$D$52"}</definedName>
    <definedName name="BSDF" localSheetId="0" hidden="1">{"'Eng (page2)'!$A$1:$D$52"}</definedName>
    <definedName name="BSDF" hidden="1">{"'Eng (page2)'!$A$1:$D$52"}</definedName>
    <definedName name="C_note" localSheetId="0" hidden="1">{"'Eng (page2)'!$A$1:$D$52"}</definedName>
    <definedName name="C_note" hidden="1">{"'Eng (page2)'!$A$1:$D$52"}</definedName>
    <definedName name="Cal" localSheetId="0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hidden="1">{"conso",#N/A,FALSE,"cash flow"}</definedName>
    <definedName name="cash" localSheetId="0" hidden="1">{"CASH FLOW",#N/A,FALSE,"A"}</definedName>
    <definedName name="cash" hidden="1">{"CASH FLOW",#N/A,FALSE,"A"}</definedName>
    <definedName name="ccc" localSheetId="0" hidden="1">{"PLANT BREAKUP",#N/A,FALSE,"E"}</definedName>
    <definedName name="ccc" hidden="1">{"PLANT BREAKUP",#N/A,FALSE,"E"}</definedName>
    <definedName name="ccf" localSheetId="0" hidden="1">{"'Eng (page2)'!$A$1:$D$52"}</definedName>
    <definedName name="ccf" hidden="1">{"'Eng (page2)'!$A$1:$D$52"}</definedName>
    <definedName name="CET" localSheetId="0" hidden="1">{"'Eng (page2)'!$A$1:$D$52"}</definedName>
    <definedName name="CET" hidden="1">{"'Eng (page2)'!$A$1:$D$52"}</definedName>
    <definedName name="cflo" localSheetId="0" hidden="1">{"CASH FLOW",#N/A,FALSE,"A"}</definedName>
    <definedName name="cflo" hidden="1">{"CASH FLOW",#N/A,FALSE,"A"}</definedName>
    <definedName name="cflow" localSheetId="0" hidden="1">{"CASH FLOW",#N/A,FALSE,"A"}</definedName>
    <definedName name="cflow" hidden="1">{"CASH FLOW",#N/A,FALSE,"A"}</definedName>
    <definedName name="chai" localSheetId="0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hidden="1">{"'Eng (page2)'!$A$1:$D$52"}</definedName>
    <definedName name="Con" localSheetId="0" hidden="1">{"'Eng (page2)'!$A$1:$D$52"}</definedName>
    <definedName name="Con" hidden="1">{"'Eng (page2)'!$A$1:$D$52"}</definedName>
    <definedName name="cost2" localSheetId="0" hidden="1">{"CASH FLOW",#N/A,FALSE,"A"}</definedName>
    <definedName name="cost2" hidden="1">{"CASH FLOW",#N/A,FALSE,"A"}</definedName>
    <definedName name="CPPC2001" localSheetId="0" hidden="1">{"'Model'!$A$1:$N$53"}</definedName>
    <definedName name="CPPC2001" hidden="1">{"'Model'!$A$1:$N$53"}</definedName>
    <definedName name="csdcd" localSheetId="0" hidden="1">{"'Model'!$A$1:$N$53"}</definedName>
    <definedName name="csdcd" hidden="1">{"'Model'!$A$1:$N$53"}</definedName>
    <definedName name="cut" localSheetId="0" hidden="1">{"'Eng (page2)'!$A$1:$D$52"}</definedName>
    <definedName name="cut" hidden="1">{"'Eng (page2)'!$A$1:$D$52"}</definedName>
    <definedName name="cvcxvsvad" localSheetId="0" hidden="1">{"'Model'!$A$1:$N$53"}</definedName>
    <definedName name="cvcxvsvad" hidden="1">{"'Model'!$A$1:$N$53"}</definedName>
    <definedName name="daa" localSheetId="0" hidden="1">{"'Model'!$A$1:$N$53"}</definedName>
    <definedName name="daa" hidden="1">{"'Model'!$A$1:$N$53"}</definedName>
    <definedName name="dcds" localSheetId="0" hidden="1">{"'Model'!$A$1:$N$53"}</definedName>
    <definedName name="dcds" hidden="1">{"'Model'!$A$1:$N$53"}</definedName>
    <definedName name="Depp" localSheetId="0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hidden="1">{"'Eng (page2)'!$A$1:$D$52"}</definedName>
    <definedName name="dflo" localSheetId="0" hidden="1">{"CASH FLOW",#N/A,FALSE,"A"}</definedName>
    <definedName name="dflo" hidden="1">{"CASH FLOW",#N/A,FALSE,"A"}</definedName>
    <definedName name="DFWE" localSheetId="0" hidden="1">{"'Eng (page2)'!$A$1:$D$52"}</definedName>
    <definedName name="DFWE" hidden="1">{"'Eng (page2)'!$A$1:$D$52"}</definedName>
    <definedName name="din" localSheetId="0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hidden="1">{"'Eng (page2)'!$A$1:$D$52"}</definedName>
    <definedName name="dsad" localSheetId="0" hidden="1">{"'Model'!$A$1:$N$53"}</definedName>
    <definedName name="dsad" hidden="1">{"'Model'!$A$1:$N$53"}</definedName>
    <definedName name="dscds" localSheetId="0" hidden="1">{"'Model'!$A$1:$N$53"}</definedName>
    <definedName name="dscds" hidden="1">{"'Model'!$A$1:$N$53"}</definedName>
    <definedName name="DWA" localSheetId="0" hidden="1">{"'Eng (page2)'!$A$1:$D$52"}</definedName>
    <definedName name="DWA" hidden="1">{"'Eng (page2)'!$A$1:$D$52"}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eafecs" localSheetId="0" hidden="1">{"'Eng (page2)'!$A$1:$D$52"}</definedName>
    <definedName name="eeafecs" hidden="1">{"'Eng (page2)'!$A$1:$D$52"}</definedName>
    <definedName name="eqq" localSheetId="0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wq" localSheetId="0" hidden="1">{"'Eng (page2)'!$A$1:$D$52"}</definedName>
    <definedName name="erwq" hidden="1">{"'Eng (page2)'!$A$1:$D$52"}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xc" localSheetId="0" hidden="1">{"'Eng (page2)'!$A$1:$D$52"}</definedName>
    <definedName name="exc" hidden="1">{"'Eng (page2)'!$A$1:$D$52"}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CT" localSheetId="0" hidden="1">{"'Eng (page2)'!$A$1:$D$52"}</definedName>
    <definedName name="FCT" hidden="1">{"'Eng (page2)'!$A$1:$D$52"}</definedName>
    <definedName name="ffff" localSheetId="0" hidden="1">{"conso",#N/A,FALSE,"cash flow"}</definedName>
    <definedName name="ffff" hidden="1">{"conso",#N/A,FALSE,"cash flow"}</definedName>
    <definedName name="fgdp" localSheetId="0" hidden="1">{"'Eng (page2)'!$A$1:$D$52"}</definedName>
    <definedName name="fgdp" hidden="1">{"'Eng (page2)'!$A$1:$D$52"}</definedName>
    <definedName name="FGE\" localSheetId="0" hidden="1">{"'Eng (page2)'!$A$1:$D$52"}</definedName>
    <definedName name="FGE\" hidden="1">{"'Eng (page2)'!$A$1:$D$52"}</definedName>
    <definedName name="fojwp" localSheetId="0" hidden="1">{"'Eng (page2)'!$A$1:$D$52"}</definedName>
    <definedName name="fojwp" hidden="1">{"'Eng (page2)'!$A$1:$D$52"}</definedName>
    <definedName name="ftss" localSheetId="0" hidden="1">{"FTS",#N/A,FALSE,"E"}</definedName>
    <definedName name="ftss" hidden="1">{"FTS",#N/A,FALSE,"E"}</definedName>
    <definedName name="FUGIGIULQWG" localSheetId="0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hidden="1">{"'Eng (page2)'!$A$1:$D$52"}</definedName>
    <definedName name="gdgwg" localSheetId="0" hidden="1">{"FTS",#N/A,FALSE,"E"}</definedName>
    <definedName name="gdgwg" hidden="1">{"FTS",#N/A,FALSE,"E"}</definedName>
    <definedName name="gdwilugi" localSheetId="0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hidden="1">{"conso",#N/A,FALSE,"cash flow"}</definedName>
    <definedName name="gfg" localSheetId="0" hidden="1">{"'Eng (page2)'!$A$1:$D$52"}</definedName>
    <definedName name="gfg" hidden="1">{"'Eng (page2)'!$A$1:$D$52"}</definedName>
    <definedName name="gkw" localSheetId="0" hidden="1">{"'Eng (page2)'!$A$1:$D$52"}</definedName>
    <definedName name="gkw" hidden="1">{"'Eng (page2)'!$A$1:$D$52"}</definedName>
    <definedName name="GV" localSheetId="0" hidden="1">{"'Eng (page2)'!$A$1:$D$52"}</definedName>
    <definedName name="GV" hidden="1">{"'Eng (page2)'!$A$1:$D$52"}</definedName>
    <definedName name="GWRT" localSheetId="0" hidden="1">{"'Eng (page2)'!$A$1:$D$52"}</definedName>
    <definedName name="GWRT" hidden="1">{"'Eng (page2)'!$A$1:$D$52"}</definedName>
    <definedName name="HHK" localSheetId="0" hidden="1">{"'Eng (page2)'!$A$1:$D$52"}</definedName>
    <definedName name="HHK" hidden="1">{"'Eng (page2)'!$A$1:$D$52"}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{"CASH FLOW",#N/A,FALSE,"A"}</definedName>
    <definedName name="hy" hidden="1">{"CASH FLOW",#N/A,FALSE,"A"}</definedName>
    <definedName name="hyhd" localSheetId="0" hidden="1">{"'Eng (page2)'!$A$1:$D$52"}</definedName>
    <definedName name="hyhd" hidden="1">{"'Eng (page2)'!$A$1:$D$52"}</definedName>
    <definedName name="ier" localSheetId="0" hidden="1">{"'Eng (page2)'!$A$1:$D$52"}</definedName>
    <definedName name="ier" hidden="1">{"'Eng (page2)'!$A$1:$D$52"}</definedName>
    <definedName name="IIII" localSheetId="0" hidden="1">{"cashflow",#N/A,FALSE,"cash flow"}</definedName>
    <definedName name="IIII" hidden="1">{"cashflow",#N/A,FALSE,"cash flow"}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UE" localSheetId="0" hidden="1">{"'Eng (page2)'!$A$1:$D$52"}</definedName>
    <definedName name="IUE" hidden="1">{"'Eng (page2)'!$A$1:$D$52"}</definedName>
    <definedName name="IUY" localSheetId="0" hidden="1">{"'Eng (page2)'!$A$1:$D$52"}</definedName>
    <definedName name="IUY" hidden="1">{"'Eng (page2)'!$A$1:$D$52"}</definedName>
    <definedName name="jap" localSheetId="0" hidden="1">{"FTS",#N/A,FALSE,"E"}</definedName>
    <definedName name="jap" hidden="1">{"FTS",#N/A,FALSE,"E"}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KL" localSheetId="0" hidden="1">{"'Eng (page2)'!$A$1:$D$52"}</definedName>
    <definedName name="JKL" hidden="1">{"'Eng (page2)'!$A$1:$D$52"}</definedName>
    <definedName name="jkmhcd" localSheetId="0" hidden="1">{"'Eng (page2)'!$A$1:$D$52"}</definedName>
    <definedName name="jkmhcd" hidden="1">{"'Eng (page2)'!$A$1:$D$52"}</definedName>
    <definedName name="JL" localSheetId="0" hidden="1">{"'Eng (page2)'!$A$1:$D$52"}</definedName>
    <definedName name="JL" hidden="1">{"'Eng (page2)'!$A$1:$D$52"}</definedName>
    <definedName name="jner" localSheetId="0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hidden="1">{"'Eng (page2)'!$A$1:$D$52"}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ed" localSheetId="0" hidden="1">{"'Model'!$A$1:$N$53"}</definedName>
    <definedName name="ked" hidden="1">{"'Model'!$A$1:$N$53"}</definedName>
    <definedName name="kele" localSheetId="0" hidden="1">{"'Eng (page2)'!$A$1:$D$52"}</definedName>
    <definedName name="kele" hidden="1">{"'Eng (page2)'!$A$1:$D$52"}</definedName>
    <definedName name="KHF" localSheetId="0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hidden="1">{"PLANT BREAKUP",#N/A,FALSE,"E"}</definedName>
    <definedName name="kjyt" localSheetId="0" hidden="1">{"'Eng (page2)'!$A$1:$D$52"}</definedName>
    <definedName name="kjyt" hidden="1">{"'Eng (page2)'!$A$1:$D$52"}</definedName>
    <definedName name="kkkk" localSheetId="0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hidden="1">{"'Eng (page2)'!$A$1:$D$52"}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ue" localSheetId="0" hidden="1">{"'Model'!$A$1:$N$53"}</definedName>
    <definedName name="kue" hidden="1">{"'Model'!$A$1:$N$53"}</definedName>
    <definedName name="ledr" localSheetId="0" hidden="1">{"'Eng (page2)'!$A$1:$D$52"}</definedName>
    <definedName name="ledr" hidden="1">{"'Eng (page2)'!$A$1:$D$52"}</definedName>
    <definedName name="lhin" localSheetId="0" hidden="1">{"'Eng (page2)'!$A$1:$D$52"}</definedName>
    <definedName name="lhin" hidden="1">{"'Eng (page2)'!$A$1:$D$52"}</definedName>
    <definedName name="lklkljl" localSheetId="0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hidden="1">{"'Eng (page2)'!$A$1:$D$52"}</definedName>
    <definedName name="lo" localSheetId="0" hidden="1">{"PLANT BREAKUP",#N/A,FALSE,"E"}</definedName>
    <definedName name="lo" hidden="1">{"PLANT BREAKUP",#N/A,FALSE,"E"}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V" localSheetId="0" hidden="1">{"'Eng (page2)'!$A$1:$D$52"}</definedName>
    <definedName name="LV" hidden="1">{"'Eng (page2)'!$A$1:$D$52"}</definedName>
    <definedName name="MCOP" localSheetId="0" hidden="1">{"'Eng (page2)'!$A$1:$D$52"}</definedName>
    <definedName name="MCOP" hidden="1">{"'Eng (page2)'!$A$1:$D$52"}</definedName>
    <definedName name="MFPW" localSheetId="0" hidden="1">{"'Eng (page2)'!$A$1:$D$52"}</definedName>
    <definedName name="MFPW" hidden="1">{"'Eng (page2)'!$A$1:$D$52"}</definedName>
    <definedName name="mi" localSheetId="0" hidden="1">{"FTS",#N/A,FALSE,"E"}</definedName>
    <definedName name="mi" hidden="1">{"FTS",#N/A,FALSE,"E"}</definedName>
    <definedName name="mimim" localSheetId="0" hidden="1">{"CASH FLOW",#N/A,FALSE,"A"}</definedName>
    <definedName name="mimim" hidden="1">{"CASH FLOW",#N/A,FALSE,"A"}</definedName>
    <definedName name="minute" localSheetId="0" hidden="1">{"'Eng (page2)'!$A$1:$D$52"}</definedName>
    <definedName name="minute" hidden="1">{"'Eng (page2)'!$A$1:$D$52"}</definedName>
    <definedName name="MKO" localSheetId="0" hidden="1">{"'Eng (page2)'!$A$1:$D$52"}</definedName>
    <definedName name="MKO" hidden="1">{"'Eng (page2)'!$A$1:$D$52"}</definedName>
    <definedName name="mmkj" localSheetId="0" hidden="1">{"'Model'!$A$1:$N$53"}</definedName>
    <definedName name="mmkj" hidden="1">{"'Model'!$A$1:$N$53"}</definedName>
    <definedName name="MOL" localSheetId="0" hidden="1">{"'Eng (page2)'!$A$1:$D$52"}</definedName>
    <definedName name="MOL" hidden="1">{"'Eng (page2)'!$A$1:$D$52"}</definedName>
    <definedName name="MWEP" localSheetId="0" hidden="1">{"'Eng (page2)'!$A$1:$D$52"}</definedName>
    <definedName name="MWEP" hidden="1">{"'Eng (page2)'!$A$1:$D$52"}</definedName>
    <definedName name="myrtet" localSheetId="0" hidden="1">{"PLANT BREAKUP",#N/A,FALSE,"E"}</definedName>
    <definedName name="myrtet" hidden="1">{"PLANT BREAKUP",#N/A,FALSE,"E"}</definedName>
    <definedName name="nan" localSheetId="0" hidden="1">{"'Model'!$A$1:$N$53"}</definedName>
    <definedName name="nan" hidden="1">{"'Model'!$A$1:$N$53"}</definedName>
    <definedName name="ne" localSheetId="0" hidden="1">{"'Eng (page2)'!$A$1:$D$52"}</definedName>
    <definedName name="ne" hidden="1">{"'Eng (page2)'!$A$1:$D$52"}</definedName>
    <definedName name="neg" localSheetId="0" hidden="1">{"'Eng (page2)'!$A$1:$D$52"}</definedName>
    <definedName name="neg" hidden="1">{"'Eng (page2)'!$A$1:$D$52"}</definedName>
    <definedName name="new" localSheetId="0" hidden="1">{"'Model'!$A$1:$N$53"}</definedName>
    <definedName name="new" hidden="1">{"'Model'!$A$1:$N$53"}</definedName>
    <definedName name="ni_1" localSheetId="0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hidden="1">{"conso",#N/A,FALSE,"cash flow"}</definedName>
    <definedName name="nu" localSheetId="0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hidden="1">{"PLANT BREAKUP",#N/A,FALSE,"E"}</definedName>
    <definedName name="oi" localSheetId="0" hidden="1">{"FTS",#N/A,FALSE,"E"}</definedName>
    <definedName name="oi" hidden="1">{"FTS",#N/A,FALSE,"E"}</definedName>
    <definedName name="OIE" localSheetId="0" hidden="1">{"'Eng (page2)'!$A$1:$D$52"}</definedName>
    <definedName name="OIE" hidden="1">{"'Eng (page2)'!$A$1:$D$52"}</definedName>
    <definedName name="OIFHWIOQGH" localSheetId="0" hidden="1">{"SUMMARY",#N/A,FALSE,"C"}</definedName>
    <definedName name="OIFHWIOQGH" hidden="1">{"SUMMARY",#N/A,FALSE,"C"}</definedName>
    <definedName name="OIKM" localSheetId="0" hidden="1">{"'Eng (page2)'!$A$1:$D$52"}</definedName>
    <definedName name="OIKM" hidden="1">{"'Eng (page2)'!$A$1:$D$52"}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ne" localSheetId="0" hidden="1">{"'Eng (page2)'!$A$1:$D$52"}</definedName>
    <definedName name="one" hidden="1">{"'Eng (page2)'!$A$1:$D$52"}</definedName>
    <definedName name="op" localSheetId="0" hidden="1">{"PLANT BREAKUP",#N/A,FALSE,"E"}</definedName>
    <definedName name="op" hidden="1">{"PLANT BREAKUP",#N/A,FALSE,"E"}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PART" localSheetId="0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hidden="1">{"'Eng (page2)'!$A$1:$D$52"}</definedName>
    <definedName name="pl" localSheetId="0" hidden="1">{"PLANT BREAKUP",#N/A,FALSE,"E"}</definedName>
    <definedName name="pl" hidden="1">{"PLANT BREAKUP",#N/A,FALSE,"E"}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" localSheetId="0" hidden="1">{"PLANT BREAKUP",#N/A,FALSE,"E"}</definedName>
    <definedName name="PO" hidden="1">{"PLANT BREAKUP",#N/A,FALSE,"E"}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hidden="1">{"CASH FLOW",#N/A,FALSE,"A"}</definedName>
    <definedName name="pooiwut" localSheetId="0" hidden="1">{"PLANNING",#N/A,FALSE,"A"}</definedName>
    <definedName name="pooiwut" hidden="1">{"PLANNING",#N/A,FALSE,"A"}</definedName>
    <definedName name="pop" localSheetId="0" hidden="1">{"PLANNING",#N/A,FALSE,"A"}</definedName>
    <definedName name="pop" hidden="1">{"PLANNING",#N/A,FALSE,"A"}</definedName>
    <definedName name="pop_1" localSheetId="0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hidden="1">{"PLANNING",#N/A,FALSE,"A"}</definedName>
    <definedName name="popuoy" localSheetId="0" hidden="1">{"FTS",#N/A,FALSE,"E"}</definedName>
    <definedName name="popuoy" hidden="1">{"FTS",#N/A,FALSE,"E"}</definedName>
    <definedName name="pratds" localSheetId="0" hidden="1">#REF!,#REF!,#REF!</definedName>
    <definedName name="pratds" hidden="1">#REF!,#REF!,#REF!</definedName>
    <definedName name="_xlnm.Print_Area" localSheetId="0">BS!$A$1:$M$92</definedName>
    <definedName name="_xlnm.Print_Area" localSheetId="4">Cashflow!$A$1:$J$91</definedName>
    <definedName name="PRJE1" localSheetId="0" hidden="1">{"'Eng (page2)'!$A$1:$D$52"}</definedName>
    <definedName name="PRJE1" hidden="1">{"'Eng (page2)'!$A$1:$D$52"}</definedName>
    <definedName name="PSD" localSheetId="0" hidden="1">{"'Eng (page2)'!$A$1:$D$52"}</definedName>
    <definedName name="PSD" hidden="1">{"'Eng (page2)'!$A$1:$D$52"}</definedName>
    <definedName name="ptrn" localSheetId="0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hidden="1">{"'Sell_Office'!$C$5:$D$6"}</definedName>
    <definedName name="Q1kka" localSheetId="0" hidden="1">{"'Eng (page2)'!$A$1:$D$52"}</definedName>
    <definedName name="Q1kka" hidden="1">{"'Eng (page2)'!$A$1:$D$52"}</definedName>
    <definedName name="qaqa" localSheetId="0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hidden="1">{"conso",#N/A,FALSE,"cash flow"}</definedName>
    <definedName name="QER" localSheetId="0" hidden="1">{"'Eng (page2)'!$A$1:$D$52"}</definedName>
    <definedName name="QER" hidden="1">{"'Eng (page2)'!$A$1:$D$52"}</definedName>
    <definedName name="qqqqq" localSheetId="0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hidden="1">{"conso",#N/A,FALSE,"cash flow"}</definedName>
    <definedName name="rewfre" localSheetId="0" hidden="1">{"'Model'!$A$1:$N$53"}</definedName>
    <definedName name="rewfre" hidden="1">{"'Model'!$A$1:$N$53"}</definedName>
    <definedName name="RJO" localSheetId="0" hidden="1">{"'Eng (page2)'!$A$1:$D$52"}</definedName>
    <definedName name="RJO" hidden="1">{"'Eng (page2)'!$A$1:$D$52"}</definedName>
    <definedName name="rqr" localSheetId="0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hidden="1">{"PLANNING",#N/A,FALSE,"A"}</definedName>
    <definedName name="sal" localSheetId="0" hidden="1">{"CASH FLOW",#N/A,FALSE,"A"}</definedName>
    <definedName name="sal" hidden="1">{"CASH FLOW",#N/A,FALSE,"A"}</definedName>
    <definedName name="sam" localSheetId="0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hidden="1">{"'Eng (page2)'!$A$1:$D$52"}</definedName>
    <definedName name="SC" localSheetId="0" hidden="1">{"'Eng (page2)'!$A$1:$D$52"}</definedName>
    <definedName name="SC" hidden="1">{"'Eng (page2)'!$A$1:$D$52"}</definedName>
    <definedName name="sdr" localSheetId="0" hidden="1">{"'Eng (page2)'!$A$1:$D$52"}</definedName>
    <definedName name="sdr" hidden="1">{"'Eng (page2)'!$A$1:$D$52"}</definedName>
    <definedName name="sell" localSheetId="0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hidden="1">{"'Eng (page2)'!$A$1:$D$52"}</definedName>
    <definedName name="STEW" localSheetId="0" hidden="1">{"'Eng (page2)'!$A$1:$D$52"}</definedName>
    <definedName name="STEW" hidden="1">{"'Eng (page2)'!$A$1:$D$52"}</definedName>
    <definedName name="TB_group" localSheetId="0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hidden="1">{"'Sell_Office'!$C$5:$D$6"}</definedName>
    <definedName name="Tea" localSheetId="0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hidden="1">{"conso",#N/A,FALSE,"cash flow"}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tt_1" localSheetId="0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hidden="1">{"conso",#N/A,FALSE,"cash flow"}</definedName>
    <definedName name="tun" localSheetId="0" hidden="1">{"'Model'!$A$1:$N$53"}</definedName>
    <definedName name="tun" hidden="1">{"'Model'!$A$1:$N$53"}</definedName>
    <definedName name="tyr" localSheetId="0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ot" localSheetId="0" hidden="1">{"SUMMARY",#N/A,FALSE,"C"}</definedName>
    <definedName name="uot" hidden="1">{"SUMMARY",#N/A,FALSE,"C"}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POPO" localSheetId="0" hidden="1">{"PLANT BREAKUP",#N/A,FALSE,"E"}</definedName>
    <definedName name="VPOPO" hidden="1">{"PLANT BREAKUP",#N/A,FALSE,"E"}</definedName>
    <definedName name="vxvx" localSheetId="0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hidden="1">{"DENNIS",#N/A,FALSE}</definedName>
    <definedName name="wrn.FTS." localSheetId="0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hidden="1">{"M.GOH",#N/A,FALSE}</definedName>
    <definedName name="wrn.MODEL." localSheetId="0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hidden="1">{"'Eng (page2)'!$A$1:$D$52"}</definedName>
    <definedName name="wwqq" localSheetId="0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hidden="1">{"'Model'!$A$1:$N$53"}</definedName>
    <definedName name="YTU" localSheetId="0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hidden="1">{"conso",#N/A,FALSE,"cash flow"}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z_1" localSheetId="0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hidden="1">{"'Model'!$A$1:$N$53"}</definedName>
    <definedName name="กุ้ง" localSheetId="0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hidden="1">{"'Eng (page2)'!$A$1:$D$52"}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14" l="1"/>
  <c r="J26" i="14"/>
  <c r="H26" i="14"/>
  <c r="F26" i="14"/>
  <c r="D26" i="14"/>
  <c r="P25" i="14" l="1"/>
  <c r="J69" i="16" l="1"/>
  <c r="H69" i="16"/>
  <c r="F69" i="16"/>
  <c r="D69" i="16"/>
  <c r="N15" i="14" l="1"/>
  <c r="N17" i="14" s="1"/>
  <c r="P23" i="14"/>
  <c r="N22" i="14"/>
  <c r="N27" i="14"/>
  <c r="P19" i="14" l="1"/>
  <c r="N28" i="14" l="1"/>
  <c r="G83" i="2" l="1"/>
  <c r="I83" i="2"/>
  <c r="M83" i="2"/>
  <c r="K83" i="2"/>
  <c r="M63" i="2"/>
  <c r="K63" i="2"/>
  <c r="I63" i="2"/>
  <c r="G63" i="2"/>
  <c r="E24" i="15" l="1"/>
  <c r="E23" i="15"/>
  <c r="G24" i="15"/>
  <c r="G23" i="15"/>
  <c r="I24" i="15"/>
  <c r="I23" i="15"/>
  <c r="K23" i="15"/>
  <c r="L27" i="14"/>
  <c r="D27" i="14"/>
  <c r="F27" i="14"/>
  <c r="H27" i="14"/>
  <c r="J27" i="14"/>
  <c r="M17" i="15"/>
  <c r="J63" i="16" l="1"/>
  <c r="F63" i="16"/>
  <c r="M10" i="15"/>
  <c r="P12" i="14"/>
  <c r="F111" i="13"/>
  <c r="L21" i="14" s="1"/>
  <c r="P21" i="14" s="1"/>
  <c r="L111" i="13"/>
  <c r="L99" i="13"/>
  <c r="L91" i="13"/>
  <c r="L87" i="13"/>
  <c r="H111" i="13"/>
  <c r="H99" i="13"/>
  <c r="H91" i="13"/>
  <c r="H87" i="13"/>
  <c r="L36" i="13"/>
  <c r="L24" i="13"/>
  <c r="L16" i="13"/>
  <c r="L12" i="13"/>
  <c r="H36" i="13"/>
  <c r="H24" i="13"/>
  <c r="H16" i="13"/>
  <c r="H12" i="13"/>
  <c r="H63" i="16"/>
  <c r="D63" i="16"/>
  <c r="M21" i="15"/>
  <c r="I20" i="15"/>
  <c r="I22" i="15" s="1"/>
  <c r="G20" i="15"/>
  <c r="G22" i="15" s="1"/>
  <c r="E20" i="15"/>
  <c r="E22" i="15" s="1"/>
  <c r="G15" i="15"/>
  <c r="M14" i="15"/>
  <c r="I13" i="15"/>
  <c r="I15" i="15" s="1"/>
  <c r="G13" i="15"/>
  <c r="E13" i="15"/>
  <c r="E15" i="15" s="1"/>
  <c r="M12" i="15"/>
  <c r="J22" i="14"/>
  <c r="J28" i="14" s="1"/>
  <c r="H22" i="14"/>
  <c r="H28" i="14" s="1"/>
  <c r="F22" i="14"/>
  <c r="F28" i="14" s="1"/>
  <c r="D22" i="14"/>
  <c r="D28" i="14" s="1"/>
  <c r="P16" i="14"/>
  <c r="J15" i="14"/>
  <c r="J17" i="14" s="1"/>
  <c r="H15" i="14"/>
  <c r="H17" i="14" s="1"/>
  <c r="F15" i="14"/>
  <c r="F17" i="14" s="1"/>
  <c r="D15" i="14"/>
  <c r="D17" i="14" s="1"/>
  <c r="P14" i="14"/>
  <c r="J111" i="13"/>
  <c r="K19" i="15" s="1"/>
  <c r="M19" i="15" s="1"/>
  <c r="J99" i="13"/>
  <c r="F99" i="13"/>
  <c r="J91" i="13"/>
  <c r="F91" i="13"/>
  <c r="J87" i="13"/>
  <c r="F87" i="13"/>
  <c r="J36" i="13"/>
  <c r="F36" i="13"/>
  <c r="J24" i="13"/>
  <c r="F24" i="13"/>
  <c r="J16" i="13"/>
  <c r="F16" i="13"/>
  <c r="J12" i="13"/>
  <c r="F12" i="13"/>
  <c r="H17" i="13" l="1"/>
  <c r="H20" i="13" s="1"/>
  <c r="L17" i="13"/>
  <c r="L20" i="13" s="1"/>
  <c r="L25" i="13" s="1"/>
  <c r="L28" i="13" s="1"/>
  <c r="L30" i="13" s="1"/>
  <c r="L92" i="13"/>
  <c r="L95" i="13" s="1"/>
  <c r="L100" i="13" s="1"/>
  <c r="L103" i="13" s="1"/>
  <c r="L105" i="13" s="1"/>
  <c r="L113" i="13" s="1"/>
  <c r="L134" i="13" s="1"/>
  <c r="H25" i="13"/>
  <c r="H28" i="13" s="1"/>
  <c r="H30" i="13" s="1"/>
  <c r="H55" i="13" s="1"/>
  <c r="H53" i="13" s="1"/>
  <c r="H64" i="13" s="1"/>
  <c r="H92" i="13"/>
  <c r="H95" i="13" s="1"/>
  <c r="H100" i="13" s="1"/>
  <c r="H103" i="13" s="1"/>
  <c r="F92" i="13"/>
  <c r="F95" i="13" s="1"/>
  <c r="F100" i="13" s="1"/>
  <c r="F103" i="13" s="1"/>
  <c r="D9" i="16" s="1"/>
  <c r="D22" i="16" s="1"/>
  <c r="D38" i="16" s="1"/>
  <c r="D42" i="16" s="1"/>
  <c r="D70" i="16" s="1"/>
  <c r="D72" i="16" s="1"/>
  <c r="D73" i="16" s="1"/>
  <c r="J92" i="13"/>
  <c r="J95" i="13" s="1"/>
  <c r="J100" i="13" s="1"/>
  <c r="J103" i="13" s="1"/>
  <c r="H9" i="16" s="1"/>
  <c r="H22" i="16" s="1"/>
  <c r="H38" i="16" s="1"/>
  <c r="H42" i="16" s="1"/>
  <c r="H70" i="16" s="1"/>
  <c r="H72" i="16" s="1"/>
  <c r="H73" i="16" s="1"/>
  <c r="J17" i="13"/>
  <c r="J20" i="13" s="1"/>
  <c r="J25" i="13" s="1"/>
  <c r="J28" i="13" s="1"/>
  <c r="J30" i="13" s="1"/>
  <c r="J38" i="13" s="1"/>
  <c r="J58" i="13" s="1"/>
  <c r="F17" i="13"/>
  <c r="F20" i="13" s="1"/>
  <c r="F25" i="13" s="1"/>
  <c r="F28" i="13" s="1"/>
  <c r="F30" i="13" s="1"/>
  <c r="F38" i="13" s="1"/>
  <c r="F60" i="13" s="1"/>
  <c r="F58" i="13" s="1"/>
  <c r="L129" i="13" l="1"/>
  <c r="L140" i="13" s="1"/>
  <c r="L38" i="13"/>
  <c r="L58" i="13" s="1"/>
  <c r="L53" i="13"/>
  <c r="L64" i="13" s="1"/>
  <c r="J9" i="16"/>
  <c r="J22" i="16" s="1"/>
  <c r="J38" i="16" s="1"/>
  <c r="J42" i="16" s="1"/>
  <c r="J70" i="16" s="1"/>
  <c r="J72" i="16" s="1"/>
  <c r="H38" i="13"/>
  <c r="H60" i="13" s="1"/>
  <c r="H58" i="13" s="1"/>
  <c r="H105" i="13"/>
  <c r="F9" i="16"/>
  <c r="F22" i="16" s="1"/>
  <c r="F38" i="16" s="1"/>
  <c r="F42" i="16" s="1"/>
  <c r="F70" i="16" s="1"/>
  <c r="F72" i="16" s="1"/>
  <c r="J105" i="13"/>
  <c r="K18" i="15" s="1"/>
  <c r="F105" i="13"/>
  <c r="F131" i="13" s="1"/>
  <c r="J53" i="13"/>
  <c r="J64" i="13" s="1"/>
  <c r="F55" i="13"/>
  <c r="F53" i="13" s="1"/>
  <c r="F64" i="13" s="1"/>
  <c r="L13" i="14"/>
  <c r="K11" i="15"/>
  <c r="H131" i="13" l="1"/>
  <c r="H129" i="13" s="1"/>
  <c r="H140" i="13" s="1"/>
  <c r="H113" i="13"/>
  <c r="H136" i="13" s="1"/>
  <c r="H134" i="13" s="1"/>
  <c r="F113" i="13"/>
  <c r="F136" i="13" s="1"/>
  <c r="F134" i="13" s="1"/>
  <c r="J129" i="13"/>
  <c r="J140" i="13" s="1"/>
  <c r="J113" i="13"/>
  <c r="J134" i="13" s="1"/>
  <c r="K13" i="15"/>
  <c r="K15" i="15" s="1"/>
  <c r="M11" i="15"/>
  <c r="M13" i="15" s="1"/>
  <c r="M15" i="15" s="1"/>
  <c r="F129" i="13"/>
  <c r="M18" i="15"/>
  <c r="M20" i="15" s="1"/>
  <c r="M22" i="15" s="1"/>
  <c r="K20" i="15"/>
  <c r="K22" i="15" s="1"/>
  <c r="K24" i="15" s="1"/>
  <c r="P13" i="14"/>
  <c r="L15" i="14"/>
  <c r="F140" i="13" l="1"/>
  <c r="L20" i="14"/>
  <c r="P20" i="14" s="1"/>
  <c r="L17" i="14"/>
  <c r="P17" i="14" s="1"/>
  <c r="P15" i="14"/>
  <c r="L22" i="14" l="1"/>
  <c r="P22" i="14" l="1"/>
  <c r="P26" i="14" s="1"/>
  <c r="L26" i="14"/>
  <c r="L28" i="14"/>
  <c r="M85" i="2"/>
  <c r="M23" i="15" s="1"/>
  <c r="K85" i="2"/>
  <c r="M24" i="15" s="1"/>
  <c r="I85" i="2"/>
  <c r="P27" i="14" s="1"/>
  <c r="G85" i="2"/>
  <c r="P28" i="14" l="1"/>
  <c r="G20" i="2"/>
  <c r="I32" i="2" l="1"/>
  <c r="G32" i="2" l="1"/>
  <c r="H87" i="2" l="1"/>
  <c r="J87" i="2"/>
  <c r="L87" i="2"/>
  <c r="M70" i="2" l="1"/>
  <c r="K70" i="2"/>
  <c r="I70" i="2"/>
  <c r="G70" i="2"/>
  <c r="M32" i="2"/>
  <c r="K32" i="2"/>
  <c r="M20" i="2"/>
  <c r="K20" i="2"/>
  <c r="I20" i="2"/>
  <c r="K71" i="2" l="1"/>
  <c r="K86" i="2" s="1"/>
  <c r="M71" i="2"/>
  <c r="M86" i="2" s="1"/>
  <c r="K33" i="2"/>
  <c r="M33" i="2"/>
  <c r="G33" i="2"/>
  <c r="I33" i="2"/>
  <c r="I71" i="2"/>
  <c r="I86" i="2" s="1"/>
  <c r="G71" i="2"/>
  <c r="G86" i="2" s="1"/>
  <c r="K87" i="2" l="1"/>
  <c r="I87" i="2"/>
  <c r="M87" i="2"/>
  <c r="G87" i="2" l="1"/>
</calcChain>
</file>

<file path=xl/sharedStrings.xml><?xml version="1.0" encoding="utf-8"?>
<sst xmlns="http://schemas.openxmlformats.org/spreadsheetml/2006/main" count="390" uniqueCount="205">
  <si>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</si>
  <si>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</si>
  <si>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</si>
  <si>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</si>
  <si>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</si>
  <si>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</si>
  <si>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</si>
  <si>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</si>
  <si>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</si>
  <si>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</si>
  <si>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</si>
  <si>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</si>
  <si>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</si>
  <si>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</si>
  <si>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</si>
  <si>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</si>
  <si>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</si>
  <si>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</si>
  <si>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</si>
  <si>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</si>
  <si>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</si>
  <si>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</si>
  <si>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</si>
  <si>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</si>
  <si>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</si>
  <si>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</si>
  <si>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</si>
  <si>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</si>
  <si>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</si>
  <si>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</si>
  <si>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</si>
  <si>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</si>
  <si>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</si>
  <si>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</si>
  <si>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</si>
  <si>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</si>
  <si>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</si>
  <si>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</si>
  <si>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</si>
  <si>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</si>
  <si>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</si>
  <si>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</si>
  <si>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</si>
  <si>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</si>
  <si>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</si>
  <si>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</si>
  <si>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</si>
  <si>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</si>
  <si>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</si>
  <si>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</si>
  <si>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</si>
  <si>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</si>
  <si>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</si>
  <si>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</si>
  <si>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</si>
  <si>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</si>
  <si>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</si>
  <si>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</si>
  <si>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</si>
  <si>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</si>
  <si>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</si>
  <si>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</si>
  <si>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</si>
  <si>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</si>
  <si>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</si>
  <si>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</si>
  <si>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</si>
  <si>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</si>
  <si>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</si>
  <si>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</si>
  <si>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</si>
  <si>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</si>
  <si>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</si>
  <si>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</si>
  <si>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</si>
  <si>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</si>
  <si>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จัดสรรแล้ว -</t>
  </si>
  <si>
    <t>รวม</t>
  </si>
  <si>
    <t>ที่ออกและ</t>
  </si>
  <si>
    <t>ส่วนเกินมูลค่า</t>
  </si>
  <si>
    <t>ส่วนเกินมูลค่าหุ้น</t>
  </si>
  <si>
    <t>รวมส่วนของ</t>
  </si>
  <si>
    <t>หุ้นสามัญ</t>
  </si>
  <si>
    <t>จากการรวมธุรกิจ</t>
  </si>
  <si>
    <t>ยังไม่ได้จัดสรร</t>
  </si>
  <si>
    <t>ผู้ถือหุ้น</t>
  </si>
  <si>
    <t xml:space="preserve">จัดสรรแล้ว - </t>
  </si>
  <si>
    <t>สำรองตามกฎหมาย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</si>
  <si>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</si>
  <si>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</si>
  <si>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</si>
  <si>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</si>
  <si>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สำรองหนี้สินตามภาระผูกพันผลประโยชน์พนักงาน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</si>
  <si>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</si>
  <si>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</si>
  <si>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</si>
  <si>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</si>
  <si>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</si>
  <si>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</si>
  <si>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</si>
  <si>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</si>
  <si>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</si>
  <si>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</si>
  <si>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</si>
  <si>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</si>
  <si>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</si>
  <si>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</si>
  <si>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</si>
  <si>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(หน่วย: พันบาท)</t>
  </si>
  <si>
    <t>(ยังไม่ได้ตรวจสอบ แต่สอบทานแล้ว)</t>
  </si>
  <si>
    <t>กำไร (ขาดทุน) จากการดำเนินงาน</t>
  </si>
  <si>
    <t>กำไร (ขาดทุน) สำหรับงวด</t>
  </si>
  <si>
    <t>กำไรขาดทุนเบ็ดเสร็จอื่นสำหรับงวด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</si>
  <si>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</si>
  <si>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</si>
  <si>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กำไรสำหรับงวด</t>
  </si>
  <si>
    <t>2566</t>
  </si>
  <si>
    <t>กำไรขาดทุนเบ็ดเสร็จรวมสำหรับงวด</t>
  </si>
  <si>
    <t>ยอดคงเหลือ ณ วันที่ 1 มกราคม 2566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</si>
  <si>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</si>
  <si>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</si>
  <si>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</si>
  <si>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</si>
  <si>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ซื้ออุปกรณ์</t>
  </si>
  <si>
    <t>ขาดทุนสำหรับงวด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</si>
  <si>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</si>
  <si>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</si>
  <si>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</si>
  <si>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</si>
  <si>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6, 7</t>
  </si>
  <si>
    <t>กำไร (ขาดทุน) ก่อนภาษีเงินได้</t>
  </si>
  <si>
    <t>ภาษีเงินได้ค้างจ่าย</t>
  </si>
  <si>
    <t>เงินฝากธนาคารที่มีข้อจำกัดในการใช้เพิ่มขึ้น</t>
  </si>
  <si>
    <t>เงินสดสุทธิใช้ไปในกิจกรรมจัดหาเงิน</t>
  </si>
  <si>
    <t>เงินปันผลค้างจ่ายเพิ่มขึ้น</t>
  </si>
  <si>
    <t>กำไร (ขาดทุน) จากการดำเนินงานก่อนการเปลี่ยนแปลงในสินทรัพย์</t>
  </si>
  <si>
    <t>31 ธันวาคม 2566</t>
  </si>
  <si>
    <t>2567</t>
  </si>
  <si>
    <t>ยอดคงเหลือ ณ วันที่ 1 มกราคม 2567</t>
  </si>
  <si>
    <t>รายได้ดอกเบี้ย</t>
  </si>
  <si>
    <t>รับดอกเบี้ย</t>
  </si>
  <si>
    <t>โอนสินทรัพย์สิทธิการใช้ไปเป็นที่ดิน อาคารและอุปกรณ์</t>
  </si>
  <si>
    <t>จ่ายเงินปันผล</t>
  </si>
  <si>
    <t>รายการที่จะไม่ถูกบันทึกในส่วนของกำไรหรือขาดทุนในภายหลัง</t>
  </si>
  <si>
    <t xml:space="preserve">      - สุทธิจากภาษีเงินได้</t>
  </si>
  <si>
    <t>ส่วนแบ่งขาดทุนจากเงินลงทุนในบริษัทร่วม</t>
  </si>
  <si>
    <t>งบฐานะการเงิน</t>
  </si>
  <si>
    <t>เงินให้กู้ยืมระยะสั้นแก่บริษัทที่เกี่ยวข้องกัน</t>
  </si>
  <si>
    <t>งบฐานะการเงิน (ต่อ)</t>
  </si>
  <si>
    <t>ขาดทุน (กำไร) ที่ยังไม่เกิดขึ้นจากอัตราแลกเปลี่ยน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</si>
  <si>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</si>
  <si>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</si>
  <si>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การแบ่งปันกำไร (ขาดทุน)</t>
  </si>
  <si>
    <t>ส่วนที่เป็นของผู้มีส่วนได้เสียที่ไม่มีอำนาจควบคุมของบริษัทย่อย</t>
  </si>
  <si>
    <t xml:space="preserve">กำไร (ขาดทุน) ต่อหุ้น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</si>
  <si>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</si>
  <si>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</si>
  <si>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 (ขาดทุน) สะสม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</si>
  <si>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</si>
  <si>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</si>
  <si>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ณ วันที่ 30 มิถุนายน 2567</t>
  </si>
  <si>
    <t>30 มิถุนายน 2567</t>
  </si>
  <si>
    <t>กำไรจากอัตราแลกเปลี่ยน</t>
  </si>
  <si>
    <t xml:space="preserve">   ผลกำไรจากการประมาณการตามหลักคณิตศาสตร์ประกันภัย</t>
  </si>
  <si>
    <t>รวมกำไรขาดทุนเบ็ดเสร็จสำหรับงวด</t>
  </si>
  <si>
    <t>____________________________ กรรมการ</t>
  </si>
  <si>
    <t xml:space="preserve">      (นายพูลพิพัฒน์  ตันธนสิน) </t>
  </si>
  <si>
    <t>งบกำไรขาดทุนเบ็ดเสร็จ (ต่อ)</t>
  </si>
  <si>
    <t>กำไร (ขาดทุน) ต่อหุ้น</t>
  </si>
  <si>
    <t xml:space="preserve">   กำไรส่วนที่เป็นของผู้ถือหุ้นของบริษัทฯ (บาทต่อหุ้น)</t>
  </si>
  <si>
    <t>รับชำระแล้ว</t>
  </si>
  <si>
    <t>ยอดคงเหลือ ณ วันที่ 30 มิถุนายน 2566</t>
  </si>
  <si>
    <t xml:space="preserve">  (นายเรืองชัย  กฤษณเกรียงไกร)</t>
  </si>
  <si>
    <t>ขาดทุน (กำไร) จากการจำหน่าย/ตัดจำหน่ายอุปกรณ์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</si>
  <si>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</si>
  <si>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</si>
  <si>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</si>
  <si>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ของบริษัทย่อย</t>
  </si>
  <si>
    <t>เงินกู้ยืมระยะสั้นจากสถาบันการเงิน</t>
  </si>
  <si>
    <t>7, 14, 15</t>
  </si>
  <si>
    <t>งบการเปลี่ยนแปลงส่วนของผู้ถือหุ้น</t>
  </si>
  <si>
    <t>จ่ายเงินปันผล (หมายเหตุ 17)</t>
  </si>
  <si>
    <t>ที่ไม่มีอำนาจควบคุม</t>
  </si>
  <si>
    <t>งบการเปลี่ยนแปลงส่วนของผู้ถือหุ้น (ต่อ)</t>
  </si>
  <si>
    <t>เงินให้กู้ยืมระยะสั้นแก่บริษัทที่เกี่ยวข้องเพิ่มขึ้น</t>
  </si>
  <si>
    <t>เงินลงทุนในบริษัทย่อยเพิ่มขึ้น</t>
  </si>
  <si>
    <t>เงินกู้ยืมระยะสั้นจากธนาคารเพิ่มขึ้น</t>
  </si>
  <si>
    <t>โอนสินทรัพย์ไปเป็นวัตถุดิบ</t>
  </si>
  <si>
    <t>ขาดทุนจากการประมาณการตามหลักคณิตศาสตร์ประกันภัย - สุทธิจากภาษีเงินได้</t>
  </si>
  <si>
    <t>ส่วนของ</t>
  </si>
  <si>
    <t>ผู้มีส่วนได้เสีย</t>
  </si>
  <si>
    <t xml:space="preserve">   ผลขาดทุนจากการประมาณการตามหลักคณิตศาสตร์ประกันภัย</t>
  </si>
  <si>
    <t>รายการปรับกระทบยอดกำไร (ขาดทุน) ก่อนภาษีเป็นเงินสดรับ (จ่าย)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</si>
  <si>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</si>
  <si>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</si>
  <si>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สินทรัพย์ทางการเงินหมุนเวียนอื่นลดลง</t>
  </si>
  <si>
    <t>เงินสดรับจากส่วนได้เสียที่ไม่มีอำนาจควบคุมของบริษัทย่อย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</si>
  <si>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</si>
  <si>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</si>
  <si>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เจ้าหนี้จากการซื้อสินทรัพย์เพิ่มขึ้น</t>
  </si>
  <si>
    <t>ส่วนของผู้มีส่วนได้เสียที่ไม่มี</t>
  </si>
  <si>
    <t xml:space="preserve">   อำนาจควบคุมของบริษัทย่อยเพิ่มขึ้น</t>
  </si>
  <si>
    <t xml:space="preserve">ค่าเผื่อผลขาดทุนด้านเครดิตที่คาดว่าจะเกิดขึ้นของลูกหนี้การค้า </t>
  </si>
  <si>
    <t>การปรับลดสินค้าคงเหลือเป็นมูลค่าสุทธิที่จะได้รับ (กลับรายการ)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</si>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</sst>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8"/>
      <name val="Angsana New"/>
      <family val="1"/>
    </font>
    <font>
      <sz val="20"/>
      <color theme="1"/>
      <name val="Angsana New"/>
      <family val="1"/>
    </font>
    <font>
      <b/>
      <sz val="20"/>
      <color theme="1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u/>
      <sz val="20"/>
      <color theme="1"/>
      <name val="Angsana New"/>
      <family val="1"/>
    </font>
    <font>
      <sz val="20"/>
      <color rgb="FFFF0000"/>
      <name val="Angsana New"/>
      <family val="1"/>
    </font>
    <font>
      <sz val="20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0" fontId="11" fillId="0" borderId="0"/>
    <xf numFmtId="0" fontId="17" fillId="0" borderId="0"/>
    <xf numFmtId="0" fontId="18" fillId="0" borderId="0"/>
    <xf numFmtId="0" fontId="8" fillId="0" borderId="0"/>
    <xf numFmtId="43" fontId="1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top"/>
    </xf>
    <xf numFmtId="41" fontId="3" fillId="0" borderId="0" xfId="3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0" xfId="2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horizontal="left" vertical="center"/>
    </xf>
    <xf numFmtId="167" fontId="3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12" fillId="0" borderId="0" xfId="0" applyFont="1"/>
    <xf numFmtId="4" fontId="13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" fontId="13" fillId="0" borderId="0" xfId="3" applyNumberFormat="1" applyFont="1" applyFill="1" applyAlignment="1">
      <alignment horizontal="center" vertical="center"/>
    </xf>
    <xf numFmtId="1" fontId="13" fillId="0" borderId="1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Border="1" applyAlignment="1">
      <alignment vertical="center"/>
    </xf>
    <xf numFmtId="41" fontId="13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41" fontId="13" fillId="0" borderId="1" xfId="3" applyNumberFormat="1" applyFont="1" applyFill="1" applyBorder="1" applyAlignment="1">
      <alignment vertical="center"/>
    </xf>
    <xf numFmtId="41" fontId="13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41" fontId="13" fillId="0" borderId="3" xfId="3" applyNumberFormat="1" applyFont="1" applyFill="1" applyBorder="1" applyAlignment="1">
      <alignment vertical="center"/>
    </xf>
    <xf numFmtId="165" fontId="13" fillId="0" borderId="0" xfId="2" applyFont="1" applyFill="1" applyAlignment="1">
      <alignment vertical="center"/>
    </xf>
    <xf numFmtId="165" fontId="13" fillId="0" borderId="0" xfId="2" applyFont="1" applyFill="1" applyAlignment="1">
      <alignment horizontal="center" vertical="center"/>
    </xf>
    <xf numFmtId="166" fontId="13" fillId="0" borderId="0" xfId="3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4" fontId="3" fillId="0" borderId="0" xfId="0" applyNumberFormat="1" applyFont="1" applyAlignment="1">
      <alignment horizontal="right"/>
    </xf>
    <xf numFmtId="164" fontId="19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13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Alignment="1">
      <alignment horizontal="center" vertical="center"/>
    </xf>
    <xf numFmtId="167" fontId="13" fillId="0" borderId="0" xfId="3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165" fontId="3" fillId="0" borderId="0" xfId="2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168" fontId="3" fillId="0" borderId="4" xfId="3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7" fontId="3" fillId="0" borderId="0" xfId="11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7" fontId="3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3" fillId="0" borderId="0" xfId="7" applyFont="1" applyAlignment="1">
      <alignment vertical="center"/>
    </xf>
    <xf numFmtId="0" fontId="6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top"/>
    </xf>
    <xf numFmtId="164" fontId="2" fillId="0" borderId="0" xfId="4" applyNumberFormat="1" applyFont="1" applyAlignment="1">
      <alignment vertical="center"/>
    </xf>
    <xf numFmtId="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166" fontId="3" fillId="0" borderId="0" xfId="4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6" fontId="14" fillId="0" borderId="0" xfId="2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6" fontId="13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horizontal="center" vertical="center"/>
    </xf>
    <xf numFmtId="166" fontId="13" fillId="0" borderId="0" xfId="2" applyNumberFormat="1" applyFont="1" applyFill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3" fillId="0" borderId="1" xfId="2" quotePrefix="1" applyNumberFormat="1" applyFont="1" applyFill="1" applyBorder="1" applyAlignment="1">
      <alignment horizontal="center" vertical="center" wrapText="1"/>
    </xf>
    <xf numFmtId="166" fontId="13" fillId="0" borderId="0" xfId="2" applyNumberFormat="1" applyFont="1" applyFill="1" applyAlignment="1">
      <alignment horizontal="center" vertical="center"/>
    </xf>
    <xf numFmtId="49" fontId="13" fillId="0" borderId="0" xfId="2" quotePrefix="1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vertical="center"/>
    </xf>
    <xf numFmtId="166" fontId="16" fillId="0" borderId="0" xfId="2" applyNumberFormat="1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41" fontId="13" fillId="0" borderId="0" xfId="2" applyNumberFormat="1" applyFont="1" applyFill="1" applyAlignment="1">
      <alignment horizontal="right" vertical="center"/>
    </xf>
    <xf numFmtId="49" fontId="13" fillId="0" borderId="0" xfId="0" quotePrefix="1" applyNumberFormat="1" applyFont="1" applyAlignment="1">
      <alignment vertical="center"/>
    </xf>
    <xf numFmtId="0" fontId="13" fillId="0" borderId="0" xfId="0" quotePrefix="1" applyFont="1" applyAlignment="1">
      <alignment vertical="center"/>
    </xf>
    <xf numFmtId="37" fontId="13" fillId="0" borderId="0" xfId="2" applyNumberFormat="1" applyFont="1" applyFill="1" applyAlignment="1">
      <alignment horizontal="right" vertical="center"/>
    </xf>
    <xf numFmtId="49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166" fontId="13" fillId="0" borderId="1" xfId="2" applyNumberFormat="1" applyFont="1" applyFill="1" applyBorder="1" applyAlignment="1">
      <alignment horizontal="right" vertical="center"/>
    </xf>
    <xf numFmtId="41" fontId="13" fillId="0" borderId="1" xfId="2" applyNumberFormat="1" applyFont="1" applyFill="1" applyBorder="1" applyAlignment="1">
      <alignment vertical="center"/>
    </xf>
    <xf numFmtId="166" fontId="13" fillId="0" borderId="2" xfId="2" applyNumberFormat="1" applyFont="1" applyFill="1" applyBorder="1" applyAlignment="1">
      <alignment horizontal="right" vertical="center"/>
    </xf>
    <xf numFmtId="166" fontId="13" fillId="0" borderId="1" xfId="2" applyNumberFormat="1" applyFont="1" applyFill="1" applyBorder="1" applyAlignment="1">
      <alignment vertical="center"/>
    </xf>
    <xf numFmtId="1" fontId="21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166" fontId="13" fillId="0" borderId="3" xfId="2" applyNumberFormat="1" applyFont="1" applyFill="1" applyBorder="1" applyAlignment="1">
      <alignment vertical="center"/>
    </xf>
    <xf numFmtId="166" fontId="13" fillId="0" borderId="0" xfId="2" applyNumberFormat="1" applyFont="1" applyFill="1" applyAlignment="1">
      <alignment horizontal="left" vertical="center"/>
    </xf>
    <xf numFmtId="166" fontId="13" fillId="0" borderId="3" xfId="2" applyNumberFormat="1" applyFont="1" applyFill="1" applyBorder="1" applyAlignment="1">
      <alignment horizontal="right" vertical="center"/>
    </xf>
    <xf numFmtId="166" fontId="13" fillId="0" borderId="0" xfId="2" applyNumberFormat="1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centerContinuous" vertical="center"/>
    </xf>
    <xf numFmtId="166" fontId="14" fillId="0" borderId="0" xfId="2" applyNumberFormat="1" applyFont="1" applyFill="1" applyAlignment="1">
      <alignment horizontal="centerContinuous" vertical="center"/>
    </xf>
    <xf numFmtId="49" fontId="13" fillId="0" borderId="0" xfId="2" quotePrefix="1" applyNumberFormat="1" applyFont="1" applyFill="1" applyBorder="1" applyAlignment="1">
      <alignment horizontal="center" vertical="center"/>
    </xf>
    <xf numFmtId="166" fontId="13" fillId="0" borderId="0" xfId="2" applyNumberFormat="1" applyFont="1" applyFill="1" applyAlignment="1">
      <alignment horizontal="centerContinuous" vertical="center"/>
    </xf>
    <xf numFmtId="0" fontId="13" fillId="0" borderId="0" xfId="0" quotePrefix="1" applyFont="1" applyAlignment="1">
      <alignment horizontal="center" vertical="center"/>
    </xf>
    <xf numFmtId="166" fontId="13" fillId="0" borderId="0" xfId="2" quotePrefix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67" fontId="13" fillId="0" borderId="0" xfId="11" applyNumberFormat="1" applyFont="1" applyFill="1" applyAlignment="1">
      <alignment horizontal="right" vertical="center"/>
    </xf>
    <xf numFmtId="4" fontId="21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166" fontId="13" fillId="0" borderId="0" xfId="2" applyNumberFormat="1" applyFont="1" applyFill="1" applyAlignment="1">
      <alignment horizontal="right"/>
    </xf>
    <xf numFmtId="166" fontId="13" fillId="0" borderId="2" xfId="2" applyNumberFormat="1" applyFont="1" applyFill="1" applyBorder="1" applyAlignment="1">
      <alignment vertical="center"/>
    </xf>
    <xf numFmtId="0" fontId="14" fillId="0" borderId="0" xfId="0" applyFont="1" applyAlignment="1">
      <alignment horizontal="centerContinuous" vertical="center"/>
    </xf>
    <xf numFmtId="43" fontId="13" fillId="0" borderId="0" xfId="4" applyNumberFormat="1" applyFont="1" applyAlignment="1">
      <alignment vertical="center"/>
    </xf>
    <xf numFmtId="166" fontId="13" fillId="0" borderId="4" xfId="2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top"/>
    </xf>
    <xf numFmtId="166" fontId="12" fillId="0" borderId="0" xfId="2" applyNumberFormat="1" applyFont="1" applyFill="1" applyAlignment="1">
      <alignment vertical="center"/>
    </xf>
    <xf numFmtId="167" fontId="13" fillId="0" borderId="1" xfId="11" applyNumberFormat="1" applyFont="1" applyFill="1" applyBorder="1" applyAlignment="1">
      <alignment horizontal="right" vertical="center"/>
    </xf>
    <xf numFmtId="167" fontId="13" fillId="0" borderId="0" xfId="11" applyNumberFormat="1" applyFont="1" applyFill="1" applyBorder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67" fontId="20" fillId="0" borderId="0" xfId="0" applyNumberFormat="1" applyFont="1" applyAlignment="1">
      <alignment vertical="center"/>
    </xf>
    <xf numFmtId="0" fontId="22" fillId="0" borderId="0" xfId="0" applyFont="1"/>
    <xf numFmtId="167" fontId="22" fillId="0" borderId="0" xfId="0" applyNumberFormat="1" applyFont="1"/>
    <xf numFmtId="0" fontId="22" fillId="0" borderId="0" xfId="0" applyFont="1" applyAlignment="1">
      <alignment horizontal="right"/>
    </xf>
    <xf numFmtId="164" fontId="23" fillId="0" borderId="0" xfId="0" applyNumberFormat="1" applyFont="1" applyAlignment="1">
      <alignment horizontal="left" vertical="center"/>
    </xf>
    <xf numFmtId="164" fontId="23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horizontal="right"/>
    </xf>
    <xf numFmtId="167" fontId="23" fillId="0" borderId="0" xfId="0" applyNumberFormat="1" applyFont="1" applyAlignment="1">
      <alignment horizontal="centerContinuous" vertical="center"/>
    </xf>
    <xf numFmtId="165" fontId="23" fillId="0" borderId="0" xfId="0" applyNumberFormat="1" applyFont="1" applyAlignment="1">
      <alignment horizontal="centerContinuous" vertical="center"/>
    </xf>
    <xf numFmtId="166" fontId="23" fillId="0" borderId="0" xfId="3" applyNumberFormat="1" applyFont="1" applyFill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Continuous" vertical="center"/>
    </xf>
    <xf numFmtId="3" fontId="22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Continuous"/>
    </xf>
    <xf numFmtId="167" fontId="23" fillId="0" borderId="0" xfId="0" applyNumberFormat="1" applyFont="1" applyAlignment="1">
      <alignment horizontal="centerContinuous"/>
    </xf>
    <xf numFmtId="4" fontId="22" fillId="0" borderId="0" xfId="0" applyNumberFormat="1" applyFont="1" applyAlignment="1">
      <alignment horizontal="right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top" wrapText="1"/>
    </xf>
    <xf numFmtId="0" fontId="25" fillId="0" borderId="1" xfId="0" quotePrefix="1" applyFont="1" applyBorder="1" applyAlignment="1">
      <alignment horizontal="center" vertical="top" wrapText="1"/>
    </xf>
    <xf numFmtId="0" fontId="25" fillId="0" borderId="0" xfId="0" applyFont="1" applyAlignment="1">
      <alignment horizontal="centerContinuous"/>
    </xf>
    <xf numFmtId="164" fontId="26" fillId="0" borderId="0" xfId="0" applyNumberFormat="1" applyFont="1" applyAlignment="1">
      <alignment horizontal="centerContinuous"/>
    </xf>
    <xf numFmtId="167" fontId="25" fillId="0" borderId="1" xfId="0" quotePrefix="1" applyNumberFormat="1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16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7" fontId="22" fillId="0" borderId="0" xfId="6" applyNumberFormat="1" applyFont="1" applyFill="1"/>
    <xf numFmtId="0" fontId="25" fillId="0" borderId="0" xfId="0" applyFont="1"/>
    <xf numFmtId="0" fontId="27" fillId="0" borderId="0" xfId="0" applyFont="1" applyAlignment="1">
      <alignment vertical="center"/>
    </xf>
    <xf numFmtId="0" fontId="25" fillId="0" borderId="0" xfId="8" applyFont="1" applyAlignment="1">
      <alignment vertical="center"/>
    </xf>
    <xf numFmtId="41" fontId="25" fillId="0" borderId="0" xfId="3" applyNumberFormat="1" applyFont="1" applyFill="1" applyAlignment="1">
      <alignment vertical="center"/>
    </xf>
    <xf numFmtId="0" fontId="22" fillId="0" borderId="0" xfId="8" applyFont="1" applyAlignment="1">
      <alignment vertical="center"/>
    </xf>
    <xf numFmtId="167" fontId="22" fillId="0" borderId="1" xfId="6" applyNumberFormat="1" applyFont="1" applyFill="1" applyBorder="1"/>
    <xf numFmtId="167" fontId="22" fillId="0" borderId="0" xfId="3" applyNumberFormat="1" applyFont="1" applyFill="1"/>
    <xf numFmtId="0" fontId="22" fillId="0" borderId="0" xfId="9" applyFont="1" applyAlignment="1">
      <alignment vertical="center"/>
    </xf>
    <xf numFmtId="40" fontId="22" fillId="0" borderId="0" xfId="3" applyNumberFormat="1" applyFont="1" applyFill="1" applyAlignment="1">
      <alignment vertical="center"/>
    </xf>
    <xf numFmtId="41" fontId="25" fillId="0" borderId="0" xfId="3" applyNumberFormat="1" applyFont="1" applyFill="1" applyBorder="1" applyAlignment="1">
      <alignment vertical="center"/>
    </xf>
    <xf numFmtId="0" fontId="25" fillId="0" borderId="0" xfId="0" quotePrefix="1" applyFont="1" applyAlignment="1">
      <alignment vertical="center"/>
    </xf>
    <xf numFmtId="0" fontId="22" fillId="0" borderId="0" xfId="0" quotePrefix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9" fontId="22" fillId="0" borderId="0" xfId="0" quotePrefix="1" applyNumberFormat="1" applyFont="1" applyAlignment="1">
      <alignment vertical="center"/>
    </xf>
    <xf numFmtId="41" fontId="25" fillId="0" borderId="1" xfId="3" applyNumberFormat="1" applyFont="1" applyFill="1" applyBorder="1" applyAlignment="1">
      <alignment vertical="center"/>
    </xf>
    <xf numFmtId="41" fontId="25" fillId="0" borderId="2" xfId="3" applyNumberFormat="1" applyFont="1" applyFill="1" applyBorder="1" applyAlignment="1">
      <alignment vertical="center"/>
    </xf>
    <xf numFmtId="167" fontId="22" fillId="0" borderId="0" xfId="3" applyNumberFormat="1" applyFont="1" applyFill="1" applyBorder="1"/>
    <xf numFmtId="167" fontId="25" fillId="0" borderId="0" xfId="3" applyNumberFormat="1" applyFont="1" applyFill="1" applyBorder="1" applyAlignment="1">
      <alignment vertical="center"/>
    </xf>
    <xf numFmtId="164" fontId="22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centerContinuous" vertical="center"/>
    </xf>
    <xf numFmtId="167" fontId="24" fillId="0" borderId="0" xfId="0" applyNumberFormat="1" applyFont="1" applyAlignment="1">
      <alignment horizontal="centerContinuous" vertical="center"/>
    </xf>
    <xf numFmtId="166" fontId="24" fillId="0" borderId="0" xfId="3" applyNumberFormat="1" applyFont="1" applyFill="1" applyAlignment="1">
      <alignment vertical="center" wrapText="1"/>
    </xf>
    <xf numFmtId="0" fontId="24" fillId="0" borderId="0" xfId="0" applyFont="1" applyAlignment="1">
      <alignment horizontal="centerContinuous" vertical="center"/>
    </xf>
    <xf numFmtId="165" fontId="24" fillId="0" borderId="0" xfId="0" applyNumberFormat="1" applyFont="1" applyAlignment="1">
      <alignment horizontal="centerContinuous" vertical="center"/>
    </xf>
    <xf numFmtId="0" fontId="24" fillId="0" borderId="0" xfId="0" applyFont="1"/>
    <xf numFmtId="167" fontId="25" fillId="0" borderId="0" xfId="0" applyNumberFormat="1" applyFont="1"/>
    <xf numFmtId="41" fontId="25" fillId="0" borderId="5" xfId="3" applyNumberFormat="1" applyFont="1" applyFill="1" applyBorder="1" applyAlignment="1">
      <alignment vertical="center"/>
    </xf>
    <xf numFmtId="164" fontId="25" fillId="0" borderId="0" xfId="0" applyNumberFormat="1" applyFont="1" applyAlignment="1">
      <alignment vertical="center"/>
    </xf>
    <xf numFmtId="167" fontId="25" fillId="0" borderId="0" xfId="3" applyNumberFormat="1" applyFont="1" applyFill="1" applyAlignment="1">
      <alignment horizontal="right" vertical="center"/>
    </xf>
    <xf numFmtId="164" fontId="25" fillId="0" borderId="0" xfId="0" applyNumberFormat="1" applyFont="1" applyAlignment="1">
      <alignment horizontal="centerContinuous" vertical="center"/>
    </xf>
    <xf numFmtId="41" fontId="25" fillId="0" borderId="3" xfId="3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65" fontId="28" fillId="0" borderId="0" xfId="2" applyFont="1" applyFill="1" applyAlignment="1">
      <alignment vertical="center"/>
    </xf>
    <xf numFmtId="167" fontId="28" fillId="0" borderId="0" xfId="6" applyNumberFormat="1" applyFont="1" applyFill="1" applyAlignment="1">
      <alignment vertical="center"/>
    </xf>
    <xf numFmtId="167" fontId="27" fillId="0" borderId="0" xfId="6" applyNumberFormat="1" applyFont="1" applyFill="1" applyAlignment="1">
      <alignment vertical="center"/>
    </xf>
    <xf numFmtId="167" fontId="25" fillId="0" borderId="0" xfId="6" applyNumberFormat="1" applyFont="1" applyFill="1"/>
    <xf numFmtId="0" fontId="25" fillId="0" borderId="0" xfId="0" quotePrefix="1" applyFont="1"/>
    <xf numFmtId="166" fontId="14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20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164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right"/>
    </xf>
    <xf numFmtId="0" fontId="23" fillId="0" borderId="1" xfId="0" applyFont="1" applyBorder="1" applyAlignment="1">
      <alignment horizontal="center" vertical="top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312772</xdr:colOff>
      <xdr:row>87</xdr:row>
      <xdr:rowOff>201807</xdr:rowOff>
    </xdr:from>
    <xdr:to>
      <xdr:col>12</xdr:col>
      <xdr:colOff>634807</xdr:colOff>
      <xdr:row>90</xdr:row>
      <xdr:rowOff>295139</xdr:rowOff>
    </xdr:to>
    <xdr:grpSp>
      <xdr:nvGrpSpPr>
        <xdr:cNvPr id="17" name="Group 46">
          <a:extLst>
            <a:ext uri="{FF2B5EF4-FFF2-40B4-BE49-F238E27FC236}">
              <a16:creationId xmlns:a16="http://schemas.microsoft.com/office/drawing/2014/main" id="{EF7FCE50-1D3B-444F-B601-BC410D17FE81}"/>
            </a:ext>
          </a:extLst>
        </xdr:cNvPr>
        <xdr:cNvGrpSpPr>
          <a:grpSpLocks/>
        </xdr:cNvGrpSpPr>
      </xdr:nvGrpSpPr>
      <xdr:grpSpPr bwMode="auto">
        <a:xfrm>
          <a:off x="522322" y="25881207"/>
          <a:ext cx="7884885" cy="979157"/>
          <a:chOff x="542925" y="40328850"/>
          <a:chExt cx="6210438" cy="707571"/>
        </a:xfrm>
      </xdr:grpSpPr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33E9880B-237E-A1CB-EC5B-0F56B8E14EC9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96BB0AF7-7342-6995-31D6-D6C80652B38A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8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40246</xdr:colOff>
      <xdr:row>35</xdr:row>
      <xdr:rowOff>201231</xdr:rowOff>
    </xdr:from>
    <xdr:to>
      <xdr:col>12</xdr:col>
      <xdr:colOff>362281</xdr:colOff>
      <xdr:row>39</xdr:row>
      <xdr:rowOff>107323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9AF703FA-F536-44E9-91D1-95CC7EAD8234}"/>
            </a:ext>
          </a:extLst>
        </xdr:cNvPr>
        <xdr:cNvGrpSpPr>
          <a:grpSpLocks/>
        </xdr:cNvGrpSpPr>
      </xdr:nvGrpSpPr>
      <xdr:grpSpPr bwMode="auto">
        <a:xfrm>
          <a:off x="249796" y="10526331"/>
          <a:ext cx="7884885" cy="1087192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A44C793-E9CD-A492-498B-3FF4DAB2B123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878A70E-AF14-6997-3BBC-2D117FF31EE5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8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187810</xdr:rowOff>
    </xdr:from>
    <xdr:to>
      <xdr:col>11</xdr:col>
      <xdr:colOff>657359</xdr:colOff>
      <xdr:row>42</xdr:row>
      <xdr:rowOff>71830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7416E93-EE5E-42E1-8266-610AFCBF0460}"/>
            </a:ext>
          </a:extLst>
        </xdr:cNvPr>
        <xdr:cNvGrpSpPr>
          <a:grpSpLocks/>
        </xdr:cNvGrpSpPr>
      </xdr:nvGrpSpPr>
      <xdr:grpSpPr bwMode="auto">
        <a:xfrm>
          <a:off x="119063" y="11796404"/>
          <a:ext cx="7533218" cy="776989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0B3FB93-AC01-6048-F3F7-07AC1EAC7FDB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4A73496-15E1-D83A-B600-88B5CF1FB53E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67</xdr:row>
      <xdr:rowOff>93905</xdr:rowOff>
    </xdr:from>
    <xdr:to>
      <xdr:col>11</xdr:col>
      <xdr:colOff>657359</xdr:colOff>
      <xdr:row>69</xdr:row>
      <xdr:rowOff>273066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D346F16C-275F-480C-9C08-EDFDB0785826}"/>
            </a:ext>
          </a:extLst>
        </xdr:cNvPr>
        <xdr:cNvGrpSpPr>
          <a:grpSpLocks/>
        </xdr:cNvGrpSpPr>
      </xdr:nvGrpSpPr>
      <xdr:grpSpPr bwMode="auto">
        <a:xfrm>
          <a:off x="119063" y="20046796"/>
          <a:ext cx="7533218" cy="774473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F4D0C620-E476-EE87-3BCB-41EBD0781164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0B03B7B-7B20-3E71-90BF-301023D2969A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115</xdr:row>
      <xdr:rowOff>0</xdr:rowOff>
    </xdr:from>
    <xdr:to>
      <xdr:col>11</xdr:col>
      <xdr:colOff>657359</xdr:colOff>
      <xdr:row>117</xdr:row>
      <xdr:rowOff>179160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24861250-0018-4585-ADD7-91BAE8F44FD5}"/>
            </a:ext>
          </a:extLst>
        </xdr:cNvPr>
        <xdr:cNvGrpSpPr>
          <a:grpSpLocks/>
        </xdr:cNvGrpSpPr>
      </xdr:nvGrpSpPr>
      <xdr:grpSpPr bwMode="auto">
        <a:xfrm>
          <a:off x="119063" y="34051875"/>
          <a:ext cx="7533218" cy="774473"/>
          <a:chOff x="542925" y="40328850"/>
          <a:chExt cx="6210438" cy="707571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7D316C5-4826-5317-7E6E-0699F12FEC2D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29392807-A732-AA76-70D8-5120F88ED6A2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143</xdr:row>
      <xdr:rowOff>0</xdr:rowOff>
    </xdr:from>
    <xdr:to>
      <xdr:col>11</xdr:col>
      <xdr:colOff>657359</xdr:colOff>
      <xdr:row>145</xdr:row>
      <xdr:rowOff>179160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220A8D31-56FE-4212-88C8-6995D974E462}"/>
            </a:ext>
          </a:extLst>
        </xdr:cNvPr>
        <xdr:cNvGrpSpPr>
          <a:grpSpLocks/>
        </xdr:cNvGrpSpPr>
      </xdr:nvGrpSpPr>
      <xdr:grpSpPr bwMode="auto">
        <a:xfrm>
          <a:off x="119063" y="42277109"/>
          <a:ext cx="7533218" cy="774473"/>
          <a:chOff x="542925" y="40328850"/>
          <a:chExt cx="6210438" cy="707571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477E9B2-6E48-3D06-49D5-348061CA8917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2A0AAEE8-E71A-15E1-C136-6E82281210E2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35278</xdr:colOff>
      <xdr:row>42</xdr:row>
      <xdr:rowOff>299808</xdr:rowOff>
    </xdr:from>
    <xdr:to>
      <xdr:col>9</xdr:col>
      <xdr:colOff>343585</xdr:colOff>
      <xdr:row>45</xdr:row>
      <xdr:rowOff>299846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E37A8F1F-4200-4393-BB89-9096DE6BF0C5}"/>
            </a:ext>
          </a:extLst>
        </xdr:cNvPr>
        <xdr:cNvGrpSpPr>
          <a:grpSpLocks/>
        </xdr:cNvGrpSpPr>
      </xdr:nvGrpSpPr>
      <xdr:grpSpPr bwMode="auto">
        <a:xfrm>
          <a:off x="440972" y="15116475"/>
          <a:ext cx="8492752" cy="1058371"/>
          <a:chOff x="542925" y="40328848"/>
          <a:chExt cx="6210438" cy="605052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88E0338-6E26-DA5E-1357-08AD6B1179D6}"/>
              </a:ext>
            </a:extLst>
          </xdr:cNvPr>
          <xdr:cNvSpPr txBox="1"/>
        </xdr:nvSpPr>
        <xdr:spPr>
          <a:xfrm>
            <a:off x="3891161" y="40341550"/>
            <a:ext cx="2862202" cy="5923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4F0CF84-4E90-2DF4-CF7C-424F293227D7}"/>
              </a:ext>
            </a:extLst>
          </xdr:cNvPr>
          <xdr:cNvSpPr txBox="1"/>
        </xdr:nvSpPr>
        <xdr:spPr>
          <a:xfrm>
            <a:off x="542925" y="40328848"/>
            <a:ext cx="3084458" cy="58176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8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0</xdr:colOff>
      <xdr:row>83</xdr:row>
      <xdr:rowOff>0</xdr:rowOff>
    </xdr:from>
    <xdr:to>
      <xdr:col>9</xdr:col>
      <xdr:colOff>308307</xdr:colOff>
      <xdr:row>86</xdr:row>
      <xdr:rowOff>158786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A988E78B-3850-4A7A-83AA-35B904C949E1}"/>
            </a:ext>
          </a:extLst>
        </xdr:cNvPr>
        <xdr:cNvGrpSpPr>
          <a:grpSpLocks/>
        </xdr:cNvGrpSpPr>
      </xdr:nvGrpSpPr>
      <xdr:grpSpPr bwMode="auto">
        <a:xfrm>
          <a:off x="405694" y="29280556"/>
          <a:ext cx="8492752" cy="1217119"/>
          <a:chOff x="542925" y="40328848"/>
          <a:chExt cx="6210438" cy="60505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16926D97-0278-80BB-9393-2E27288A7E75}"/>
              </a:ext>
            </a:extLst>
          </xdr:cNvPr>
          <xdr:cNvSpPr txBox="1"/>
        </xdr:nvSpPr>
        <xdr:spPr>
          <a:xfrm>
            <a:off x="3891161" y="40341550"/>
            <a:ext cx="2862202" cy="5923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425EA66B-E4C0-FCB2-FF20-0E8EC5B10F85}"/>
              </a:ext>
            </a:extLst>
          </xdr:cNvPr>
          <xdr:cNvSpPr txBox="1"/>
        </xdr:nvSpPr>
        <xdr:spPr>
          <a:xfrm>
            <a:off x="542925" y="40328848"/>
            <a:ext cx="3084458" cy="58176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8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/>
      <sheetData sheetId="453"/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>
        <row r="769">
          <cell r="D769">
            <v>0</v>
          </cell>
        </row>
      </sheetData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769">
          <cell r="D769">
            <v>0</v>
          </cell>
        </row>
      </sheetData>
      <sheetData sheetId="476"/>
      <sheetData sheetId="477"/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/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/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/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/>
      <sheetData sheetId="498">
        <row r="769">
          <cell r="D769">
            <v>0</v>
          </cell>
        </row>
      </sheetData>
      <sheetData sheetId="499"/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/>
      <sheetData sheetId="503"/>
      <sheetData sheetId="504">
        <row r="769">
          <cell r="D769">
            <v>0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SI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FF_2 _1_"/>
      <sheetName val="B"/>
      <sheetName val="CA"/>
      <sheetName val="SPARES"/>
      <sheetName val="Sale0406"/>
      <sheetName val="group"/>
      <sheetName val="cal (2)"/>
      <sheetName val="D"/>
      <sheetName val="10"/>
      <sheetName val="Interim --&gt; Top"/>
      <sheetName val="สรุปรวม"/>
      <sheetName val="Sheet1"/>
      <sheetName val="Timing"/>
      <sheetName val="12_31_011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93"/>
  <sheetViews>
    <sheetView showGridLines="0" view="pageBreakPreview" topLeftCell="A78" zoomScaleNormal="100" zoomScaleSheetLayoutView="100" workbookViewId="0">
      <selection activeCell="A92" sqref="A92"/>
    </sheetView>
  </sheetViews>
  <sheetFormatPr defaultColWidth="9.140625" defaultRowHeight="23.25" customHeight="1" x14ac:dyDescent="0.25"/>
  <cols>
    <col min="1" max="1" width="3.140625" style="49" customWidth="1"/>
    <col min="2" max="2" width="6" style="49" customWidth="1"/>
    <col min="3" max="3" width="10" style="49" customWidth="1"/>
    <col min="4" max="4" width="33" style="49" customWidth="1"/>
    <col min="5" max="5" width="8.85546875" style="49" customWidth="1"/>
    <col min="6" max="6" width="1.85546875" style="49" customWidth="1"/>
    <col min="7" max="7" width="16.5703125" style="133" customWidth="1"/>
    <col min="8" max="8" width="1.140625" style="133" customWidth="1"/>
    <col min="9" max="9" width="17.140625" style="133" customWidth="1"/>
    <col min="10" max="10" width="1.140625" style="133" customWidth="1"/>
    <col min="11" max="11" width="16.5703125" style="133" customWidth="1"/>
    <col min="12" max="12" width="1.140625" style="133" customWidth="1"/>
    <col min="13" max="13" width="18.140625" style="133" customWidth="1"/>
    <col min="14" max="16" width="9.140625" style="49"/>
    <col min="17" max="17" width="12.140625" style="49" bestFit="1" customWidth="1"/>
    <col min="18" max="16384" width="9.140625" style="49"/>
  </cols>
  <sheetData>
    <row r="1" spans="1:13" ht="23.25" customHeight="1" x14ac:dyDescent="0.25">
      <c r="A1" s="45" t="s">
        <v>0</v>
      </c>
      <c r="B1" s="128"/>
      <c r="C1" s="128"/>
      <c r="D1" s="128"/>
      <c r="E1" s="128"/>
      <c r="F1" s="128"/>
      <c r="G1" s="129"/>
      <c r="H1" s="129"/>
      <c r="I1" s="129"/>
      <c r="J1" s="129"/>
      <c r="K1" s="129"/>
      <c r="L1" s="129"/>
      <c r="M1" s="129"/>
    </row>
    <row r="2" spans="1:13" ht="23.25" customHeight="1" x14ac:dyDescent="0.25">
      <c r="A2" s="45" t="s">
        <v>146</v>
      </c>
      <c r="B2" s="128"/>
      <c r="C2" s="128"/>
      <c r="D2" s="128"/>
      <c r="E2" s="128"/>
      <c r="F2" s="128"/>
      <c r="G2" s="129"/>
      <c r="H2" s="129"/>
      <c r="I2" s="129"/>
      <c r="J2" s="129"/>
      <c r="K2" s="129"/>
      <c r="L2" s="129"/>
      <c r="M2" s="129"/>
    </row>
    <row r="3" spans="1:13" ht="23.25" customHeight="1" x14ac:dyDescent="0.25">
      <c r="A3" s="45" t="s">
        <v>160</v>
      </c>
      <c r="B3" s="130"/>
      <c r="C3" s="130"/>
      <c r="D3" s="130"/>
      <c r="E3" s="130"/>
      <c r="F3" s="130"/>
      <c r="G3" s="129"/>
      <c r="H3" s="129"/>
      <c r="I3" s="129"/>
      <c r="J3" s="129"/>
      <c r="K3" s="129"/>
      <c r="L3" s="129"/>
      <c r="M3" s="129"/>
    </row>
    <row r="4" spans="1:13" ht="23.25" customHeight="1" x14ac:dyDescent="0.25">
      <c r="A4" s="131"/>
      <c r="B4" s="132"/>
      <c r="C4" s="132"/>
      <c r="D4" s="133"/>
      <c r="E4" s="132"/>
      <c r="F4" s="132"/>
      <c r="G4" s="134"/>
      <c r="H4" s="134"/>
      <c r="J4" s="134"/>
      <c r="M4" s="135" t="s">
        <v>108</v>
      </c>
    </row>
    <row r="5" spans="1:13" ht="23.25" customHeight="1" x14ac:dyDescent="0.25">
      <c r="A5" s="136"/>
      <c r="B5" s="136"/>
      <c r="C5" s="136"/>
      <c r="E5" s="137"/>
      <c r="F5" s="137"/>
      <c r="G5" s="250" t="s">
        <v>1</v>
      </c>
      <c r="H5" s="250"/>
      <c r="I5" s="250"/>
      <c r="J5" s="129"/>
      <c r="K5" s="250" t="s">
        <v>2</v>
      </c>
      <c r="L5" s="250"/>
      <c r="M5" s="250"/>
    </row>
    <row r="6" spans="1:13" s="50" customFormat="1" ht="23.25" customHeight="1" x14ac:dyDescent="0.25">
      <c r="A6" s="132"/>
      <c r="B6" s="132"/>
      <c r="C6" s="132"/>
      <c r="D6" s="138"/>
      <c r="E6" s="67" t="s">
        <v>3</v>
      </c>
      <c r="G6" s="139" t="s">
        <v>161</v>
      </c>
      <c r="H6" s="140"/>
      <c r="I6" s="139" t="s">
        <v>136</v>
      </c>
      <c r="J6" s="140"/>
      <c r="K6" s="139" t="s">
        <v>161</v>
      </c>
      <c r="L6" s="140"/>
      <c r="M6" s="139" t="s">
        <v>136</v>
      </c>
    </row>
    <row r="7" spans="1:13" s="50" customFormat="1" ht="23.25" customHeight="1" x14ac:dyDescent="0.25">
      <c r="A7" s="132"/>
      <c r="B7" s="132"/>
      <c r="C7" s="132"/>
      <c r="D7" s="138"/>
      <c r="G7" s="141" t="s">
        <v>126</v>
      </c>
      <c r="H7" s="140"/>
      <c r="I7" s="141" t="s">
        <v>128</v>
      </c>
      <c r="J7" s="140"/>
      <c r="K7" s="141" t="s">
        <v>126</v>
      </c>
      <c r="L7" s="140"/>
      <c r="M7" s="141" t="s">
        <v>128</v>
      </c>
    </row>
    <row r="8" spans="1:13" s="50" customFormat="1" ht="23.25" customHeight="1" x14ac:dyDescent="0.25">
      <c r="A8" s="132"/>
      <c r="B8" s="132"/>
      <c r="C8" s="132"/>
      <c r="D8" s="138"/>
      <c r="G8" s="141" t="s">
        <v>127</v>
      </c>
      <c r="H8" s="140"/>
      <c r="I8" s="141"/>
      <c r="J8" s="140"/>
      <c r="K8" s="141" t="s">
        <v>127</v>
      </c>
      <c r="L8" s="140"/>
      <c r="M8" s="141"/>
    </row>
    <row r="9" spans="1:13" ht="23.25" customHeight="1" x14ac:dyDescent="0.25">
      <c r="A9" s="142" t="s">
        <v>4</v>
      </c>
      <c r="B9" s="136"/>
      <c r="C9" s="136"/>
      <c r="D9" s="136"/>
      <c r="E9" s="136"/>
      <c r="F9" s="136"/>
      <c r="G9" s="143"/>
      <c r="H9" s="143"/>
      <c r="I9" s="143"/>
      <c r="J9" s="143"/>
      <c r="K9" s="143"/>
      <c r="L9" s="143"/>
      <c r="M9" s="143"/>
    </row>
    <row r="10" spans="1:13" ht="23.25" customHeight="1" x14ac:dyDescent="0.25">
      <c r="A10" s="45" t="s">
        <v>5</v>
      </c>
      <c r="E10" s="50"/>
      <c r="F10" s="50"/>
      <c r="G10" s="140"/>
      <c r="H10" s="140"/>
      <c r="I10" s="140"/>
      <c r="J10" s="140"/>
    </row>
    <row r="11" spans="1:13" ht="23.25" customHeight="1" x14ac:dyDescent="0.25">
      <c r="A11" s="81" t="s">
        <v>6</v>
      </c>
      <c r="D11" s="50"/>
      <c r="E11" s="144">
        <v>5</v>
      </c>
      <c r="F11" s="50"/>
      <c r="G11" s="135">
        <v>421832</v>
      </c>
      <c r="H11" s="140"/>
      <c r="I11" s="135">
        <v>362347</v>
      </c>
      <c r="J11" s="140"/>
      <c r="K11" s="135">
        <v>245385</v>
      </c>
      <c r="L11" s="135"/>
      <c r="M11" s="135">
        <v>317644</v>
      </c>
    </row>
    <row r="12" spans="1:13" ht="23.25" customHeight="1" x14ac:dyDescent="0.25">
      <c r="A12" s="81" t="s">
        <v>7</v>
      </c>
      <c r="D12" s="50"/>
      <c r="E12" s="144" t="s">
        <v>129</v>
      </c>
      <c r="F12" s="50"/>
      <c r="G12" s="135">
        <v>219233</v>
      </c>
      <c r="H12" s="140"/>
      <c r="I12" s="145">
        <v>258408</v>
      </c>
      <c r="J12" s="140"/>
      <c r="K12" s="135">
        <v>170859</v>
      </c>
      <c r="L12" s="135"/>
      <c r="M12" s="145">
        <v>252665</v>
      </c>
    </row>
    <row r="13" spans="1:13" ht="23.1" customHeight="1" x14ac:dyDescent="0.25">
      <c r="A13" s="81" t="s">
        <v>8</v>
      </c>
      <c r="C13" s="146"/>
      <c r="D13" s="50"/>
      <c r="E13" s="144">
        <v>7</v>
      </c>
      <c r="F13" s="50"/>
      <c r="G13" s="135">
        <v>556</v>
      </c>
      <c r="H13" s="140"/>
      <c r="I13" s="135">
        <v>627</v>
      </c>
      <c r="J13" s="140"/>
      <c r="K13" s="135">
        <v>2035</v>
      </c>
      <c r="L13" s="135"/>
      <c r="M13" s="135">
        <v>9</v>
      </c>
    </row>
    <row r="14" spans="1:13" ht="23.25" customHeight="1" x14ac:dyDescent="0.25">
      <c r="A14" s="49" t="s">
        <v>147</v>
      </c>
      <c r="C14" s="147"/>
      <c r="E14" s="144">
        <v>7</v>
      </c>
      <c r="G14" s="135">
        <v>1000</v>
      </c>
      <c r="I14" s="145">
        <v>0</v>
      </c>
      <c r="K14" s="148">
        <v>46000</v>
      </c>
      <c r="M14" s="145">
        <v>0</v>
      </c>
    </row>
    <row r="15" spans="1:13" ht="23.25" customHeight="1" x14ac:dyDescent="0.25">
      <c r="A15" s="81" t="s">
        <v>9</v>
      </c>
      <c r="C15" s="149"/>
      <c r="D15" s="50"/>
      <c r="E15" s="144">
        <v>8</v>
      </c>
      <c r="F15" s="50"/>
      <c r="G15" s="135">
        <v>388433</v>
      </c>
      <c r="H15" s="140"/>
      <c r="I15" s="135">
        <v>285188</v>
      </c>
      <c r="J15" s="140"/>
      <c r="K15" s="135">
        <v>355223</v>
      </c>
      <c r="L15" s="135"/>
      <c r="M15" s="135">
        <v>285188</v>
      </c>
    </row>
    <row r="16" spans="1:13" ht="23.25" customHeight="1" x14ac:dyDescent="0.25">
      <c r="A16" s="81" t="s">
        <v>10</v>
      </c>
      <c r="C16" s="149"/>
      <c r="D16" s="50"/>
      <c r="E16" s="144"/>
      <c r="F16" s="50"/>
      <c r="G16" s="135">
        <v>38119</v>
      </c>
      <c r="H16" s="140"/>
      <c r="I16" s="135">
        <v>32937</v>
      </c>
      <c r="J16" s="140"/>
      <c r="K16" s="135">
        <v>34038</v>
      </c>
      <c r="L16" s="135"/>
      <c r="M16" s="135">
        <v>29879</v>
      </c>
    </row>
    <row r="17" spans="1:13" ht="23.25" customHeight="1" x14ac:dyDescent="0.25">
      <c r="A17" s="81" t="s">
        <v>11</v>
      </c>
      <c r="C17" s="149"/>
      <c r="D17" s="50"/>
      <c r="E17" s="144"/>
      <c r="F17" s="50"/>
      <c r="G17" s="135">
        <v>15338</v>
      </c>
      <c r="H17" s="140"/>
      <c r="I17" s="135">
        <v>4642</v>
      </c>
      <c r="J17" s="140"/>
      <c r="K17" s="135">
        <v>14991</v>
      </c>
      <c r="L17" s="135"/>
      <c r="M17" s="135">
        <v>4216</v>
      </c>
    </row>
    <row r="18" spans="1:13" ht="23.25" customHeight="1" x14ac:dyDescent="0.25">
      <c r="A18" s="150" t="s">
        <v>12</v>
      </c>
      <c r="D18" s="50"/>
      <c r="E18" s="144">
        <v>9</v>
      </c>
      <c r="F18" s="50"/>
      <c r="G18" s="135">
        <v>92487</v>
      </c>
      <c r="H18" s="140"/>
      <c r="I18" s="135">
        <v>270179</v>
      </c>
      <c r="J18" s="140"/>
      <c r="K18" s="135">
        <v>5787</v>
      </c>
      <c r="L18" s="135"/>
      <c r="M18" s="135">
        <v>100043</v>
      </c>
    </row>
    <row r="19" spans="1:13" ht="23.25" customHeight="1" x14ac:dyDescent="0.25">
      <c r="A19" s="81" t="s">
        <v>13</v>
      </c>
      <c r="D19" s="50"/>
      <c r="E19" s="144"/>
      <c r="F19" s="50"/>
      <c r="G19" s="151">
        <v>6089</v>
      </c>
      <c r="H19" s="140"/>
      <c r="I19" s="135">
        <v>9000</v>
      </c>
      <c r="J19" s="140"/>
      <c r="K19" s="151">
        <v>4292</v>
      </c>
      <c r="L19" s="135"/>
      <c r="M19" s="135">
        <v>7908</v>
      </c>
    </row>
    <row r="20" spans="1:13" ht="23.25" customHeight="1" x14ac:dyDescent="0.25">
      <c r="A20" s="45" t="s">
        <v>14</v>
      </c>
      <c r="D20" s="50"/>
      <c r="E20" s="144"/>
      <c r="F20" s="50"/>
      <c r="G20" s="152">
        <f>SUM(G11:G19)</f>
        <v>1183087</v>
      </c>
      <c r="H20" s="140"/>
      <c r="I20" s="153">
        <f>SUM(I11:I19)</f>
        <v>1223328</v>
      </c>
      <c r="J20" s="140"/>
      <c r="K20" s="152">
        <f>SUM(K11:K19)</f>
        <v>878610</v>
      </c>
      <c r="L20" s="135"/>
      <c r="M20" s="153">
        <f>SUM(M11:M19)</f>
        <v>997552</v>
      </c>
    </row>
    <row r="21" spans="1:13" ht="23.25" customHeight="1" x14ac:dyDescent="0.25">
      <c r="A21" s="45" t="s">
        <v>15</v>
      </c>
      <c r="D21" s="50"/>
      <c r="E21" s="144"/>
      <c r="F21" s="50"/>
      <c r="G21" s="135"/>
      <c r="H21" s="140"/>
      <c r="I21" s="135"/>
      <c r="J21" s="140"/>
      <c r="K21" s="135"/>
      <c r="L21" s="135"/>
      <c r="M21" s="135"/>
    </row>
    <row r="22" spans="1:13" ht="23.25" customHeight="1" x14ac:dyDescent="0.25">
      <c r="A22" s="49" t="s">
        <v>16</v>
      </c>
      <c r="D22" s="50"/>
      <c r="F22" s="50"/>
      <c r="G22" s="135">
        <v>3107</v>
      </c>
      <c r="H22" s="140"/>
      <c r="I22" s="148">
        <v>3107</v>
      </c>
      <c r="J22" s="140"/>
      <c r="K22" s="145">
        <v>0</v>
      </c>
      <c r="L22" s="135"/>
      <c r="M22" s="145">
        <v>0</v>
      </c>
    </row>
    <row r="23" spans="1:13" ht="23.25" customHeight="1" x14ac:dyDescent="0.25">
      <c r="A23" s="49" t="s">
        <v>17</v>
      </c>
      <c r="C23" s="147"/>
      <c r="D23" s="50"/>
      <c r="E23" s="144">
        <v>10</v>
      </c>
      <c r="F23" s="50"/>
      <c r="G23" s="145">
        <v>0</v>
      </c>
      <c r="H23" s="140"/>
      <c r="I23" s="145">
        <v>0</v>
      </c>
      <c r="J23" s="140"/>
      <c r="K23" s="148">
        <v>570755</v>
      </c>
      <c r="L23" s="148"/>
      <c r="M23" s="148">
        <v>567755</v>
      </c>
    </row>
    <row r="24" spans="1:13" ht="23.25" customHeight="1" x14ac:dyDescent="0.25">
      <c r="A24" s="49" t="s">
        <v>18</v>
      </c>
      <c r="C24" s="147"/>
      <c r="E24" s="144"/>
      <c r="G24" s="135">
        <v>5341</v>
      </c>
      <c r="I24" s="148">
        <v>5943</v>
      </c>
      <c r="K24" s="148">
        <v>7359</v>
      </c>
      <c r="M24" s="148">
        <v>7359</v>
      </c>
    </row>
    <row r="25" spans="1:13" ht="23.25" customHeight="1" x14ac:dyDescent="0.25">
      <c r="A25" s="49" t="s">
        <v>19</v>
      </c>
      <c r="D25" s="50"/>
      <c r="E25" s="144">
        <v>11</v>
      </c>
      <c r="F25" s="50"/>
      <c r="G25" s="145">
        <v>549890</v>
      </c>
      <c r="H25" s="140"/>
      <c r="I25" s="148">
        <v>542505</v>
      </c>
      <c r="J25" s="140"/>
      <c r="K25" s="135">
        <v>301937</v>
      </c>
      <c r="L25" s="135"/>
      <c r="M25" s="148">
        <v>295561</v>
      </c>
    </row>
    <row r="26" spans="1:13" ht="23.25" customHeight="1" x14ac:dyDescent="0.25">
      <c r="A26" s="49" t="s">
        <v>20</v>
      </c>
      <c r="D26" s="50"/>
      <c r="E26" s="144">
        <v>12</v>
      </c>
      <c r="F26" s="50"/>
      <c r="G26" s="135">
        <v>17558</v>
      </c>
      <c r="H26" s="140"/>
      <c r="I26" s="148">
        <v>11848</v>
      </c>
      <c r="J26" s="140"/>
      <c r="K26" s="135">
        <v>14258</v>
      </c>
      <c r="L26" s="135"/>
      <c r="M26" s="148">
        <v>11428</v>
      </c>
    </row>
    <row r="27" spans="1:13" ht="23.25" customHeight="1" x14ac:dyDescent="0.25">
      <c r="A27" s="49" t="s">
        <v>21</v>
      </c>
      <c r="D27" s="50"/>
      <c r="E27" s="144"/>
      <c r="F27" s="50"/>
      <c r="G27" s="135">
        <v>4632</v>
      </c>
      <c r="H27" s="140"/>
      <c r="I27" s="135">
        <v>4234</v>
      </c>
      <c r="J27" s="140"/>
      <c r="K27" s="135">
        <v>4094</v>
      </c>
      <c r="L27" s="135"/>
      <c r="M27" s="135">
        <v>4233</v>
      </c>
    </row>
    <row r="28" spans="1:13" ht="23.25" customHeight="1" x14ac:dyDescent="0.25">
      <c r="A28" s="49" t="s">
        <v>22</v>
      </c>
      <c r="D28" s="50"/>
      <c r="E28" s="144"/>
      <c r="F28" s="50"/>
      <c r="G28" s="135">
        <v>1781</v>
      </c>
      <c r="H28" s="140"/>
      <c r="I28" s="135">
        <v>1925</v>
      </c>
      <c r="J28" s="140"/>
      <c r="K28" s="145">
        <v>0</v>
      </c>
      <c r="L28" s="135"/>
      <c r="M28" s="145">
        <v>0</v>
      </c>
    </row>
    <row r="29" spans="1:13" ht="23.25" customHeight="1" x14ac:dyDescent="0.25">
      <c r="A29" s="49" t="s">
        <v>23</v>
      </c>
      <c r="D29" s="50"/>
      <c r="E29" s="144"/>
      <c r="F29" s="50"/>
      <c r="G29" s="135">
        <v>44291</v>
      </c>
      <c r="H29" s="140"/>
      <c r="I29" s="135">
        <v>48036</v>
      </c>
      <c r="J29" s="140"/>
      <c r="K29" s="145">
        <v>0</v>
      </c>
      <c r="L29" s="135"/>
      <c r="M29" s="145">
        <v>0</v>
      </c>
    </row>
    <row r="30" spans="1:13" ht="23.25" customHeight="1" x14ac:dyDescent="0.25">
      <c r="A30" s="49" t="s">
        <v>24</v>
      </c>
      <c r="D30" s="50"/>
      <c r="E30" s="144"/>
      <c r="F30" s="50"/>
      <c r="G30" s="135">
        <v>6683</v>
      </c>
      <c r="H30" s="140"/>
      <c r="I30" s="135">
        <v>6189</v>
      </c>
      <c r="J30" s="140"/>
      <c r="K30" s="135">
        <v>14004</v>
      </c>
      <c r="L30" s="135"/>
      <c r="M30" s="135">
        <v>12758</v>
      </c>
    </row>
    <row r="31" spans="1:13" ht="23.25" customHeight="1" x14ac:dyDescent="0.25">
      <c r="A31" s="49" t="s">
        <v>25</v>
      </c>
      <c r="D31" s="50"/>
      <c r="E31" s="144"/>
      <c r="F31" s="50"/>
      <c r="G31" s="151">
        <v>16699</v>
      </c>
      <c r="H31" s="140"/>
      <c r="I31" s="135">
        <v>15083</v>
      </c>
      <c r="J31" s="140"/>
      <c r="K31" s="151">
        <v>14353</v>
      </c>
      <c r="L31" s="135"/>
      <c r="M31" s="135">
        <v>13036</v>
      </c>
    </row>
    <row r="32" spans="1:13" ht="23.25" customHeight="1" x14ac:dyDescent="0.25">
      <c r="A32" s="45" t="s">
        <v>26</v>
      </c>
      <c r="D32" s="50"/>
      <c r="E32" s="144"/>
      <c r="F32" s="50"/>
      <c r="G32" s="154">
        <f>SUM(G22:G31)</f>
        <v>649982</v>
      </c>
      <c r="H32" s="140"/>
      <c r="I32" s="153">
        <f>SUM(I22:I31)</f>
        <v>638870</v>
      </c>
      <c r="J32" s="140"/>
      <c r="K32" s="154">
        <f>SUM(K22:K31)</f>
        <v>926760</v>
      </c>
      <c r="L32" s="135"/>
      <c r="M32" s="153">
        <f>SUM(M22:M31)</f>
        <v>912130</v>
      </c>
    </row>
    <row r="33" spans="1:13" ht="23.25" customHeight="1" thickBot="1" x14ac:dyDescent="0.3">
      <c r="A33" s="45" t="s">
        <v>27</v>
      </c>
      <c r="E33" s="155"/>
      <c r="F33" s="156"/>
      <c r="G33" s="157">
        <f>SUM(G20,G32)</f>
        <v>1833069</v>
      </c>
      <c r="H33" s="158"/>
      <c r="I33" s="159">
        <f>SUM(I20,I32)</f>
        <v>1862198</v>
      </c>
      <c r="J33" s="158"/>
      <c r="K33" s="157">
        <f>SUM(K20,K32)</f>
        <v>1805370</v>
      </c>
      <c r="M33" s="159">
        <f>SUM(M20,M32)</f>
        <v>1909682</v>
      </c>
    </row>
    <row r="34" spans="1:13" ht="23.25" customHeight="1" thickTop="1" x14ac:dyDescent="0.25">
      <c r="A34" s="45"/>
      <c r="E34" s="155"/>
      <c r="F34" s="156"/>
      <c r="G34" s="160"/>
      <c r="H34" s="158"/>
      <c r="I34" s="161"/>
      <c r="J34" s="158"/>
      <c r="K34" s="160"/>
      <c r="M34" s="161"/>
    </row>
    <row r="35" spans="1:13" ht="23.25" customHeight="1" x14ac:dyDescent="0.25">
      <c r="A35" s="45"/>
      <c r="E35" s="155"/>
      <c r="F35" s="156"/>
      <c r="G35" s="160"/>
      <c r="H35" s="158"/>
      <c r="I35" s="161"/>
      <c r="J35" s="158"/>
      <c r="K35" s="160"/>
      <c r="M35" s="161"/>
    </row>
    <row r="36" spans="1:13" ht="23.25" customHeight="1" x14ac:dyDescent="0.25">
      <c r="A36" s="45"/>
      <c r="E36" s="156"/>
      <c r="F36" s="156"/>
      <c r="G36" s="158"/>
      <c r="H36" s="158"/>
      <c r="I36" s="158"/>
      <c r="J36" s="158"/>
      <c r="K36" s="135"/>
      <c r="M36" s="135"/>
    </row>
    <row r="37" spans="1:13" ht="23.25" customHeight="1" x14ac:dyDescent="0.25">
      <c r="A37" s="45"/>
      <c r="E37" s="156"/>
      <c r="F37" s="156"/>
      <c r="G37" s="158"/>
      <c r="H37" s="158"/>
      <c r="I37" s="158"/>
      <c r="J37" s="158"/>
      <c r="K37" s="135"/>
      <c r="M37" s="135"/>
    </row>
    <row r="38" spans="1:13" ht="23.25" customHeight="1" x14ac:dyDescent="0.25">
      <c r="A38" s="45"/>
      <c r="E38" s="156"/>
      <c r="F38" s="156"/>
      <c r="G38" s="158"/>
      <c r="H38" s="158"/>
      <c r="I38" s="158"/>
      <c r="J38" s="158"/>
      <c r="K38" s="135"/>
      <c r="M38" s="135"/>
    </row>
    <row r="39" spans="1:13" ht="23.25" customHeight="1" x14ac:dyDescent="0.25">
      <c r="A39" s="45"/>
      <c r="E39" s="156"/>
      <c r="F39" s="156"/>
      <c r="G39" s="158"/>
      <c r="H39" s="158"/>
      <c r="I39" s="158"/>
      <c r="J39" s="158"/>
      <c r="K39" s="135"/>
      <c r="M39" s="135"/>
    </row>
    <row r="40" spans="1:13" ht="23.25" customHeight="1" x14ac:dyDescent="0.25">
      <c r="A40" s="45"/>
      <c r="E40" s="156"/>
      <c r="F40" s="156"/>
      <c r="G40" s="158"/>
      <c r="H40" s="158"/>
      <c r="I40" s="158"/>
      <c r="J40" s="158"/>
      <c r="K40" s="135"/>
      <c r="M40" s="135"/>
    </row>
    <row r="41" spans="1:13" ht="23.25" customHeight="1" x14ac:dyDescent="0.25">
      <c r="A41" s="81" t="s">
        <v>204</v>
      </c>
    </row>
    <row r="42" spans="1:13" ht="23.25" customHeight="1" x14ac:dyDescent="0.25">
      <c r="B42" s="65"/>
      <c r="C42" s="65"/>
      <c r="D42" s="65"/>
      <c r="E42" s="65"/>
      <c r="F42" s="65"/>
      <c r="M42" s="49"/>
    </row>
    <row r="43" spans="1:13" ht="23.25" customHeight="1" x14ac:dyDescent="0.25">
      <c r="A43" s="142" t="s">
        <v>0</v>
      </c>
      <c r="B43" s="162"/>
      <c r="C43" s="162"/>
      <c r="D43" s="162"/>
      <c r="E43" s="162"/>
      <c r="F43" s="162"/>
      <c r="G43" s="163"/>
      <c r="H43" s="163"/>
      <c r="I43" s="163"/>
      <c r="J43" s="163"/>
      <c r="K43" s="163"/>
      <c r="L43" s="163"/>
      <c r="M43" s="163"/>
    </row>
    <row r="44" spans="1:13" ht="23.25" customHeight="1" x14ac:dyDescent="0.25">
      <c r="A44" s="45" t="s">
        <v>148</v>
      </c>
      <c r="B44" s="162"/>
      <c r="C44" s="162"/>
      <c r="D44" s="162"/>
      <c r="E44" s="162"/>
      <c r="F44" s="162"/>
      <c r="G44" s="163"/>
      <c r="H44" s="163"/>
      <c r="I44" s="163"/>
      <c r="J44" s="163"/>
      <c r="K44" s="163"/>
      <c r="L44" s="163"/>
      <c r="M44" s="163"/>
    </row>
    <row r="45" spans="1:13" ht="23.25" customHeight="1" x14ac:dyDescent="0.25">
      <c r="A45" s="45" t="s">
        <v>160</v>
      </c>
      <c r="B45" s="130"/>
      <c r="C45" s="130"/>
      <c r="D45" s="130"/>
      <c r="E45" s="130"/>
      <c r="F45" s="130"/>
      <c r="G45" s="129"/>
      <c r="H45" s="129"/>
      <c r="I45" s="129"/>
      <c r="J45" s="129"/>
      <c r="K45" s="129"/>
      <c r="L45" s="129"/>
      <c r="M45" s="129"/>
    </row>
    <row r="46" spans="1:13" ht="23.25" customHeight="1" x14ac:dyDescent="0.25">
      <c r="A46" s="131"/>
      <c r="B46" s="132"/>
      <c r="C46" s="132"/>
      <c r="D46" s="133"/>
      <c r="E46" s="132"/>
      <c r="F46" s="132"/>
      <c r="G46" s="134"/>
      <c r="H46" s="134"/>
      <c r="J46" s="134"/>
      <c r="M46" s="135" t="s">
        <v>108</v>
      </c>
    </row>
    <row r="47" spans="1:13" ht="23.25" customHeight="1" x14ac:dyDescent="0.25">
      <c r="A47" s="136"/>
      <c r="B47" s="136"/>
      <c r="C47" s="136"/>
      <c r="E47" s="137"/>
      <c r="F47" s="137"/>
      <c r="G47" s="250" t="s">
        <v>1</v>
      </c>
      <c r="H47" s="250"/>
      <c r="I47" s="250"/>
      <c r="J47" s="129"/>
      <c r="K47" s="250" t="s">
        <v>2</v>
      </c>
      <c r="L47" s="250"/>
      <c r="M47" s="250"/>
    </row>
    <row r="48" spans="1:13" s="50" customFormat="1" ht="23.25" customHeight="1" x14ac:dyDescent="0.25">
      <c r="A48" s="132"/>
      <c r="B48" s="132"/>
      <c r="C48" s="132"/>
      <c r="D48" s="138"/>
      <c r="E48" s="67" t="s">
        <v>3</v>
      </c>
      <c r="G48" s="139" t="s">
        <v>161</v>
      </c>
      <c r="H48" s="140"/>
      <c r="I48" s="139" t="s">
        <v>136</v>
      </c>
      <c r="J48" s="140"/>
      <c r="K48" s="139" t="s">
        <v>161</v>
      </c>
      <c r="L48" s="140"/>
      <c r="M48" s="139" t="s">
        <v>136</v>
      </c>
    </row>
    <row r="49" spans="1:13" s="50" customFormat="1" ht="23.25" customHeight="1" x14ac:dyDescent="0.25">
      <c r="A49" s="132"/>
      <c r="B49" s="132"/>
      <c r="C49" s="132"/>
      <c r="D49" s="138"/>
      <c r="G49" s="141" t="s">
        <v>126</v>
      </c>
      <c r="H49" s="140"/>
      <c r="I49" s="141" t="s">
        <v>128</v>
      </c>
      <c r="J49" s="140"/>
      <c r="K49" s="164" t="s">
        <v>126</v>
      </c>
      <c r="L49" s="140"/>
      <c r="M49" s="141" t="s">
        <v>128</v>
      </c>
    </row>
    <row r="50" spans="1:13" s="50" customFormat="1" ht="23.25" customHeight="1" x14ac:dyDescent="0.25">
      <c r="A50" s="132"/>
      <c r="B50" s="132"/>
      <c r="C50" s="132"/>
      <c r="D50" s="138"/>
      <c r="G50" s="141" t="s">
        <v>127</v>
      </c>
      <c r="H50" s="140"/>
      <c r="I50" s="141"/>
      <c r="J50" s="140"/>
      <c r="K50" s="141" t="s">
        <v>127</v>
      </c>
      <c r="L50" s="140"/>
      <c r="M50" s="141"/>
    </row>
    <row r="51" spans="1:13" ht="23.25" customHeight="1" x14ac:dyDescent="0.25">
      <c r="A51" s="142" t="s">
        <v>28</v>
      </c>
      <c r="B51" s="162"/>
      <c r="C51" s="162"/>
      <c r="D51" s="162"/>
      <c r="E51" s="162"/>
      <c r="F51" s="162"/>
      <c r="G51" s="163"/>
      <c r="H51" s="163"/>
      <c r="I51" s="141"/>
      <c r="J51" s="163"/>
      <c r="K51" s="163"/>
      <c r="L51" s="163"/>
      <c r="M51" s="141"/>
    </row>
    <row r="52" spans="1:13" ht="23.25" customHeight="1" x14ac:dyDescent="0.25">
      <c r="A52" s="45" t="s">
        <v>29</v>
      </c>
      <c r="D52" s="48"/>
      <c r="E52" s="50"/>
      <c r="F52" s="50"/>
      <c r="L52" s="165"/>
    </row>
    <row r="53" spans="1:13" ht="23.25" customHeight="1" x14ac:dyDescent="0.25">
      <c r="A53" s="49" t="s">
        <v>178</v>
      </c>
      <c r="D53" s="48"/>
      <c r="E53" s="144">
        <v>13</v>
      </c>
      <c r="F53" s="50"/>
      <c r="G53" s="133">
        <v>20000</v>
      </c>
      <c r="I53" s="145">
        <v>0</v>
      </c>
      <c r="K53" s="145">
        <v>0</v>
      </c>
      <c r="L53" s="165"/>
      <c r="M53" s="145">
        <v>0</v>
      </c>
    </row>
    <row r="54" spans="1:13" ht="23.25" customHeight="1" x14ac:dyDescent="0.25">
      <c r="A54" s="49" t="s">
        <v>30</v>
      </c>
      <c r="C54" s="146"/>
      <c r="D54" s="48"/>
      <c r="E54" s="50"/>
      <c r="F54" s="50"/>
      <c r="G54" s="135">
        <v>159197</v>
      </c>
      <c r="I54" s="135">
        <v>155704</v>
      </c>
      <c r="K54" s="135">
        <v>123267</v>
      </c>
      <c r="M54" s="135">
        <v>155704</v>
      </c>
    </row>
    <row r="55" spans="1:13" ht="23.25" customHeight="1" x14ac:dyDescent="0.25">
      <c r="A55" s="49" t="s">
        <v>31</v>
      </c>
      <c r="C55" s="146"/>
      <c r="D55" s="48"/>
      <c r="E55" s="144">
        <v>7</v>
      </c>
      <c r="F55" s="166"/>
      <c r="G55" s="135">
        <v>11613</v>
      </c>
      <c r="H55" s="167"/>
      <c r="I55" s="135">
        <v>6488</v>
      </c>
      <c r="J55" s="167"/>
      <c r="K55" s="135">
        <v>11539</v>
      </c>
      <c r="M55" s="135">
        <v>5924</v>
      </c>
    </row>
    <row r="56" spans="1:13" ht="23.25" customHeight="1" x14ac:dyDescent="0.25">
      <c r="A56" s="49" t="s">
        <v>32</v>
      </c>
      <c r="C56" s="146"/>
      <c r="D56" s="48"/>
      <c r="E56" s="144"/>
      <c r="F56" s="50"/>
      <c r="G56" s="135"/>
      <c r="I56" s="135"/>
      <c r="K56" s="135"/>
      <c r="M56" s="135"/>
    </row>
    <row r="57" spans="1:13" ht="23.25" customHeight="1" x14ac:dyDescent="0.25">
      <c r="B57" s="147" t="s">
        <v>33</v>
      </c>
      <c r="D57" s="48"/>
      <c r="E57" s="144"/>
      <c r="F57" s="50"/>
      <c r="G57" s="135">
        <v>5104</v>
      </c>
      <c r="I57" s="135">
        <v>4058</v>
      </c>
      <c r="K57" s="135">
        <v>4161</v>
      </c>
      <c r="M57" s="135">
        <v>3857</v>
      </c>
    </row>
    <row r="58" spans="1:13" ht="23.25" customHeight="1" x14ac:dyDescent="0.25">
      <c r="A58" s="168"/>
      <c r="B58" s="147" t="s">
        <v>34</v>
      </c>
      <c r="D58" s="48"/>
      <c r="E58" s="144">
        <v>7</v>
      </c>
      <c r="F58" s="50"/>
      <c r="G58" s="135">
        <v>744</v>
      </c>
      <c r="I58" s="135">
        <v>757</v>
      </c>
      <c r="K58" s="135">
        <v>636</v>
      </c>
      <c r="M58" s="135">
        <v>642</v>
      </c>
    </row>
    <row r="59" spans="1:13" ht="23.25" customHeight="1" x14ac:dyDescent="0.25">
      <c r="A59" s="49" t="s">
        <v>35</v>
      </c>
      <c r="D59" s="48"/>
      <c r="E59" s="144"/>
      <c r="F59" s="50"/>
      <c r="G59" s="135">
        <v>14994</v>
      </c>
      <c r="I59" s="135">
        <v>25301</v>
      </c>
      <c r="K59" s="135">
        <v>13513</v>
      </c>
      <c r="M59" s="135">
        <v>24562</v>
      </c>
    </row>
    <row r="60" spans="1:13" ht="23.25" customHeight="1" x14ac:dyDescent="0.25">
      <c r="A60" s="49" t="s">
        <v>131</v>
      </c>
      <c r="D60" s="48"/>
      <c r="E60" s="144"/>
      <c r="F60" s="50"/>
      <c r="G60" s="169">
        <v>502</v>
      </c>
      <c r="I60" s="57">
        <v>15442</v>
      </c>
      <c r="J60" s="160"/>
      <c r="K60" s="57">
        <v>1019</v>
      </c>
      <c r="L60" s="160"/>
      <c r="M60" s="57">
        <v>15657</v>
      </c>
    </row>
    <row r="61" spans="1:13" ht="23.25" customHeight="1" x14ac:dyDescent="0.25">
      <c r="A61" s="49" t="s">
        <v>36</v>
      </c>
      <c r="D61" s="48"/>
      <c r="E61" s="144"/>
      <c r="F61" s="50"/>
      <c r="G61" s="135">
        <v>30297</v>
      </c>
      <c r="I61" s="135">
        <v>23442</v>
      </c>
      <c r="K61" s="135">
        <v>27926</v>
      </c>
      <c r="M61" s="135">
        <v>23441</v>
      </c>
    </row>
    <row r="62" spans="1:13" ht="23.25" customHeight="1" x14ac:dyDescent="0.25">
      <c r="A62" s="49" t="s">
        <v>37</v>
      </c>
      <c r="D62" s="48"/>
      <c r="E62" s="144"/>
      <c r="F62" s="50"/>
      <c r="G62" s="151">
        <v>8487</v>
      </c>
      <c r="I62" s="151">
        <v>9021</v>
      </c>
      <c r="K62" s="151">
        <v>8004</v>
      </c>
      <c r="M62" s="151">
        <v>8508</v>
      </c>
    </row>
    <row r="63" spans="1:13" ht="23.25" customHeight="1" x14ac:dyDescent="0.25">
      <c r="A63" s="45" t="s">
        <v>38</v>
      </c>
      <c r="D63" s="48"/>
      <c r="E63" s="144"/>
      <c r="F63" s="50"/>
      <c r="G63" s="154">
        <f>SUM(G53:G62)</f>
        <v>250938</v>
      </c>
      <c r="I63" s="154">
        <f>SUM(I53:I62)</f>
        <v>240213</v>
      </c>
      <c r="K63" s="154">
        <f>SUM(K53:K62)</f>
        <v>190065</v>
      </c>
      <c r="M63" s="154">
        <f>SUM(M53:M62)</f>
        <v>238295</v>
      </c>
    </row>
    <row r="64" spans="1:13" ht="23.25" customHeight="1" x14ac:dyDescent="0.25">
      <c r="A64" s="45" t="s">
        <v>39</v>
      </c>
      <c r="D64" s="48"/>
      <c r="E64" s="170"/>
      <c r="F64" s="171"/>
      <c r="G64" s="135"/>
      <c r="I64" s="135"/>
      <c r="K64" s="135"/>
      <c r="M64" s="135"/>
    </row>
    <row r="65" spans="1:13" ht="23.25" customHeight="1" x14ac:dyDescent="0.25">
      <c r="A65" s="49" t="s">
        <v>40</v>
      </c>
      <c r="D65" s="48"/>
      <c r="E65" s="144"/>
      <c r="F65" s="50"/>
    </row>
    <row r="66" spans="1:13" ht="23.25" customHeight="1" x14ac:dyDescent="0.25">
      <c r="B66" s="49" t="s">
        <v>41</v>
      </c>
      <c r="D66" s="48"/>
      <c r="E66" s="144"/>
      <c r="F66" s="50"/>
      <c r="G66" s="135">
        <v>11859</v>
      </c>
      <c r="I66" s="135">
        <v>6597</v>
      </c>
      <c r="K66" s="161">
        <v>9471</v>
      </c>
      <c r="M66" s="135">
        <v>6366</v>
      </c>
    </row>
    <row r="67" spans="1:13" ht="23.25" customHeight="1" x14ac:dyDescent="0.25">
      <c r="A67" s="49" t="s">
        <v>42</v>
      </c>
      <c r="B67" s="149"/>
      <c r="D67" s="48"/>
      <c r="F67" s="50"/>
    </row>
    <row r="68" spans="1:13" ht="23.25" customHeight="1" x14ac:dyDescent="0.55000000000000004">
      <c r="B68" s="49" t="s">
        <v>41</v>
      </c>
      <c r="D68" s="48"/>
      <c r="E68" s="144">
        <v>7</v>
      </c>
      <c r="F68" s="50"/>
      <c r="G68" s="135">
        <v>23938</v>
      </c>
      <c r="I68" s="135">
        <v>17185</v>
      </c>
      <c r="K68" s="135">
        <v>22254</v>
      </c>
      <c r="M68" s="172">
        <v>16205</v>
      </c>
    </row>
    <row r="69" spans="1:13" ht="23.25" customHeight="1" x14ac:dyDescent="0.55000000000000004">
      <c r="A69" s="49" t="s">
        <v>43</v>
      </c>
      <c r="B69" s="149"/>
      <c r="D69" s="48"/>
      <c r="E69" s="144"/>
      <c r="F69" s="50"/>
      <c r="G69" s="151">
        <v>16414</v>
      </c>
      <c r="I69" s="172">
        <v>16182</v>
      </c>
      <c r="K69" s="56">
        <v>0</v>
      </c>
      <c r="M69" s="56">
        <v>0</v>
      </c>
    </row>
    <row r="70" spans="1:13" ht="23.25" customHeight="1" x14ac:dyDescent="0.25">
      <c r="A70" s="45" t="s">
        <v>44</v>
      </c>
      <c r="D70" s="48"/>
      <c r="E70" s="144"/>
      <c r="F70" s="50"/>
      <c r="G70" s="154">
        <f>SUM(G66:G69)</f>
        <v>52211</v>
      </c>
      <c r="I70" s="173">
        <f>SUM(I66:I69)</f>
        <v>39964</v>
      </c>
      <c r="K70" s="154">
        <f>SUM(K66:K69)</f>
        <v>31725</v>
      </c>
      <c r="L70" s="165"/>
      <c r="M70" s="173">
        <f>SUM(M66:M69)</f>
        <v>22571</v>
      </c>
    </row>
    <row r="71" spans="1:13" ht="23.25" customHeight="1" x14ac:dyDescent="0.25">
      <c r="A71" s="45" t="s">
        <v>45</v>
      </c>
      <c r="D71" s="48"/>
      <c r="E71" s="171"/>
      <c r="F71" s="171"/>
      <c r="G71" s="154">
        <f>SUM(G63,G70)</f>
        <v>303149</v>
      </c>
      <c r="I71" s="173">
        <f>SUM(I63,I70)</f>
        <v>280177</v>
      </c>
      <c r="K71" s="154">
        <f>SUM(K63,K70)</f>
        <v>221790</v>
      </c>
      <c r="L71" s="165"/>
      <c r="M71" s="173">
        <f>SUM(M63,M70)</f>
        <v>260866</v>
      </c>
    </row>
    <row r="72" spans="1:13" ht="23.25" customHeight="1" x14ac:dyDescent="0.25">
      <c r="A72" s="45" t="s">
        <v>46</v>
      </c>
      <c r="E72" s="174"/>
      <c r="F72" s="175"/>
      <c r="I72" s="141"/>
      <c r="K72" s="135"/>
      <c r="L72" s="140"/>
      <c r="M72" s="141"/>
    </row>
    <row r="73" spans="1:13" ht="23.25" customHeight="1" x14ac:dyDescent="0.25">
      <c r="A73" s="49" t="s">
        <v>47</v>
      </c>
      <c r="E73" s="174"/>
      <c r="F73" s="175"/>
      <c r="K73" s="135"/>
      <c r="L73" s="140"/>
      <c r="M73" s="135"/>
    </row>
    <row r="74" spans="1:13" ht="23.25" customHeight="1" x14ac:dyDescent="0.25">
      <c r="A74" s="49" t="s">
        <v>48</v>
      </c>
      <c r="E74" s="174"/>
      <c r="F74" s="175"/>
      <c r="K74" s="135"/>
      <c r="L74" s="140"/>
      <c r="M74" s="135"/>
    </row>
    <row r="75" spans="1:13" ht="23.25" customHeight="1" thickBot="1" x14ac:dyDescent="0.3">
      <c r="B75" s="49" t="s">
        <v>49</v>
      </c>
      <c r="E75" s="174"/>
      <c r="F75" s="175"/>
      <c r="G75" s="176">
        <v>341093</v>
      </c>
      <c r="I75" s="176">
        <v>341093</v>
      </c>
      <c r="K75" s="176">
        <v>341093</v>
      </c>
      <c r="M75" s="176">
        <v>341093</v>
      </c>
    </row>
    <row r="76" spans="1:13" ht="23.25" customHeight="1" thickTop="1" x14ac:dyDescent="0.25">
      <c r="A76" s="177" t="s">
        <v>50</v>
      </c>
      <c r="E76" s="175"/>
      <c r="F76" s="175"/>
      <c r="G76" s="178"/>
      <c r="H76" s="178"/>
      <c r="I76" s="178"/>
      <c r="J76" s="178"/>
      <c r="K76" s="178"/>
      <c r="L76" s="178"/>
      <c r="M76" s="178"/>
    </row>
    <row r="77" spans="1:13" ht="23.25" customHeight="1" x14ac:dyDescent="0.25">
      <c r="B77" s="49" t="s">
        <v>49</v>
      </c>
      <c r="E77" s="50"/>
      <c r="F77" s="175"/>
      <c r="G77" s="133">
        <v>341093</v>
      </c>
      <c r="I77" s="133">
        <v>341093</v>
      </c>
      <c r="K77" s="133">
        <v>341093</v>
      </c>
      <c r="M77" s="133">
        <v>341093</v>
      </c>
    </row>
    <row r="78" spans="1:13" ht="23.25" customHeight="1" x14ac:dyDescent="0.25">
      <c r="A78" s="49" t="s">
        <v>51</v>
      </c>
      <c r="E78" s="50"/>
      <c r="F78" s="175"/>
      <c r="G78" s="133">
        <v>1136572</v>
      </c>
      <c r="I78" s="133">
        <v>1136572</v>
      </c>
      <c r="K78" s="133">
        <v>1136572</v>
      </c>
      <c r="M78" s="133">
        <v>1136572</v>
      </c>
    </row>
    <row r="79" spans="1:13" ht="23.25" customHeight="1" x14ac:dyDescent="0.25">
      <c r="A79" s="49" t="s">
        <v>52</v>
      </c>
      <c r="E79" s="50"/>
      <c r="F79" s="175"/>
      <c r="G79" s="133">
        <v>42295</v>
      </c>
      <c r="I79" s="133">
        <v>42295</v>
      </c>
      <c r="K79" s="57">
        <v>0</v>
      </c>
      <c r="L79" s="160"/>
      <c r="M79" s="57">
        <v>0</v>
      </c>
    </row>
    <row r="80" spans="1:13" ht="23.25" customHeight="1" x14ac:dyDescent="0.25">
      <c r="A80" s="49" t="s">
        <v>53</v>
      </c>
      <c r="E80" s="175"/>
      <c r="F80" s="175"/>
    </row>
    <row r="81" spans="1:17" ht="23.25" customHeight="1" x14ac:dyDescent="0.25">
      <c r="A81" s="81" t="s">
        <v>54</v>
      </c>
      <c r="E81" s="144"/>
      <c r="F81" s="50"/>
      <c r="G81" s="135">
        <v>34109</v>
      </c>
      <c r="I81" s="133">
        <v>34109</v>
      </c>
      <c r="K81" s="133">
        <v>34109</v>
      </c>
      <c r="M81" s="133">
        <v>34109</v>
      </c>
    </row>
    <row r="82" spans="1:17" ht="23.25" customHeight="1" x14ac:dyDescent="0.25">
      <c r="A82" s="81" t="s">
        <v>55</v>
      </c>
      <c r="E82" s="144"/>
      <c r="F82" s="175"/>
      <c r="G82" s="179">
        <v>-26041</v>
      </c>
      <c r="H82" s="160"/>
      <c r="I82" s="154">
        <v>27952</v>
      </c>
      <c r="J82" s="160"/>
      <c r="K82" s="151">
        <v>71806</v>
      </c>
      <c r="L82" s="160"/>
      <c r="M82" s="154">
        <v>137042</v>
      </c>
    </row>
    <row r="83" spans="1:17" ht="23.25" customHeight="1" x14ac:dyDescent="0.25">
      <c r="A83" s="81" t="s">
        <v>155</v>
      </c>
      <c r="E83" s="144"/>
      <c r="F83" s="175"/>
      <c r="G83" s="180">
        <f>SUM(G77:G82)</f>
        <v>1528028</v>
      </c>
      <c r="I83" s="180">
        <f>SUM(I77:I82)</f>
        <v>1582021</v>
      </c>
      <c r="K83" s="180">
        <f>SUM(K77:K82)</f>
        <v>1583580</v>
      </c>
      <c r="M83" s="180">
        <f>SUM(M77:M82)</f>
        <v>1648816</v>
      </c>
    </row>
    <row r="84" spans="1:17" ht="23.25" customHeight="1" x14ac:dyDescent="0.25">
      <c r="A84" s="81" t="s">
        <v>156</v>
      </c>
      <c r="E84" s="144"/>
      <c r="F84" s="175"/>
      <c r="G84" s="56">
        <v>1892</v>
      </c>
      <c r="I84" s="56">
        <v>0</v>
      </c>
      <c r="K84" s="56">
        <v>0</v>
      </c>
      <c r="M84" s="56">
        <v>0</v>
      </c>
    </row>
    <row r="85" spans="1:17" ht="23.25" customHeight="1" x14ac:dyDescent="0.25">
      <c r="A85" s="45" t="s">
        <v>56</v>
      </c>
      <c r="B85" s="45"/>
      <c r="E85" s="175"/>
      <c r="F85" s="175"/>
      <c r="G85" s="181">
        <f>SUM(G83:G84)</f>
        <v>1529920</v>
      </c>
      <c r="I85" s="181">
        <f>SUM(I83:I84)</f>
        <v>1582021</v>
      </c>
      <c r="K85" s="181">
        <f>SUM(K83:K84)</f>
        <v>1583580</v>
      </c>
      <c r="M85" s="181">
        <f>SUM(M83:M84)</f>
        <v>1648816</v>
      </c>
      <c r="Q85" s="182"/>
    </row>
    <row r="86" spans="1:17" ht="23.25" customHeight="1" thickBot="1" x14ac:dyDescent="0.3">
      <c r="A86" s="142" t="s">
        <v>57</v>
      </c>
      <c r="C86" s="65"/>
      <c r="D86" s="65"/>
      <c r="E86" s="175"/>
      <c r="F86" s="175"/>
      <c r="G86" s="157">
        <f>SUM(G71,G85)</f>
        <v>1833069</v>
      </c>
      <c r="I86" s="157">
        <f>SUM(I71,I85)</f>
        <v>1862198</v>
      </c>
      <c r="K86" s="157">
        <f>SUM(K71,K85)</f>
        <v>1805370</v>
      </c>
      <c r="L86" s="140"/>
      <c r="M86" s="157">
        <f>SUM(M71,M85)</f>
        <v>1909682</v>
      </c>
    </row>
    <row r="87" spans="1:17" ht="23.25" customHeight="1" thickTop="1" x14ac:dyDescent="0.25">
      <c r="A87" s="45"/>
      <c r="D87" s="48"/>
      <c r="E87" s="171"/>
      <c r="F87" s="171"/>
      <c r="G87" s="160">
        <f t="shared" ref="G87:M87" si="0">G86-G33</f>
        <v>0</v>
      </c>
      <c r="H87" s="160">
        <f t="shared" si="0"/>
        <v>0</v>
      </c>
      <c r="I87" s="160">
        <f t="shared" si="0"/>
        <v>0</v>
      </c>
      <c r="J87" s="160">
        <f t="shared" si="0"/>
        <v>0</v>
      </c>
      <c r="K87" s="160">
        <f t="shared" si="0"/>
        <v>0</v>
      </c>
      <c r="L87" s="160">
        <f t="shared" si="0"/>
        <v>0</v>
      </c>
      <c r="M87" s="160">
        <f t="shared" si="0"/>
        <v>0</v>
      </c>
    </row>
    <row r="88" spans="1:17" ht="23.25" customHeight="1" x14ac:dyDescent="0.25">
      <c r="A88" s="45"/>
      <c r="D88" s="48"/>
      <c r="E88" s="171"/>
      <c r="F88" s="171"/>
      <c r="G88" s="160"/>
      <c r="H88" s="160"/>
      <c r="I88" s="160"/>
      <c r="J88" s="160"/>
      <c r="K88" s="160"/>
      <c r="L88" s="160"/>
      <c r="M88" s="160"/>
    </row>
    <row r="89" spans="1:17" ht="23.25" customHeight="1" x14ac:dyDescent="0.25">
      <c r="A89" s="45"/>
      <c r="D89" s="48"/>
      <c r="E89" s="171"/>
      <c r="F89" s="171"/>
      <c r="G89" s="160"/>
      <c r="H89" s="160"/>
      <c r="I89" s="160"/>
      <c r="J89" s="160"/>
      <c r="K89" s="160"/>
      <c r="L89" s="160"/>
      <c r="M89" s="160"/>
    </row>
    <row r="90" spans="1:17" ht="23.25" customHeight="1" x14ac:dyDescent="0.25">
      <c r="A90" s="45"/>
      <c r="D90" s="48"/>
      <c r="E90" s="171"/>
      <c r="F90" s="171"/>
      <c r="G90" s="160"/>
      <c r="H90" s="160"/>
      <c r="I90" s="160"/>
      <c r="J90" s="160"/>
      <c r="K90" s="160"/>
      <c r="L90" s="160"/>
      <c r="M90" s="160"/>
    </row>
    <row r="91" spans="1:17" ht="23.25" customHeight="1" x14ac:dyDescent="0.25">
      <c r="A91" s="45"/>
      <c r="D91" s="48"/>
      <c r="E91" s="171"/>
      <c r="F91" s="171"/>
      <c r="G91" s="160"/>
      <c r="I91" s="160"/>
      <c r="K91" s="160"/>
      <c r="L91" s="165"/>
      <c r="M91" s="160"/>
    </row>
    <row r="92" spans="1:17" ht="23.25" customHeight="1" x14ac:dyDescent="0.25">
      <c r="A92" s="81" t="s">
        <v>204</v>
      </c>
      <c r="B92" s="65"/>
      <c r="C92" s="65"/>
      <c r="D92" s="65"/>
      <c r="E92" s="65"/>
      <c r="F92" s="65"/>
      <c r="M92" s="49"/>
    </row>
    <row r="93" spans="1:17" ht="23.25" customHeight="1" x14ac:dyDescent="0.25">
      <c r="A93" s="168"/>
      <c r="B93" s="168"/>
      <c r="C93" s="168"/>
      <c r="D93" s="168"/>
      <c r="E93" s="168"/>
      <c r="F93" s="168"/>
      <c r="G93" s="178"/>
      <c r="H93" s="178"/>
      <c r="I93" s="178"/>
      <c r="J93" s="178"/>
      <c r="K93" s="178"/>
      <c r="L93" s="178"/>
      <c r="M93" s="178"/>
    </row>
  </sheetData>
  <mergeCells count="4">
    <mergeCell ref="K5:M5"/>
    <mergeCell ref="K47:M47"/>
    <mergeCell ref="G5:I5"/>
    <mergeCell ref="G47:I47"/>
  </mergeCells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4FFC-D0F0-4CF4-8420-4B44821DAF46}">
  <dimension ref="A1:T152"/>
  <sheetViews>
    <sheetView showGridLines="0" view="pageBreakPreview" topLeftCell="A139" zoomScale="96" zoomScaleNormal="100" zoomScaleSheetLayoutView="96" workbookViewId="0">
      <selection activeCell="A147" sqref="A147"/>
    </sheetView>
  </sheetViews>
  <sheetFormatPr defaultColWidth="9.140625" defaultRowHeight="23.25" customHeight="1" x14ac:dyDescent="0.25"/>
  <cols>
    <col min="1" max="1" width="1.85546875" style="12" customWidth="1"/>
    <col min="2" max="2" width="18.140625" style="12" customWidth="1"/>
    <col min="3" max="3" width="28" style="12" customWidth="1"/>
    <col min="4" max="4" width="9.85546875" style="18" customWidth="1"/>
    <col min="5" max="5" width="2.140625" style="12" customWidth="1"/>
    <col min="6" max="6" width="13" style="19" customWidth="1"/>
    <col min="7" max="7" width="2.140625" style="12" customWidth="1"/>
    <col min="8" max="8" width="13" style="12" customWidth="1"/>
    <col min="9" max="9" width="2.140625" style="12" customWidth="1"/>
    <col min="10" max="10" width="13" style="20" customWidth="1"/>
    <col min="11" max="11" width="2.140625" style="12" customWidth="1"/>
    <col min="12" max="12" width="13" style="12" customWidth="1"/>
    <col min="13" max="13" width="11.140625" style="12" bestFit="1" customWidth="1"/>
    <col min="14" max="14" width="10.140625" style="3" bestFit="1" customWidth="1"/>
    <col min="15" max="15" width="8.5703125" style="3" bestFit="1" customWidth="1"/>
    <col min="16" max="16" width="9.140625" style="12"/>
    <col min="17" max="17" width="2" style="12" customWidth="1"/>
    <col min="18" max="18" width="9.140625" style="12"/>
    <col min="19" max="19" width="2" style="12" customWidth="1"/>
    <col min="20" max="16384" width="9.140625" style="12"/>
  </cols>
  <sheetData>
    <row r="1" spans="1:20" ht="23.25" customHeight="1" x14ac:dyDescent="0.25">
      <c r="L1" s="88" t="s">
        <v>109</v>
      </c>
    </row>
    <row r="2" spans="1:20" ht="23.25" customHeight="1" x14ac:dyDescent="0.25">
      <c r="A2" s="1" t="s">
        <v>0</v>
      </c>
      <c r="B2" s="89"/>
      <c r="C2" s="89"/>
      <c r="D2" s="90"/>
      <c r="E2" s="91"/>
      <c r="F2" s="21"/>
      <c r="G2" s="91"/>
      <c r="H2" s="89"/>
      <c r="I2" s="91"/>
      <c r="J2" s="251"/>
      <c r="K2" s="251"/>
      <c r="L2" s="251"/>
    </row>
    <row r="3" spans="1:20" ht="23.25" customHeight="1" x14ac:dyDescent="0.25">
      <c r="A3" s="1" t="s">
        <v>58</v>
      </c>
      <c r="B3" s="91"/>
      <c r="C3" s="91"/>
      <c r="D3" s="90"/>
      <c r="E3" s="91"/>
      <c r="F3" s="22"/>
      <c r="G3" s="91"/>
      <c r="H3" s="91"/>
      <c r="I3" s="91"/>
      <c r="J3" s="92"/>
      <c r="K3" s="91"/>
      <c r="L3" s="23"/>
    </row>
    <row r="4" spans="1:20" ht="23.25" customHeight="1" x14ac:dyDescent="0.25">
      <c r="A4" s="1" t="s">
        <v>174</v>
      </c>
      <c r="B4" s="91"/>
      <c r="C4" s="91"/>
      <c r="D4" s="90"/>
      <c r="E4" s="91"/>
      <c r="F4" s="22"/>
      <c r="G4" s="91"/>
      <c r="H4" s="91"/>
      <c r="I4" s="91"/>
      <c r="J4" s="92"/>
      <c r="K4" s="91"/>
      <c r="L4" s="23"/>
    </row>
    <row r="5" spans="1:20" ht="23.25" customHeight="1" x14ac:dyDescent="0.25">
      <c r="A5" s="93"/>
      <c r="B5" s="93"/>
      <c r="C5" s="93"/>
      <c r="D5" s="94"/>
      <c r="E5" s="93"/>
      <c r="F5" s="24"/>
      <c r="G5" s="93"/>
      <c r="H5" s="93"/>
      <c r="I5" s="93"/>
      <c r="J5" s="95"/>
      <c r="K5" s="93"/>
      <c r="L5" s="96" t="s">
        <v>108</v>
      </c>
    </row>
    <row r="6" spans="1:20" ht="23.25" customHeight="1" x14ac:dyDescent="0.25">
      <c r="A6" s="93"/>
      <c r="B6" s="93"/>
      <c r="C6" s="93"/>
      <c r="D6" s="97"/>
      <c r="E6" s="98"/>
      <c r="F6" s="252" t="s">
        <v>1</v>
      </c>
      <c r="G6" s="252"/>
      <c r="H6" s="252"/>
      <c r="I6" s="98"/>
      <c r="J6" s="252" t="s">
        <v>2</v>
      </c>
      <c r="K6" s="252"/>
      <c r="L6" s="252"/>
    </row>
    <row r="7" spans="1:20" ht="23.25" customHeight="1" x14ac:dyDescent="0.25">
      <c r="A7" s="93"/>
      <c r="B7" s="93"/>
      <c r="D7" s="99" t="s">
        <v>3</v>
      </c>
      <c r="E7" s="100"/>
      <c r="F7" s="101" t="s">
        <v>137</v>
      </c>
      <c r="G7" s="100"/>
      <c r="H7" s="101" t="s">
        <v>116</v>
      </c>
      <c r="I7" s="100"/>
      <c r="J7" s="101" t="s">
        <v>137</v>
      </c>
      <c r="K7" s="100"/>
      <c r="L7" s="101" t="s">
        <v>116</v>
      </c>
    </row>
    <row r="8" spans="1:20" ht="23.25" customHeight="1" x14ac:dyDescent="0.25">
      <c r="A8" s="93" t="s">
        <v>59</v>
      </c>
      <c r="B8" s="93"/>
      <c r="D8" s="102"/>
      <c r="E8" s="100"/>
      <c r="F8" s="103"/>
      <c r="G8" s="100"/>
      <c r="H8" s="104"/>
      <c r="I8" s="100"/>
      <c r="J8" s="104"/>
      <c r="K8" s="100"/>
      <c r="L8" s="104"/>
    </row>
    <row r="9" spans="1:20" ht="23.25" customHeight="1" x14ac:dyDescent="0.25">
      <c r="A9" s="93" t="s">
        <v>60</v>
      </c>
      <c r="B9" s="105"/>
      <c r="C9" s="105"/>
      <c r="D9" s="106"/>
      <c r="E9" s="105"/>
      <c r="F9" s="107"/>
      <c r="G9" s="105"/>
      <c r="H9" s="105"/>
      <c r="I9" s="105"/>
      <c r="J9" s="107"/>
      <c r="K9" s="105"/>
      <c r="L9" s="107"/>
    </row>
    <row r="10" spans="1:20" ht="23.25" customHeight="1" x14ac:dyDescent="0.25">
      <c r="A10" s="105" t="s">
        <v>61</v>
      </c>
      <c r="B10" s="105"/>
      <c r="C10" s="105"/>
      <c r="D10" s="108" t="s">
        <v>179</v>
      </c>
      <c r="E10" s="25"/>
      <c r="F10" s="26">
        <v>269250</v>
      </c>
      <c r="G10" s="25"/>
      <c r="H10" s="26">
        <v>254727</v>
      </c>
      <c r="I10" s="25"/>
      <c r="J10" s="26">
        <v>196443</v>
      </c>
      <c r="K10" s="25"/>
      <c r="L10" s="26">
        <v>241019.33</v>
      </c>
      <c r="M10" s="109"/>
    </row>
    <row r="11" spans="1:20" ht="23.25" customHeight="1" x14ac:dyDescent="0.25">
      <c r="A11" s="105" t="s">
        <v>62</v>
      </c>
      <c r="B11" s="105"/>
      <c r="C11" s="105"/>
      <c r="D11" s="108" t="s">
        <v>179</v>
      </c>
      <c r="E11" s="25"/>
      <c r="F11" s="26">
        <v>12646</v>
      </c>
      <c r="G11" s="25"/>
      <c r="H11" s="26">
        <v>10613.81</v>
      </c>
      <c r="I11" s="25"/>
      <c r="J11" s="26">
        <v>12047</v>
      </c>
      <c r="K11" s="25"/>
      <c r="L11" s="26">
        <v>10725.61</v>
      </c>
    </row>
    <row r="12" spans="1:20" ht="23.25" customHeight="1" x14ac:dyDescent="0.25">
      <c r="A12" s="93" t="s">
        <v>63</v>
      </c>
      <c r="B12" s="105"/>
      <c r="C12" s="105"/>
      <c r="D12" s="108"/>
      <c r="E12" s="25"/>
      <c r="F12" s="27">
        <f>SUM(F10:F11)</f>
        <v>281896</v>
      </c>
      <c r="G12" s="25"/>
      <c r="H12" s="27">
        <f>SUM(H10:H11)</f>
        <v>265340.81</v>
      </c>
      <c r="I12" s="25"/>
      <c r="J12" s="27">
        <f>SUM(J10:J11)</f>
        <v>208490</v>
      </c>
      <c r="K12" s="25"/>
      <c r="L12" s="27">
        <f>SUM(L10:L11)</f>
        <v>251744.94</v>
      </c>
    </row>
    <row r="13" spans="1:20" ht="23.25" customHeight="1" x14ac:dyDescent="0.25">
      <c r="A13" s="93" t="s">
        <v>64</v>
      </c>
      <c r="B13" s="105"/>
      <c r="C13" s="105"/>
      <c r="D13" s="108"/>
      <c r="E13" s="25"/>
      <c r="F13" s="107"/>
      <c r="G13" s="25"/>
      <c r="H13" s="107"/>
      <c r="I13" s="25"/>
      <c r="J13" s="107"/>
      <c r="K13" s="25"/>
      <c r="L13" s="107"/>
    </row>
    <row r="14" spans="1:20" ht="23.25" customHeight="1" x14ac:dyDescent="0.25">
      <c r="A14" s="105" t="s">
        <v>65</v>
      </c>
      <c r="B14" s="105"/>
      <c r="C14" s="105"/>
      <c r="D14" s="108">
        <v>15</v>
      </c>
      <c r="E14" s="25"/>
      <c r="F14" s="26">
        <v>-221571</v>
      </c>
      <c r="G14" s="25"/>
      <c r="H14" s="26">
        <v>-227370.82</v>
      </c>
      <c r="I14" s="25"/>
      <c r="J14" s="26">
        <v>-158971</v>
      </c>
      <c r="K14" s="25"/>
      <c r="L14" s="26">
        <v>-219114.79</v>
      </c>
      <c r="P14" s="28"/>
      <c r="R14" s="28"/>
      <c r="T14" s="28"/>
    </row>
    <row r="15" spans="1:20" ht="23.25" customHeight="1" x14ac:dyDescent="0.25">
      <c r="A15" s="105" t="s">
        <v>66</v>
      </c>
      <c r="B15" s="105"/>
      <c r="C15" s="105"/>
      <c r="D15" s="108">
        <v>15</v>
      </c>
      <c r="E15" s="25"/>
      <c r="F15" s="26">
        <v>-6838</v>
      </c>
      <c r="G15" s="25"/>
      <c r="H15" s="26">
        <v>-5829.3</v>
      </c>
      <c r="I15" s="25"/>
      <c r="J15" s="26">
        <v>-6549</v>
      </c>
      <c r="K15" s="25"/>
      <c r="L15" s="26">
        <v>-5829.3</v>
      </c>
      <c r="P15" s="28"/>
      <c r="R15" s="28"/>
      <c r="T15" s="28"/>
    </row>
    <row r="16" spans="1:20" ht="23.25" customHeight="1" x14ac:dyDescent="0.25">
      <c r="A16" s="93" t="s">
        <v>67</v>
      </c>
      <c r="B16" s="105"/>
      <c r="C16" s="105"/>
      <c r="D16" s="108"/>
      <c r="E16" s="25"/>
      <c r="F16" s="27">
        <f>SUM(F14:F15)</f>
        <v>-228409</v>
      </c>
      <c r="G16" s="25"/>
      <c r="H16" s="27">
        <f>SUM(H14:H15)</f>
        <v>-233200.12</v>
      </c>
      <c r="I16" s="25"/>
      <c r="J16" s="27">
        <f>SUM(J14:J15)</f>
        <v>-165520</v>
      </c>
      <c r="K16" s="25"/>
      <c r="L16" s="27">
        <f>SUM(L14:L15)</f>
        <v>-224944.09</v>
      </c>
    </row>
    <row r="17" spans="1:15" ht="23.25" customHeight="1" x14ac:dyDescent="0.25">
      <c r="A17" s="93" t="s">
        <v>68</v>
      </c>
      <c r="B17" s="105"/>
      <c r="C17" s="105"/>
      <c r="D17" s="108"/>
      <c r="E17" s="25"/>
      <c r="F17" s="17">
        <f>F12+F16</f>
        <v>53487</v>
      </c>
      <c r="G17" s="25"/>
      <c r="H17" s="17">
        <f>H12+H16</f>
        <v>32140.690000000002</v>
      </c>
      <c r="I17" s="25"/>
      <c r="J17" s="17">
        <f>J12+J16</f>
        <v>42970</v>
      </c>
      <c r="K17" s="25"/>
      <c r="L17" s="17">
        <f>L12+L16</f>
        <v>26800.850000000006</v>
      </c>
    </row>
    <row r="18" spans="1:15" ht="23.25" customHeight="1" x14ac:dyDescent="0.25">
      <c r="A18" s="105" t="s">
        <v>162</v>
      </c>
      <c r="B18" s="105"/>
      <c r="C18" s="105"/>
      <c r="D18" s="108"/>
      <c r="E18" s="25"/>
      <c r="F18" s="17">
        <v>730</v>
      </c>
      <c r="G18" s="25"/>
      <c r="H18" s="17">
        <v>0</v>
      </c>
      <c r="I18" s="25"/>
      <c r="J18" s="42">
        <v>799</v>
      </c>
      <c r="K18" s="25"/>
      <c r="L18" s="42">
        <v>0</v>
      </c>
    </row>
    <row r="19" spans="1:15" ht="23.25" customHeight="1" x14ac:dyDescent="0.25">
      <c r="A19" s="105" t="s">
        <v>69</v>
      </c>
      <c r="B19" s="105"/>
      <c r="C19" s="105"/>
      <c r="D19" s="108">
        <v>7</v>
      </c>
      <c r="E19" s="25"/>
      <c r="F19" s="107">
        <v>6087</v>
      </c>
      <c r="G19" s="25"/>
      <c r="H19" s="107">
        <v>5824.19</v>
      </c>
      <c r="I19" s="25"/>
      <c r="J19" s="26">
        <v>5615</v>
      </c>
      <c r="K19" s="25"/>
      <c r="L19" s="26">
        <v>5486.11</v>
      </c>
    </row>
    <row r="20" spans="1:15" ht="23.25" customHeight="1" x14ac:dyDescent="0.25">
      <c r="A20" s="93" t="s">
        <v>70</v>
      </c>
      <c r="B20" s="105"/>
      <c r="C20" s="105"/>
      <c r="D20" s="108"/>
      <c r="E20" s="25"/>
      <c r="F20" s="27">
        <f>SUM(F17:F19)</f>
        <v>60304</v>
      </c>
      <c r="G20" s="25"/>
      <c r="H20" s="27">
        <f>SUM(H17:H19)</f>
        <v>37964.880000000005</v>
      </c>
      <c r="I20" s="25"/>
      <c r="J20" s="27">
        <f>SUM(J17:J19)</f>
        <v>49384</v>
      </c>
      <c r="K20" s="25"/>
      <c r="L20" s="27">
        <f>SUM(L17:L19)</f>
        <v>32286.960000000006</v>
      </c>
    </row>
    <row r="21" spans="1:15" ht="23.25" customHeight="1" x14ac:dyDescent="0.25">
      <c r="A21" s="105" t="s">
        <v>71</v>
      </c>
      <c r="B21" s="105"/>
      <c r="C21" s="105"/>
      <c r="D21" s="108">
        <v>7</v>
      </c>
      <c r="E21" s="25"/>
      <c r="F21" s="26">
        <v>-14162</v>
      </c>
      <c r="G21" s="25"/>
      <c r="H21" s="26">
        <v>-12009</v>
      </c>
      <c r="I21" s="25"/>
      <c r="J21" s="26">
        <v>-11751</v>
      </c>
      <c r="K21" s="25"/>
      <c r="L21" s="26">
        <v>-12009</v>
      </c>
    </row>
    <row r="22" spans="1:15" ht="23.25" customHeight="1" x14ac:dyDescent="0.25">
      <c r="A22" s="105" t="s">
        <v>72</v>
      </c>
      <c r="B22" s="105"/>
      <c r="C22" s="105"/>
      <c r="E22" s="25"/>
      <c r="F22" s="26">
        <v>-34382</v>
      </c>
      <c r="G22" s="25"/>
      <c r="H22" s="26">
        <v>-27398</v>
      </c>
      <c r="I22" s="25"/>
      <c r="J22" s="26">
        <v>-28861</v>
      </c>
      <c r="K22" s="25"/>
      <c r="L22" s="26">
        <v>-24024.1</v>
      </c>
    </row>
    <row r="23" spans="1:15" ht="23.25" customHeight="1" x14ac:dyDescent="0.25">
      <c r="A23" s="105" t="s">
        <v>125</v>
      </c>
      <c r="B23" s="105"/>
      <c r="C23" s="105"/>
      <c r="E23" s="25"/>
      <c r="F23" s="17">
        <v>0</v>
      </c>
      <c r="G23" s="25"/>
      <c r="H23" s="26">
        <v>-374</v>
      </c>
      <c r="I23" s="25"/>
      <c r="J23" s="17">
        <v>0</v>
      </c>
      <c r="K23" s="25"/>
      <c r="L23" s="26">
        <v>-373.88</v>
      </c>
    </row>
    <row r="24" spans="1:15" ht="23.25" customHeight="1" x14ac:dyDescent="0.25">
      <c r="A24" s="93" t="s">
        <v>73</v>
      </c>
      <c r="B24" s="105"/>
      <c r="C24" s="105"/>
      <c r="D24" s="108"/>
      <c r="E24" s="25"/>
      <c r="F24" s="27">
        <f>SUM(F21:F23)</f>
        <v>-48544</v>
      </c>
      <c r="G24" s="25"/>
      <c r="H24" s="27">
        <f>SUM(H21:H23)</f>
        <v>-39781</v>
      </c>
      <c r="I24" s="25"/>
      <c r="J24" s="27">
        <f>SUM(J21:J23)</f>
        <v>-40612</v>
      </c>
      <c r="K24" s="25"/>
      <c r="L24" s="27">
        <f>SUM(L21:L23)</f>
        <v>-36406.979999999996</v>
      </c>
    </row>
    <row r="25" spans="1:15" ht="23.25" customHeight="1" x14ac:dyDescent="0.25">
      <c r="A25" s="93" t="s">
        <v>110</v>
      </c>
      <c r="B25" s="105"/>
      <c r="C25" s="105"/>
      <c r="D25" s="108"/>
      <c r="E25" s="25"/>
      <c r="F25" s="17">
        <f>+F20+F24</f>
        <v>11760</v>
      </c>
      <c r="G25" s="25"/>
      <c r="H25" s="17">
        <f>+H20+H24</f>
        <v>-1816.1199999999953</v>
      </c>
      <c r="I25" s="25"/>
      <c r="J25" s="17">
        <f>+J20+J24</f>
        <v>8772</v>
      </c>
      <c r="K25" s="25"/>
      <c r="L25" s="17">
        <f>+L20+L24</f>
        <v>-4120.0199999999895</v>
      </c>
    </row>
    <row r="26" spans="1:15" ht="23.25" customHeight="1" x14ac:dyDescent="0.25">
      <c r="A26" s="105" t="s">
        <v>145</v>
      </c>
      <c r="B26" s="105"/>
      <c r="C26" s="105"/>
      <c r="D26" s="108"/>
      <c r="E26" s="25"/>
      <c r="F26" s="17">
        <v>-295</v>
      </c>
      <c r="G26" s="25"/>
      <c r="H26" s="17">
        <v>-247</v>
      </c>
      <c r="I26" s="25"/>
      <c r="J26" s="17">
        <v>0</v>
      </c>
      <c r="K26" s="25"/>
      <c r="L26" s="17">
        <v>0</v>
      </c>
    </row>
    <row r="27" spans="1:15" s="2" customFormat="1" ht="23.25" customHeight="1" x14ac:dyDescent="0.25">
      <c r="A27" s="105" t="s">
        <v>74</v>
      </c>
      <c r="B27" s="105"/>
      <c r="C27" s="105"/>
      <c r="D27" s="108"/>
      <c r="E27" s="25"/>
      <c r="F27" s="29">
        <v>-414</v>
      </c>
      <c r="G27" s="25"/>
      <c r="H27" s="29">
        <v>-363</v>
      </c>
      <c r="I27" s="25"/>
      <c r="J27" s="29">
        <v>-273</v>
      </c>
      <c r="K27" s="25"/>
      <c r="L27" s="29">
        <v>-237</v>
      </c>
      <c r="N27" s="3"/>
      <c r="O27" s="3"/>
    </row>
    <row r="28" spans="1:15" s="2" customFormat="1" ht="23.25" customHeight="1" x14ac:dyDescent="0.25">
      <c r="A28" s="93" t="s">
        <v>158</v>
      </c>
      <c r="B28" s="105"/>
      <c r="C28" s="105"/>
      <c r="D28" s="108"/>
      <c r="E28" s="25"/>
      <c r="F28" s="17">
        <f>SUM(F25:F27)</f>
        <v>11051</v>
      </c>
      <c r="G28" s="25"/>
      <c r="H28" s="17">
        <f>SUM(H25:H27)</f>
        <v>-2426.1199999999953</v>
      </c>
      <c r="I28" s="25"/>
      <c r="J28" s="17">
        <f>SUM(J25:J27)</f>
        <v>8499</v>
      </c>
      <c r="K28" s="25"/>
      <c r="L28" s="17">
        <f>SUM(L25:L27)</f>
        <v>-4357.0199999999895</v>
      </c>
      <c r="M28" s="110"/>
      <c r="N28" s="3"/>
      <c r="O28" s="3"/>
    </row>
    <row r="29" spans="1:15" s="2" customFormat="1" ht="23.25" customHeight="1" x14ac:dyDescent="0.25">
      <c r="A29" s="105" t="s">
        <v>159</v>
      </c>
      <c r="B29" s="105"/>
      <c r="C29" s="105"/>
      <c r="D29" s="108"/>
      <c r="E29" s="25"/>
      <c r="F29" s="29">
        <v>-2376</v>
      </c>
      <c r="G29" s="25"/>
      <c r="H29" s="29">
        <v>-274</v>
      </c>
      <c r="I29" s="25"/>
      <c r="J29" s="29">
        <v>-1686</v>
      </c>
      <c r="K29" s="25"/>
      <c r="L29" s="29">
        <v>152.97</v>
      </c>
      <c r="N29" s="3"/>
      <c r="O29" s="3"/>
    </row>
    <row r="30" spans="1:15" s="2" customFormat="1" ht="23.25" customHeight="1" x14ac:dyDescent="0.25">
      <c r="A30" s="93" t="s">
        <v>111</v>
      </c>
      <c r="B30" s="105"/>
      <c r="C30" s="105"/>
      <c r="D30" s="108"/>
      <c r="E30" s="25"/>
      <c r="F30" s="27">
        <f>SUM(F28:F29)</f>
        <v>8675</v>
      </c>
      <c r="G30" s="25"/>
      <c r="H30" s="27">
        <f>SUM(H28:H29)</f>
        <v>-2700.1199999999953</v>
      </c>
      <c r="I30" s="25"/>
      <c r="J30" s="27">
        <f>SUM(J28:J29)</f>
        <v>6813</v>
      </c>
      <c r="K30" s="25"/>
      <c r="L30" s="27">
        <f>SUM(L28:L29)</f>
        <v>-4204.0499999999893</v>
      </c>
      <c r="M30" s="110"/>
      <c r="N30" s="3"/>
      <c r="O30" s="3"/>
    </row>
    <row r="31" spans="1:15" s="2" customFormat="1" ht="23.25" customHeight="1" x14ac:dyDescent="0.25">
      <c r="A31" s="93"/>
      <c r="B31" s="105"/>
      <c r="C31" s="105"/>
      <c r="D31" s="108"/>
      <c r="E31" s="25"/>
      <c r="F31" s="30"/>
      <c r="G31" s="25"/>
      <c r="H31" s="30"/>
      <c r="I31" s="25"/>
      <c r="J31" s="30"/>
      <c r="K31" s="25"/>
      <c r="L31" s="30"/>
      <c r="N31" s="3"/>
      <c r="O31" s="3"/>
    </row>
    <row r="32" spans="1:15" ht="23.25" customHeight="1" x14ac:dyDescent="0.25">
      <c r="A32" s="93" t="s">
        <v>75</v>
      </c>
      <c r="C32" s="105"/>
      <c r="D32" s="31"/>
      <c r="E32" s="25"/>
      <c r="F32" s="26"/>
      <c r="G32" s="25"/>
      <c r="H32" s="26"/>
      <c r="I32" s="25"/>
      <c r="J32" s="26"/>
      <c r="K32" s="25"/>
      <c r="L32" s="26"/>
    </row>
    <row r="33" spans="1:12" ht="23.25" customHeight="1" x14ac:dyDescent="0.25">
      <c r="A33" s="111" t="s">
        <v>143</v>
      </c>
      <c r="B33" s="112"/>
      <c r="D33" s="108"/>
      <c r="E33" s="32"/>
      <c r="F33" s="30"/>
      <c r="G33" s="32"/>
      <c r="H33" s="30"/>
      <c r="I33" s="32"/>
      <c r="J33" s="30"/>
      <c r="K33" s="32"/>
      <c r="L33" s="30"/>
    </row>
    <row r="34" spans="1:12" ht="23.25" customHeight="1" x14ac:dyDescent="0.25">
      <c r="A34" s="106" t="s">
        <v>163</v>
      </c>
      <c r="B34" s="112"/>
      <c r="D34" s="113"/>
      <c r="E34" s="32"/>
      <c r="F34" s="30"/>
      <c r="G34" s="32"/>
      <c r="H34" s="30"/>
      <c r="I34" s="32"/>
      <c r="J34" s="30"/>
      <c r="K34" s="32"/>
      <c r="L34" s="30"/>
    </row>
    <row r="35" spans="1:12" ht="23.25" customHeight="1" x14ac:dyDescent="0.25">
      <c r="A35" s="106" t="s">
        <v>144</v>
      </c>
      <c r="B35" s="112"/>
      <c r="D35" s="108"/>
      <c r="E35" s="32"/>
      <c r="F35" s="114">
        <v>10</v>
      </c>
      <c r="G35" s="32"/>
      <c r="H35" s="114">
        <v>0</v>
      </c>
      <c r="I35" s="32"/>
      <c r="J35" s="114">
        <v>0</v>
      </c>
      <c r="K35" s="32"/>
      <c r="L35" s="114">
        <v>0</v>
      </c>
    </row>
    <row r="36" spans="1:12" ht="23.25" customHeight="1" x14ac:dyDescent="0.25">
      <c r="A36" s="93" t="s">
        <v>112</v>
      </c>
      <c r="B36" s="105"/>
      <c r="C36" s="112"/>
      <c r="D36" s="33"/>
      <c r="E36" s="32"/>
      <c r="F36" s="27">
        <f>SUM(F33:F35)</f>
        <v>10</v>
      </c>
      <c r="G36" s="32"/>
      <c r="H36" s="27">
        <f>SUM(H33:H35)</f>
        <v>0</v>
      </c>
      <c r="I36" s="32"/>
      <c r="J36" s="27">
        <f>SUM(J33:J35)</f>
        <v>0</v>
      </c>
      <c r="K36" s="32"/>
      <c r="L36" s="27">
        <f>SUM(L33:L35)</f>
        <v>0</v>
      </c>
    </row>
    <row r="37" spans="1:12" ht="23.25" customHeight="1" x14ac:dyDescent="0.25">
      <c r="A37" s="93"/>
      <c r="B37" s="105"/>
      <c r="C37" s="112"/>
      <c r="D37" s="33"/>
      <c r="E37" s="32"/>
      <c r="F37" s="17"/>
      <c r="G37" s="32"/>
      <c r="H37" s="17"/>
      <c r="I37" s="32"/>
      <c r="J37" s="17"/>
      <c r="K37" s="32"/>
      <c r="L37" s="17"/>
    </row>
    <row r="38" spans="1:12" ht="23.25" customHeight="1" thickBot="1" x14ac:dyDescent="0.3">
      <c r="A38" s="93" t="s">
        <v>164</v>
      </c>
      <c r="B38" s="105"/>
      <c r="D38" s="35"/>
      <c r="E38" s="32"/>
      <c r="F38" s="36">
        <f>SUM(F30,F36)</f>
        <v>8685</v>
      </c>
      <c r="G38" s="32"/>
      <c r="H38" s="36">
        <f>SUM(H30,H36)</f>
        <v>-2700.1199999999953</v>
      </c>
      <c r="I38" s="32"/>
      <c r="J38" s="36">
        <f>SUM(J30,J36)</f>
        <v>6813</v>
      </c>
      <c r="K38" s="32"/>
      <c r="L38" s="36">
        <f>SUM(L30,L36)</f>
        <v>-4204.0499999999893</v>
      </c>
    </row>
    <row r="39" spans="1:12" ht="23.25" customHeight="1" thickTop="1" x14ac:dyDescent="0.25">
      <c r="A39" s="93"/>
      <c r="B39" s="105"/>
      <c r="D39" s="35"/>
      <c r="E39" s="32"/>
      <c r="F39" s="17"/>
      <c r="G39" s="32"/>
      <c r="H39" s="37"/>
      <c r="I39" s="32"/>
      <c r="J39" s="17"/>
      <c r="K39" s="32"/>
      <c r="L39" s="17"/>
    </row>
    <row r="40" spans="1:12" ht="23.25" customHeight="1" x14ac:dyDescent="0.25">
      <c r="A40" s="93"/>
      <c r="B40" s="105"/>
      <c r="D40" s="35"/>
      <c r="E40" s="32"/>
      <c r="F40" s="37"/>
      <c r="G40" s="32"/>
      <c r="H40" s="37"/>
      <c r="I40" s="32"/>
      <c r="J40" s="37"/>
      <c r="K40" s="32"/>
      <c r="L40" s="37"/>
    </row>
    <row r="41" spans="1:12" ht="23.25" customHeight="1" x14ac:dyDescent="0.25">
      <c r="A41" s="93"/>
      <c r="B41" s="105"/>
      <c r="D41" s="35"/>
      <c r="E41" s="32"/>
      <c r="F41" s="37"/>
      <c r="G41" s="32"/>
      <c r="H41" s="37"/>
      <c r="I41" s="32"/>
      <c r="J41" s="37"/>
      <c r="K41" s="32"/>
      <c r="L41" s="37"/>
    </row>
    <row r="42" spans="1:12" ht="23.25" customHeight="1" x14ac:dyDescent="0.25">
      <c r="A42" s="93"/>
      <c r="B42" s="105"/>
      <c r="D42" s="35"/>
      <c r="E42" s="32"/>
      <c r="F42" s="37"/>
      <c r="G42" s="32"/>
      <c r="H42" s="37"/>
      <c r="I42" s="32"/>
      <c r="J42" s="37"/>
      <c r="K42" s="32"/>
      <c r="L42" s="37"/>
    </row>
    <row r="43" spans="1:12" ht="23.25" customHeight="1" x14ac:dyDescent="0.25">
      <c r="A43" s="93"/>
      <c r="B43" s="105"/>
      <c r="D43" s="35"/>
      <c r="E43" s="32"/>
      <c r="F43" s="37"/>
      <c r="G43" s="32"/>
      <c r="H43" s="37"/>
      <c r="I43" s="32"/>
      <c r="J43" s="37"/>
      <c r="K43" s="32"/>
      <c r="L43" s="37"/>
    </row>
    <row r="44" spans="1:12" ht="23.25" customHeight="1" x14ac:dyDescent="0.25">
      <c r="A44" s="7" t="s">
        <v>204</v>
      </c>
      <c r="C44" s="2"/>
      <c r="D44" s="7"/>
      <c r="E44" s="9"/>
      <c r="F44" s="82"/>
      <c r="G44" s="9"/>
      <c r="H44" s="2"/>
      <c r="I44" s="9"/>
      <c r="K44" s="9"/>
      <c r="L44" s="9"/>
    </row>
    <row r="45" spans="1:12" ht="23.25" customHeight="1" x14ac:dyDescent="0.25">
      <c r="L45" s="88" t="s">
        <v>109</v>
      </c>
    </row>
    <row r="46" spans="1:12" ht="23.25" customHeight="1" x14ac:dyDescent="0.25">
      <c r="A46" s="1" t="s">
        <v>0</v>
      </c>
      <c r="B46" s="89"/>
      <c r="C46" s="89"/>
      <c r="D46" s="89"/>
      <c r="E46" s="89"/>
      <c r="F46" s="89"/>
      <c r="G46" s="89"/>
      <c r="H46" s="89"/>
      <c r="I46" s="89"/>
      <c r="J46" s="251"/>
      <c r="K46" s="251"/>
      <c r="L46" s="251"/>
    </row>
    <row r="47" spans="1:12" ht="23.25" customHeight="1" x14ac:dyDescent="0.25">
      <c r="A47" s="1" t="s">
        <v>167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23"/>
    </row>
    <row r="48" spans="1:12" ht="23.25" customHeight="1" x14ac:dyDescent="0.25">
      <c r="A48" s="1" t="s">
        <v>174</v>
      </c>
      <c r="B48" s="91"/>
      <c r="C48" s="115"/>
      <c r="D48" s="115"/>
      <c r="E48" s="115"/>
      <c r="F48" s="91"/>
      <c r="G48" s="115"/>
      <c r="H48" s="91"/>
      <c r="I48" s="115"/>
      <c r="J48" s="91"/>
      <c r="K48" s="115"/>
      <c r="L48" s="92"/>
    </row>
    <row r="49" spans="1:15" ht="23.25" customHeight="1" x14ac:dyDescent="0.25">
      <c r="A49" s="93"/>
      <c r="B49" s="93"/>
      <c r="C49" s="93"/>
      <c r="D49" s="93"/>
      <c r="E49" s="93"/>
      <c r="F49" s="10"/>
      <c r="G49" s="93"/>
      <c r="H49" s="15"/>
      <c r="I49" s="93"/>
      <c r="J49" s="116"/>
      <c r="K49" s="93"/>
      <c r="L49" s="96" t="s">
        <v>108</v>
      </c>
    </row>
    <row r="50" spans="1:15" ht="23.25" customHeight="1" x14ac:dyDescent="0.25">
      <c r="A50" s="93"/>
      <c r="B50" s="93"/>
      <c r="C50" s="93"/>
      <c r="D50" s="93"/>
      <c r="E50" s="93"/>
      <c r="F50" s="252" t="s">
        <v>1</v>
      </c>
      <c r="G50" s="252"/>
      <c r="H50" s="252"/>
      <c r="I50" s="93"/>
      <c r="J50" s="252" t="s">
        <v>2</v>
      </c>
      <c r="K50" s="252"/>
      <c r="L50" s="252"/>
    </row>
    <row r="51" spans="1:15" ht="23.25" customHeight="1" x14ac:dyDescent="0.25">
      <c r="A51" s="93"/>
      <c r="B51" s="93"/>
      <c r="C51" s="93"/>
      <c r="D51" s="93"/>
      <c r="E51" s="117"/>
      <c r="F51" s="101" t="s">
        <v>137</v>
      </c>
      <c r="G51" s="100"/>
      <c r="H51" s="101" t="s">
        <v>116</v>
      </c>
      <c r="I51" s="117"/>
      <c r="J51" s="101" t="s">
        <v>137</v>
      </c>
      <c r="K51" s="100"/>
      <c r="L51" s="101" t="s">
        <v>116</v>
      </c>
    </row>
    <row r="52" spans="1:15" ht="23.25" customHeight="1" x14ac:dyDescent="0.25">
      <c r="A52" s="93" t="s">
        <v>152</v>
      </c>
      <c r="B52" s="105"/>
      <c r="C52" s="105"/>
      <c r="D52" s="105"/>
      <c r="E52" s="105"/>
      <c r="F52" s="118"/>
      <c r="G52" s="105"/>
      <c r="H52" s="105"/>
      <c r="I52" s="105"/>
      <c r="J52" s="105"/>
      <c r="K52" s="105"/>
      <c r="L52" s="105"/>
    </row>
    <row r="53" spans="1:15" ht="23.25" customHeight="1" thickBot="1" x14ac:dyDescent="0.3">
      <c r="A53" s="105" t="s">
        <v>150</v>
      </c>
      <c r="C53" s="105"/>
      <c r="D53" s="105"/>
      <c r="E53" s="105"/>
      <c r="F53" s="17">
        <f>F55-F54</f>
        <v>8783</v>
      </c>
      <c r="G53" s="105"/>
      <c r="H53" s="17">
        <f>H55-H54</f>
        <v>-2700.1199999999953</v>
      </c>
      <c r="I53" s="105"/>
      <c r="J53" s="36">
        <f>J30</f>
        <v>6813</v>
      </c>
      <c r="K53" s="105"/>
      <c r="L53" s="36">
        <f>L30</f>
        <v>-4204.0499999999893</v>
      </c>
    </row>
    <row r="54" spans="1:15" ht="23.25" customHeight="1" thickTop="1" x14ac:dyDescent="0.25">
      <c r="A54" s="105" t="s">
        <v>153</v>
      </c>
      <c r="C54" s="105"/>
      <c r="D54" s="105"/>
      <c r="E54" s="105"/>
      <c r="F54" s="114">
        <v>-108</v>
      </c>
      <c r="G54" s="105"/>
      <c r="H54" s="114">
        <v>0</v>
      </c>
      <c r="I54" s="105"/>
      <c r="J54" s="26"/>
      <c r="K54" s="105"/>
      <c r="L54" s="26"/>
    </row>
    <row r="55" spans="1:15" ht="23.25" customHeight="1" thickBot="1" x14ac:dyDescent="0.3">
      <c r="A55" s="105"/>
      <c r="B55" s="105"/>
      <c r="C55" s="105"/>
      <c r="D55" s="105"/>
      <c r="E55" s="105"/>
      <c r="F55" s="36">
        <f>F30</f>
        <v>8675</v>
      </c>
      <c r="G55" s="105"/>
      <c r="H55" s="36">
        <f>H30</f>
        <v>-2700.1199999999953</v>
      </c>
      <c r="I55" s="105"/>
      <c r="J55" s="26"/>
      <c r="K55" s="105"/>
      <c r="L55" s="26"/>
    </row>
    <row r="56" spans="1:15" ht="23.25" customHeight="1" thickTop="1" x14ac:dyDescent="0.25">
      <c r="A56" s="105"/>
      <c r="B56" s="105"/>
      <c r="C56" s="105"/>
      <c r="D56" s="105"/>
      <c r="E56" s="105"/>
      <c r="F56" s="17"/>
      <c r="G56" s="105"/>
      <c r="H56" s="17"/>
      <c r="I56" s="105"/>
      <c r="J56" s="26"/>
      <c r="K56" s="105"/>
      <c r="L56" s="26"/>
    </row>
    <row r="57" spans="1:15" ht="23.25" customHeight="1" x14ac:dyDescent="0.25">
      <c r="A57" s="93" t="s">
        <v>151</v>
      </c>
      <c r="B57" s="105"/>
      <c r="C57" s="105"/>
      <c r="D57" s="105"/>
      <c r="E57" s="105"/>
      <c r="F57" s="83"/>
      <c r="G57" s="105"/>
      <c r="H57" s="83"/>
      <c r="I57" s="105"/>
      <c r="J57" s="83"/>
      <c r="K57" s="105"/>
      <c r="L57" s="83"/>
    </row>
    <row r="58" spans="1:15" ht="23.25" customHeight="1" thickBot="1" x14ac:dyDescent="0.3">
      <c r="A58" s="105" t="s">
        <v>150</v>
      </c>
      <c r="C58" s="105"/>
      <c r="D58" s="105"/>
      <c r="E58" s="105"/>
      <c r="F58" s="17">
        <f>F60-F59</f>
        <v>8793</v>
      </c>
      <c r="G58" s="105"/>
      <c r="H58" s="17">
        <f>H60-H59</f>
        <v>-2700.1199999999953</v>
      </c>
      <c r="I58" s="105"/>
      <c r="J58" s="36">
        <f>J38</f>
        <v>6813</v>
      </c>
      <c r="K58" s="105"/>
      <c r="L58" s="36">
        <f>L38</f>
        <v>-4204.0499999999893</v>
      </c>
    </row>
    <row r="59" spans="1:15" ht="23.25" customHeight="1" thickTop="1" x14ac:dyDescent="0.25">
      <c r="A59" s="105" t="s">
        <v>153</v>
      </c>
      <c r="C59" s="105"/>
      <c r="D59" s="105"/>
      <c r="E59" s="105"/>
      <c r="F59" s="114">
        <v>-108</v>
      </c>
      <c r="G59" s="105"/>
      <c r="H59" s="114">
        <v>0</v>
      </c>
      <c r="I59" s="105"/>
      <c r="J59" s="105"/>
      <c r="K59" s="105"/>
      <c r="L59" s="105"/>
    </row>
    <row r="60" spans="1:15" ht="23.25" customHeight="1" thickBot="1" x14ac:dyDescent="0.3">
      <c r="A60" s="105"/>
      <c r="B60" s="105"/>
      <c r="C60" s="105"/>
      <c r="D60" s="105"/>
      <c r="E60" s="105"/>
      <c r="F60" s="39">
        <f>F38</f>
        <v>8685</v>
      </c>
      <c r="G60" s="105"/>
      <c r="H60" s="39">
        <f>H38</f>
        <v>-2700.1199999999953</v>
      </c>
      <c r="I60" s="105"/>
      <c r="J60" s="105"/>
      <c r="K60" s="105"/>
      <c r="L60" s="105"/>
    </row>
    <row r="61" spans="1:15" ht="23.25" customHeight="1" thickTop="1" x14ac:dyDescent="0.25">
      <c r="A61" s="105"/>
      <c r="B61" s="105"/>
      <c r="C61" s="105"/>
      <c r="D61" s="105"/>
      <c r="E61" s="105"/>
      <c r="F61" s="17"/>
      <c r="G61" s="105"/>
      <c r="H61" s="17"/>
      <c r="I61" s="105"/>
      <c r="J61" s="105"/>
      <c r="K61" s="105"/>
      <c r="L61" s="105"/>
    </row>
    <row r="62" spans="1:15" s="120" customFormat="1" x14ac:dyDescent="0.25">
      <c r="A62" s="119" t="s">
        <v>168</v>
      </c>
      <c r="C62" s="121"/>
      <c r="F62" s="122"/>
      <c r="H62" s="122"/>
      <c r="J62" s="122"/>
      <c r="K62" s="122"/>
      <c r="L62" s="122"/>
      <c r="N62" s="3"/>
      <c r="O62" s="3"/>
    </row>
    <row r="63" spans="1:15" s="120" customFormat="1" x14ac:dyDescent="0.25">
      <c r="A63" s="16" t="s">
        <v>113</v>
      </c>
      <c r="B63" s="123"/>
      <c r="C63" s="121"/>
      <c r="F63" s="122"/>
      <c r="H63" s="122"/>
      <c r="I63" s="122"/>
      <c r="J63" s="122"/>
      <c r="K63" s="122"/>
      <c r="L63" s="122"/>
      <c r="N63" s="3"/>
      <c r="O63" s="3"/>
    </row>
    <row r="64" spans="1:15" s="120" customFormat="1" ht="24" thickBot="1" x14ac:dyDescent="0.3">
      <c r="A64" s="16" t="s">
        <v>114</v>
      </c>
      <c r="B64" s="124"/>
      <c r="C64" s="121"/>
      <c r="F64" s="84">
        <f>F53/341093</f>
        <v>2.5749575628934044E-2</v>
      </c>
      <c r="G64" s="125"/>
      <c r="H64" s="84">
        <f>H53/341093</f>
        <v>-7.9160815378796854E-3</v>
      </c>
      <c r="I64" s="125"/>
      <c r="J64" s="84">
        <f>J53/341093</f>
        <v>1.9974024679486242E-2</v>
      </c>
      <c r="K64" s="126"/>
      <c r="L64" s="84">
        <f>L53/341093</f>
        <v>-1.2325230948744152E-2</v>
      </c>
      <c r="N64" s="3"/>
      <c r="O64" s="3"/>
    </row>
    <row r="65" spans="1:12" ht="23.25" customHeight="1" thickTop="1" x14ac:dyDescent="0.25">
      <c r="A65" s="93"/>
      <c r="B65" s="105"/>
      <c r="D65" s="35"/>
      <c r="E65" s="32"/>
      <c r="F65" s="37"/>
      <c r="G65" s="32"/>
      <c r="H65" s="37"/>
      <c r="I65" s="32"/>
      <c r="J65" s="37"/>
      <c r="K65" s="32"/>
      <c r="L65" s="37"/>
    </row>
    <row r="66" spans="1:12" ht="23.25" customHeight="1" x14ac:dyDescent="0.25">
      <c r="A66" s="105"/>
      <c r="B66" s="105"/>
      <c r="C66" s="105"/>
      <c r="D66" s="105"/>
      <c r="E66" s="105"/>
      <c r="F66" s="127"/>
      <c r="G66" s="105"/>
      <c r="H66" s="105"/>
      <c r="I66" s="105"/>
      <c r="J66" s="105"/>
      <c r="K66" s="105"/>
      <c r="L66" s="105"/>
    </row>
    <row r="67" spans="1:12" ht="23.25" customHeight="1" x14ac:dyDescent="0.25">
      <c r="A67" s="105"/>
      <c r="B67" s="105"/>
      <c r="C67" s="105"/>
      <c r="D67" s="105"/>
      <c r="E67" s="105"/>
      <c r="F67" s="118"/>
      <c r="G67" s="105"/>
      <c r="H67" s="105"/>
      <c r="I67" s="105"/>
      <c r="J67" s="26"/>
      <c r="K67" s="105"/>
      <c r="L67" s="26"/>
    </row>
    <row r="68" spans="1:12" ht="23.25" customHeight="1" x14ac:dyDescent="0.25">
      <c r="A68" s="105"/>
      <c r="B68" s="105"/>
      <c r="C68" s="105"/>
      <c r="D68" s="105"/>
      <c r="E68" s="105"/>
      <c r="F68" s="118"/>
      <c r="G68" s="105"/>
      <c r="H68" s="105"/>
      <c r="I68" s="105"/>
      <c r="J68" s="26"/>
      <c r="K68" s="105"/>
      <c r="L68" s="26"/>
    </row>
    <row r="69" spans="1:12" ht="23.25" customHeight="1" x14ac:dyDescent="0.25">
      <c r="A69" s="105"/>
      <c r="B69" s="105"/>
      <c r="C69" s="105"/>
      <c r="D69" s="105"/>
      <c r="E69" s="105"/>
      <c r="F69" s="118"/>
      <c r="G69" s="105"/>
      <c r="H69" s="105"/>
      <c r="I69" s="105"/>
      <c r="J69" s="26"/>
      <c r="K69" s="105"/>
      <c r="L69" s="26"/>
    </row>
    <row r="70" spans="1:12" ht="23.25" customHeight="1" x14ac:dyDescent="0.25">
      <c r="A70" s="105"/>
      <c r="B70" s="105"/>
      <c r="C70" s="105"/>
      <c r="D70" s="105"/>
      <c r="E70" s="105"/>
      <c r="F70" s="118"/>
      <c r="G70" s="105"/>
      <c r="H70" s="105"/>
      <c r="I70" s="105"/>
      <c r="J70" s="26"/>
      <c r="K70" s="105"/>
      <c r="L70" s="26"/>
    </row>
    <row r="71" spans="1:12" ht="23.25" customHeight="1" x14ac:dyDescent="0.25">
      <c r="A71" s="7"/>
      <c r="B71" s="2"/>
      <c r="C71" s="2"/>
      <c r="D71" s="2"/>
      <c r="E71" s="2"/>
      <c r="F71" s="9"/>
      <c r="G71" s="2"/>
      <c r="H71" s="2"/>
      <c r="I71" s="2"/>
      <c r="J71" s="9"/>
      <c r="K71" s="2"/>
      <c r="L71" s="9"/>
    </row>
    <row r="72" spans="1:12" ht="23.25" customHeight="1" x14ac:dyDescent="0.25">
      <c r="A72" s="7" t="s">
        <v>204</v>
      </c>
      <c r="C72" s="2"/>
      <c r="D72" s="7"/>
      <c r="E72" s="9"/>
      <c r="F72" s="82"/>
      <c r="G72" s="9"/>
      <c r="H72" s="2"/>
      <c r="I72" s="9"/>
      <c r="K72" s="9"/>
      <c r="L72" s="9"/>
    </row>
    <row r="73" spans="1:12" ht="23.25" customHeight="1" x14ac:dyDescent="0.25">
      <c r="A73" s="7"/>
      <c r="B73" s="2"/>
      <c r="C73" s="2"/>
      <c r="D73" s="2"/>
      <c r="E73" s="2"/>
      <c r="F73" s="9"/>
      <c r="G73" s="2"/>
      <c r="H73" s="2"/>
      <c r="I73" s="2"/>
      <c r="J73" s="9"/>
      <c r="K73" s="2"/>
      <c r="L73" s="9"/>
    </row>
    <row r="74" spans="1:12" ht="23.25" customHeight="1" x14ac:dyDescent="0.25">
      <c r="A74" s="7"/>
      <c r="B74" s="2"/>
      <c r="C74" s="2"/>
      <c r="D74" s="2"/>
      <c r="E74" s="2"/>
      <c r="F74" s="9"/>
      <c r="G74" s="2"/>
      <c r="H74" s="2"/>
      <c r="I74" s="2"/>
      <c r="J74" s="9"/>
      <c r="K74" s="2"/>
      <c r="L74" s="9"/>
    </row>
    <row r="75" spans="1:12" ht="23.25" customHeight="1" x14ac:dyDescent="0.25">
      <c r="A75" s="7"/>
      <c r="B75" s="2"/>
      <c r="C75" s="2"/>
      <c r="D75" s="2"/>
      <c r="E75" s="2"/>
      <c r="F75" s="9"/>
      <c r="G75" s="2"/>
      <c r="H75" s="2"/>
      <c r="I75" s="2"/>
      <c r="J75" s="9"/>
      <c r="K75" s="2"/>
      <c r="L75" s="66"/>
    </row>
    <row r="76" spans="1:12" ht="23.25" customHeight="1" x14ac:dyDescent="0.25">
      <c r="L76" s="88" t="s">
        <v>109</v>
      </c>
    </row>
    <row r="77" spans="1:12" ht="23.25" customHeight="1" x14ac:dyDescent="0.25">
      <c r="A77" s="1" t="s">
        <v>0</v>
      </c>
      <c r="B77" s="89"/>
      <c r="C77" s="89"/>
      <c r="D77" s="90"/>
      <c r="E77" s="91"/>
      <c r="F77" s="21"/>
      <c r="G77" s="91"/>
      <c r="H77" s="89"/>
      <c r="I77" s="91"/>
      <c r="J77" s="251"/>
      <c r="K77" s="251"/>
      <c r="L77" s="251"/>
    </row>
    <row r="78" spans="1:12" ht="23.25" customHeight="1" x14ac:dyDescent="0.25">
      <c r="A78" s="1" t="s">
        <v>58</v>
      </c>
      <c r="B78" s="91"/>
      <c r="C78" s="91"/>
      <c r="D78" s="90"/>
      <c r="E78" s="91"/>
      <c r="F78" s="22"/>
      <c r="G78" s="91"/>
      <c r="H78" s="91"/>
      <c r="I78" s="91"/>
      <c r="J78" s="92"/>
      <c r="K78" s="91"/>
      <c r="L78" s="23"/>
    </row>
    <row r="79" spans="1:12" ht="23.25" customHeight="1" x14ac:dyDescent="0.25">
      <c r="A79" s="1" t="s">
        <v>175</v>
      </c>
      <c r="B79" s="91"/>
      <c r="C79" s="91"/>
      <c r="D79" s="90"/>
      <c r="E79" s="91"/>
      <c r="F79" s="22"/>
      <c r="G79" s="91"/>
      <c r="H79" s="91"/>
      <c r="I79" s="91"/>
      <c r="J79" s="92"/>
      <c r="K79" s="91"/>
      <c r="L79" s="23"/>
    </row>
    <row r="80" spans="1:12" ht="23.25" customHeight="1" x14ac:dyDescent="0.25">
      <c r="A80" s="93"/>
      <c r="B80" s="93"/>
      <c r="C80" s="93"/>
      <c r="D80" s="94"/>
      <c r="E80" s="93"/>
      <c r="F80" s="24"/>
      <c r="G80" s="93"/>
      <c r="H80" s="93"/>
      <c r="I80" s="93"/>
      <c r="J80" s="95"/>
      <c r="K80" s="93"/>
      <c r="L80" s="96" t="s">
        <v>108</v>
      </c>
    </row>
    <row r="81" spans="1:12" ht="23.25" customHeight="1" x14ac:dyDescent="0.25">
      <c r="A81" s="93"/>
      <c r="B81" s="93"/>
      <c r="C81" s="93"/>
      <c r="D81" s="97"/>
      <c r="E81" s="98"/>
      <c r="F81" s="252" t="s">
        <v>1</v>
      </c>
      <c r="G81" s="252"/>
      <c r="H81" s="252"/>
      <c r="I81" s="98"/>
      <c r="J81" s="252" t="s">
        <v>2</v>
      </c>
      <c r="K81" s="252"/>
      <c r="L81" s="252"/>
    </row>
    <row r="82" spans="1:12" ht="23.25" customHeight="1" x14ac:dyDescent="0.25">
      <c r="A82" s="93"/>
      <c r="B82" s="93"/>
      <c r="D82" s="99" t="s">
        <v>3</v>
      </c>
      <c r="E82" s="100"/>
      <c r="F82" s="101" t="s">
        <v>137</v>
      </c>
      <c r="G82" s="100"/>
      <c r="H82" s="101" t="s">
        <v>116</v>
      </c>
      <c r="I82" s="100"/>
      <c r="J82" s="101" t="s">
        <v>137</v>
      </c>
      <c r="K82" s="100"/>
      <c r="L82" s="101" t="s">
        <v>116</v>
      </c>
    </row>
    <row r="83" spans="1:12" ht="23.25" customHeight="1" x14ac:dyDescent="0.25">
      <c r="A83" s="93" t="s">
        <v>59</v>
      </c>
      <c r="B83" s="93"/>
      <c r="D83" s="102"/>
      <c r="E83" s="100"/>
      <c r="F83" s="104"/>
      <c r="G83" s="100"/>
      <c r="H83" s="104"/>
      <c r="I83" s="100"/>
      <c r="J83" s="104"/>
      <c r="K83" s="100"/>
      <c r="L83" s="104"/>
    </row>
    <row r="84" spans="1:12" ht="23.25" customHeight="1" x14ac:dyDescent="0.25">
      <c r="A84" s="93" t="s">
        <v>60</v>
      </c>
      <c r="B84" s="105"/>
      <c r="C84" s="105"/>
      <c r="D84" s="106"/>
      <c r="E84" s="105"/>
      <c r="F84" s="105"/>
      <c r="G84" s="105"/>
      <c r="H84" s="105"/>
      <c r="I84" s="105"/>
      <c r="J84" s="107"/>
      <c r="K84" s="105"/>
      <c r="L84" s="107"/>
    </row>
    <row r="85" spans="1:12" ht="23.25" customHeight="1" x14ac:dyDescent="0.25">
      <c r="A85" s="105" t="s">
        <v>61</v>
      </c>
      <c r="B85" s="105"/>
      <c r="C85" s="105"/>
      <c r="D85" s="108" t="s">
        <v>179</v>
      </c>
      <c r="E85" s="25"/>
      <c r="F85" s="26">
        <v>525148</v>
      </c>
      <c r="G85" s="25"/>
      <c r="H85" s="26">
        <v>449874</v>
      </c>
      <c r="I85" s="25"/>
      <c r="J85" s="26">
        <v>414688</v>
      </c>
      <c r="K85" s="25"/>
      <c r="L85" s="26">
        <v>419828</v>
      </c>
    </row>
    <row r="86" spans="1:12" ht="23.25" customHeight="1" x14ac:dyDescent="0.25">
      <c r="A86" s="105" t="s">
        <v>62</v>
      </c>
      <c r="B86" s="105"/>
      <c r="C86" s="105"/>
      <c r="D86" s="108" t="s">
        <v>179</v>
      </c>
      <c r="E86" s="25"/>
      <c r="F86" s="26">
        <v>18972</v>
      </c>
      <c r="G86" s="25"/>
      <c r="H86" s="26">
        <v>17627</v>
      </c>
      <c r="I86" s="25"/>
      <c r="J86" s="26">
        <v>18503</v>
      </c>
      <c r="K86" s="25"/>
      <c r="L86" s="26">
        <v>17739</v>
      </c>
    </row>
    <row r="87" spans="1:12" ht="23.25" customHeight="1" x14ac:dyDescent="0.25">
      <c r="A87" s="93" t="s">
        <v>63</v>
      </c>
      <c r="B87" s="105"/>
      <c r="C87" s="105"/>
      <c r="D87" s="108"/>
      <c r="E87" s="25"/>
      <c r="F87" s="27">
        <f>SUM(F85:F86)</f>
        <v>544120</v>
      </c>
      <c r="G87" s="25"/>
      <c r="H87" s="27">
        <f>SUM(H85:H86)</f>
        <v>467501</v>
      </c>
      <c r="I87" s="25"/>
      <c r="J87" s="27">
        <f>SUM(J85:J86)</f>
        <v>433191</v>
      </c>
      <c r="K87" s="25"/>
      <c r="L87" s="27">
        <f>SUM(L85:L86)</f>
        <v>437567</v>
      </c>
    </row>
    <row r="88" spans="1:12" ht="23.25" customHeight="1" x14ac:dyDescent="0.25">
      <c r="A88" s="93" t="s">
        <v>64</v>
      </c>
      <c r="B88" s="105"/>
      <c r="C88" s="105"/>
      <c r="D88" s="108"/>
      <c r="E88" s="25"/>
      <c r="F88" s="107"/>
      <c r="G88" s="25"/>
      <c r="H88" s="107"/>
      <c r="I88" s="25"/>
      <c r="J88" s="107"/>
      <c r="K88" s="25"/>
      <c r="L88" s="107"/>
    </row>
    <row r="89" spans="1:12" ht="23.25" customHeight="1" x14ac:dyDescent="0.25">
      <c r="A89" s="105" t="s">
        <v>65</v>
      </c>
      <c r="B89" s="105"/>
      <c r="C89" s="105"/>
      <c r="D89" s="108">
        <v>15</v>
      </c>
      <c r="E89" s="25"/>
      <c r="F89" s="26">
        <v>-432021</v>
      </c>
      <c r="G89" s="25"/>
      <c r="H89" s="26">
        <v>-406967</v>
      </c>
      <c r="I89" s="25"/>
      <c r="J89" s="26">
        <v>-348937</v>
      </c>
      <c r="K89" s="25"/>
      <c r="L89" s="26">
        <v>-390387</v>
      </c>
    </row>
    <row r="90" spans="1:12" ht="23.25" customHeight="1" x14ac:dyDescent="0.25">
      <c r="A90" s="105" t="s">
        <v>66</v>
      </c>
      <c r="B90" s="105"/>
      <c r="C90" s="105"/>
      <c r="D90" s="108">
        <v>15</v>
      </c>
      <c r="E90" s="25"/>
      <c r="F90" s="26">
        <v>-12228</v>
      </c>
      <c r="G90" s="25"/>
      <c r="H90" s="26">
        <v>-14165</v>
      </c>
      <c r="I90" s="25"/>
      <c r="J90" s="26">
        <v>-11939</v>
      </c>
      <c r="K90" s="25"/>
      <c r="L90" s="26">
        <v>-14165</v>
      </c>
    </row>
    <row r="91" spans="1:12" ht="23.25" customHeight="1" x14ac:dyDescent="0.25">
      <c r="A91" s="93" t="s">
        <v>67</v>
      </c>
      <c r="B91" s="105"/>
      <c r="C91" s="105"/>
      <c r="D91" s="108"/>
      <c r="E91" s="25"/>
      <c r="F91" s="27">
        <f>SUM(F89:F90)</f>
        <v>-444249</v>
      </c>
      <c r="G91" s="25"/>
      <c r="H91" s="27">
        <f>SUM(H89:H90)</f>
        <v>-421132</v>
      </c>
      <c r="I91" s="25"/>
      <c r="J91" s="27">
        <f>SUM(J89:J90)</f>
        <v>-360876</v>
      </c>
      <c r="K91" s="25"/>
      <c r="L91" s="27">
        <f>SUM(L89:L90)</f>
        <v>-404552</v>
      </c>
    </row>
    <row r="92" spans="1:12" ht="23.25" customHeight="1" x14ac:dyDescent="0.25">
      <c r="A92" s="93" t="s">
        <v>68</v>
      </c>
      <c r="B92" s="105"/>
      <c r="C92" s="105"/>
      <c r="D92" s="108"/>
      <c r="E92" s="25"/>
      <c r="F92" s="107">
        <f>F87+F91</f>
        <v>99871</v>
      </c>
      <c r="G92" s="25"/>
      <c r="H92" s="107">
        <f>H87+H91</f>
        <v>46369</v>
      </c>
      <c r="I92" s="25"/>
      <c r="J92" s="107">
        <f>J87+J91</f>
        <v>72315</v>
      </c>
      <c r="K92" s="25"/>
      <c r="L92" s="107">
        <f>L87+L91</f>
        <v>33015</v>
      </c>
    </row>
    <row r="93" spans="1:12" ht="23.1" customHeight="1" x14ac:dyDescent="0.25">
      <c r="A93" s="105" t="s">
        <v>162</v>
      </c>
      <c r="B93" s="105"/>
      <c r="C93" s="105"/>
      <c r="D93" s="108"/>
      <c r="E93" s="25"/>
      <c r="F93" s="42">
        <v>577</v>
      </c>
      <c r="G93" s="25"/>
      <c r="H93" s="42">
        <v>0</v>
      </c>
      <c r="I93" s="25"/>
      <c r="J93" s="17">
        <v>646</v>
      </c>
      <c r="K93" s="25"/>
      <c r="L93" s="17">
        <v>0</v>
      </c>
    </row>
    <row r="94" spans="1:12" ht="23.25" customHeight="1" x14ac:dyDescent="0.25">
      <c r="A94" s="105" t="s">
        <v>69</v>
      </c>
      <c r="B94" s="105"/>
      <c r="C94" s="105"/>
      <c r="D94" s="108">
        <v>7</v>
      </c>
      <c r="E94" s="25"/>
      <c r="F94" s="107">
        <v>9478</v>
      </c>
      <c r="G94" s="25"/>
      <c r="H94" s="107">
        <v>8158</v>
      </c>
      <c r="I94" s="25"/>
      <c r="J94" s="30">
        <v>9473</v>
      </c>
      <c r="K94" s="25"/>
      <c r="L94" s="30">
        <v>8062</v>
      </c>
    </row>
    <row r="95" spans="1:12" ht="23.25" customHeight="1" x14ac:dyDescent="0.25">
      <c r="A95" s="93" t="s">
        <v>70</v>
      </c>
      <c r="B95" s="105"/>
      <c r="C95" s="105"/>
      <c r="D95" s="108"/>
      <c r="E95" s="25"/>
      <c r="F95" s="27">
        <f>SUM(F92:F94)</f>
        <v>109926</v>
      </c>
      <c r="G95" s="25"/>
      <c r="H95" s="27">
        <f>SUM(H92:H94)</f>
        <v>54527</v>
      </c>
      <c r="I95" s="25"/>
      <c r="J95" s="27">
        <f>SUM(J92:J94)</f>
        <v>82434</v>
      </c>
      <c r="K95" s="25"/>
      <c r="L95" s="27">
        <f>SUM(L92:L94)</f>
        <v>41077</v>
      </c>
    </row>
    <row r="96" spans="1:12" ht="23.25" customHeight="1" x14ac:dyDescent="0.25">
      <c r="A96" s="105" t="s">
        <v>71</v>
      </c>
      <c r="B96" s="105"/>
      <c r="C96" s="105"/>
      <c r="D96" s="108">
        <v>7</v>
      </c>
      <c r="E96" s="25"/>
      <c r="F96" s="26">
        <v>-28558</v>
      </c>
      <c r="G96" s="25"/>
      <c r="H96" s="26">
        <v>-25927</v>
      </c>
      <c r="I96" s="25"/>
      <c r="J96" s="26">
        <v>-23974</v>
      </c>
      <c r="K96" s="25"/>
      <c r="L96" s="26">
        <v>-25927</v>
      </c>
    </row>
    <row r="97" spans="1:12" ht="23.25" customHeight="1" x14ac:dyDescent="0.25">
      <c r="A97" s="105" t="s">
        <v>72</v>
      </c>
      <c r="B97" s="105"/>
      <c r="C97" s="105"/>
      <c r="E97" s="25"/>
      <c r="F97" s="26">
        <v>-58216</v>
      </c>
      <c r="G97" s="25"/>
      <c r="H97" s="26">
        <v>-55673</v>
      </c>
      <c r="I97" s="25"/>
      <c r="J97" s="26">
        <v>-48710</v>
      </c>
      <c r="K97" s="25"/>
      <c r="L97" s="26">
        <v>-49716</v>
      </c>
    </row>
    <row r="98" spans="1:12" ht="23.25" customHeight="1" x14ac:dyDescent="0.25">
      <c r="A98" s="105" t="s">
        <v>125</v>
      </c>
      <c r="B98" s="105"/>
      <c r="C98" s="105"/>
      <c r="E98" s="25"/>
      <c r="F98" s="42">
        <v>0</v>
      </c>
      <c r="G98" s="25"/>
      <c r="H98" s="26">
        <v>-1283</v>
      </c>
      <c r="I98" s="25"/>
      <c r="J98" s="42">
        <v>0</v>
      </c>
      <c r="K98" s="25"/>
      <c r="L98" s="26">
        <v>-1283</v>
      </c>
    </row>
    <row r="99" spans="1:12" ht="23.25" customHeight="1" x14ac:dyDescent="0.25">
      <c r="A99" s="93" t="s">
        <v>73</v>
      </c>
      <c r="B99" s="105"/>
      <c r="C99" s="105"/>
      <c r="D99" s="108"/>
      <c r="E99" s="25"/>
      <c r="F99" s="27">
        <f>SUM(F96:F98)</f>
        <v>-86774</v>
      </c>
      <c r="G99" s="25"/>
      <c r="H99" s="27">
        <f>SUM(H96:H98)</f>
        <v>-82883</v>
      </c>
      <c r="I99" s="25"/>
      <c r="J99" s="27">
        <f>SUM(J96:J98)</f>
        <v>-72684</v>
      </c>
      <c r="K99" s="25"/>
      <c r="L99" s="27">
        <f>SUM(L96:L98)</f>
        <v>-76926</v>
      </c>
    </row>
    <row r="100" spans="1:12" ht="23.25" customHeight="1" x14ac:dyDescent="0.25">
      <c r="A100" s="93" t="s">
        <v>110</v>
      </c>
      <c r="B100" s="105"/>
      <c r="C100" s="105"/>
      <c r="D100" s="108"/>
      <c r="E100" s="25"/>
      <c r="F100" s="17">
        <f>+F95+F99</f>
        <v>23152</v>
      </c>
      <c r="G100" s="25"/>
      <c r="H100" s="17">
        <f>+H95+H99</f>
        <v>-28356</v>
      </c>
      <c r="I100" s="25"/>
      <c r="J100" s="17">
        <f>+J95+J99</f>
        <v>9750</v>
      </c>
      <c r="K100" s="25"/>
      <c r="L100" s="17">
        <f>+L95+L99</f>
        <v>-35849</v>
      </c>
    </row>
    <row r="101" spans="1:12" ht="23.25" customHeight="1" x14ac:dyDescent="0.25">
      <c r="A101" s="105" t="s">
        <v>145</v>
      </c>
      <c r="B101" s="105"/>
      <c r="C101" s="105"/>
      <c r="D101" s="108"/>
      <c r="E101" s="25"/>
      <c r="F101" s="17">
        <v>-602</v>
      </c>
      <c r="G101" s="25"/>
      <c r="H101" s="17">
        <v>-484</v>
      </c>
      <c r="I101" s="25"/>
      <c r="J101" s="17">
        <v>0</v>
      </c>
      <c r="K101" s="25">
        <v>0</v>
      </c>
      <c r="L101" s="17">
        <v>0</v>
      </c>
    </row>
    <row r="102" spans="1:12" ht="23.25" customHeight="1" x14ac:dyDescent="0.25">
      <c r="A102" s="105" t="s">
        <v>74</v>
      </c>
      <c r="B102" s="105"/>
      <c r="C102" s="105"/>
      <c r="D102" s="108"/>
      <c r="E102" s="25"/>
      <c r="F102" s="29">
        <v>-807</v>
      </c>
      <c r="G102" s="25"/>
      <c r="H102" s="29">
        <v>-736</v>
      </c>
      <c r="I102" s="25"/>
      <c r="J102" s="29">
        <v>-529</v>
      </c>
      <c r="K102" s="25"/>
      <c r="L102" s="29">
        <v>-483</v>
      </c>
    </row>
    <row r="103" spans="1:12" ht="23.25" customHeight="1" x14ac:dyDescent="0.25">
      <c r="A103" s="93" t="s">
        <v>158</v>
      </c>
      <c r="B103" s="105"/>
      <c r="C103" s="105"/>
      <c r="D103" s="108"/>
      <c r="E103" s="25"/>
      <c r="F103" s="17">
        <f>SUM(F100:F102)</f>
        <v>21743</v>
      </c>
      <c r="G103" s="25"/>
      <c r="H103" s="17">
        <f>SUM(H100:H102)</f>
        <v>-29576</v>
      </c>
      <c r="I103" s="25"/>
      <c r="J103" s="17">
        <f>SUM(J100:J102)</f>
        <v>9221</v>
      </c>
      <c r="K103" s="25"/>
      <c r="L103" s="17">
        <f>SUM(L100:L102)</f>
        <v>-36332</v>
      </c>
    </row>
    <row r="104" spans="1:12" ht="23.25" customHeight="1" x14ac:dyDescent="0.25">
      <c r="A104" s="105" t="s">
        <v>159</v>
      </c>
      <c r="B104" s="105"/>
      <c r="C104" s="105"/>
      <c r="D104" s="108"/>
      <c r="E104" s="25"/>
      <c r="F104" s="29">
        <v>-3141</v>
      </c>
      <c r="G104" s="25"/>
      <c r="H104" s="29">
        <v>119</v>
      </c>
      <c r="I104" s="25"/>
      <c r="J104" s="29">
        <v>-1850</v>
      </c>
      <c r="K104" s="25"/>
      <c r="L104" s="29">
        <v>1273</v>
      </c>
    </row>
    <row r="105" spans="1:12" ht="23.25" customHeight="1" x14ac:dyDescent="0.25">
      <c r="A105" s="93" t="s">
        <v>111</v>
      </c>
      <c r="B105" s="105"/>
      <c r="C105" s="105"/>
      <c r="D105" s="108"/>
      <c r="E105" s="25"/>
      <c r="F105" s="27">
        <f>SUM(F103:F104)</f>
        <v>18602</v>
      </c>
      <c r="G105" s="25"/>
      <c r="H105" s="27">
        <f>SUM(H103:H104)</f>
        <v>-29457</v>
      </c>
      <c r="I105" s="25"/>
      <c r="J105" s="27">
        <f>SUM(J103:J104)</f>
        <v>7371</v>
      </c>
      <c r="K105" s="25"/>
      <c r="L105" s="27">
        <f>SUM(L103:L104)</f>
        <v>-35059</v>
      </c>
    </row>
    <row r="106" spans="1:12" ht="9" customHeight="1" x14ac:dyDescent="0.25">
      <c r="A106" s="93"/>
      <c r="B106" s="105"/>
      <c r="C106" s="105"/>
      <c r="D106" s="108"/>
      <c r="E106" s="25"/>
      <c r="F106" s="30"/>
      <c r="G106" s="25"/>
      <c r="H106" s="30"/>
      <c r="I106" s="25"/>
      <c r="J106" s="30"/>
      <c r="K106" s="25"/>
      <c r="L106" s="30"/>
    </row>
    <row r="107" spans="1:12" ht="23.25" customHeight="1" x14ac:dyDescent="0.25">
      <c r="A107" s="93" t="s">
        <v>75</v>
      </c>
      <c r="C107" s="105"/>
      <c r="D107" s="31"/>
      <c r="E107" s="25"/>
      <c r="F107" s="26"/>
      <c r="G107" s="25"/>
      <c r="H107" s="26"/>
      <c r="I107" s="25"/>
      <c r="J107" s="26"/>
      <c r="K107" s="25"/>
      <c r="L107" s="26"/>
    </row>
    <row r="108" spans="1:12" ht="23.25" customHeight="1" x14ac:dyDescent="0.25">
      <c r="A108" s="111" t="s">
        <v>143</v>
      </c>
      <c r="B108" s="112"/>
      <c r="D108" s="108"/>
      <c r="E108" s="32"/>
      <c r="F108" s="30"/>
      <c r="G108" s="32"/>
      <c r="H108" s="30"/>
      <c r="I108" s="32"/>
      <c r="J108" s="30"/>
      <c r="K108" s="32"/>
      <c r="L108" s="30"/>
    </row>
    <row r="109" spans="1:12" ht="23.25" customHeight="1" x14ac:dyDescent="0.25">
      <c r="A109" s="106" t="s">
        <v>191</v>
      </c>
      <c r="B109" s="112"/>
      <c r="D109" s="113"/>
      <c r="E109" s="32"/>
      <c r="F109" s="30"/>
      <c r="G109" s="32"/>
      <c r="H109" s="30"/>
      <c r="I109" s="32"/>
      <c r="J109" s="30"/>
      <c r="K109" s="32"/>
      <c r="L109" s="30"/>
    </row>
    <row r="110" spans="1:12" ht="23.25" customHeight="1" x14ac:dyDescent="0.25">
      <c r="A110" s="106" t="s">
        <v>144</v>
      </c>
      <c r="B110" s="112"/>
      <c r="D110" s="108"/>
      <c r="E110" s="32"/>
      <c r="F110" s="114">
        <v>-4584</v>
      </c>
      <c r="G110" s="32"/>
      <c r="H110" s="114">
        <v>0</v>
      </c>
      <c r="I110" s="32"/>
      <c r="J110" s="114">
        <v>-4488</v>
      </c>
      <c r="K110" s="32"/>
      <c r="L110" s="114">
        <v>0</v>
      </c>
    </row>
    <row r="111" spans="1:12" ht="23.25" customHeight="1" x14ac:dyDescent="0.25">
      <c r="A111" s="93" t="s">
        <v>112</v>
      </c>
      <c r="B111" s="105"/>
      <c r="C111" s="112"/>
      <c r="D111" s="33"/>
      <c r="E111" s="32"/>
      <c r="F111" s="27">
        <f>SUM(F108:F110)</f>
        <v>-4584</v>
      </c>
      <c r="G111" s="32"/>
      <c r="H111" s="27">
        <f>SUM(H108:H110)</f>
        <v>0</v>
      </c>
      <c r="I111" s="32"/>
      <c r="J111" s="27">
        <f>SUM(J108:J110)</f>
        <v>-4488</v>
      </c>
      <c r="K111" s="32"/>
      <c r="L111" s="27">
        <f>SUM(L108:L110)</f>
        <v>0</v>
      </c>
    </row>
    <row r="112" spans="1:12" ht="23.25" customHeight="1" x14ac:dyDescent="0.25">
      <c r="A112" s="93"/>
      <c r="B112" s="105"/>
      <c r="C112" s="112"/>
      <c r="D112" s="33"/>
      <c r="E112" s="32"/>
      <c r="F112" s="34"/>
      <c r="G112" s="32"/>
      <c r="H112" s="34"/>
      <c r="I112" s="32"/>
      <c r="J112" s="34"/>
      <c r="K112" s="32"/>
      <c r="L112" s="34"/>
    </row>
    <row r="113" spans="1:12" ht="23.25" customHeight="1" thickBot="1" x14ac:dyDescent="0.3">
      <c r="A113" s="93" t="s">
        <v>164</v>
      </c>
      <c r="B113" s="105"/>
      <c r="D113" s="35"/>
      <c r="E113" s="32"/>
      <c r="F113" s="36">
        <f>SUM(F105,F111)</f>
        <v>14018</v>
      </c>
      <c r="G113" s="32"/>
      <c r="H113" s="36">
        <f>SUM(H105,H111)</f>
        <v>-29457</v>
      </c>
      <c r="I113" s="32"/>
      <c r="J113" s="36">
        <f>SUM(J105,J111)</f>
        <v>2883</v>
      </c>
      <c r="K113" s="32"/>
      <c r="L113" s="36">
        <f>SUM(L105,L111)</f>
        <v>-35059</v>
      </c>
    </row>
    <row r="114" spans="1:12" ht="23.25" customHeight="1" thickTop="1" x14ac:dyDescent="0.25">
      <c r="A114" s="93"/>
      <c r="B114" s="105"/>
      <c r="D114" s="35"/>
      <c r="E114" s="32"/>
      <c r="F114" s="17"/>
      <c r="G114" s="32"/>
      <c r="H114" s="17"/>
      <c r="I114" s="32"/>
      <c r="J114" s="17"/>
      <c r="K114" s="32"/>
      <c r="L114" s="17"/>
    </row>
    <row r="115" spans="1:12" ht="23.25" customHeight="1" x14ac:dyDescent="0.25">
      <c r="A115" s="93"/>
      <c r="B115" s="105"/>
      <c r="D115" s="35"/>
      <c r="E115" s="32"/>
      <c r="F115" s="17"/>
      <c r="G115" s="32"/>
      <c r="H115" s="17"/>
      <c r="I115" s="32"/>
      <c r="J115" s="17"/>
      <c r="K115" s="32"/>
      <c r="L115" s="17"/>
    </row>
    <row r="116" spans="1:12" ht="23.25" customHeight="1" x14ac:dyDescent="0.25">
      <c r="A116" s="93"/>
      <c r="B116" s="105"/>
      <c r="D116" s="35"/>
      <c r="E116" s="32"/>
      <c r="F116" s="17"/>
      <c r="G116" s="32"/>
      <c r="H116" s="37"/>
      <c r="I116" s="32"/>
      <c r="J116" s="17"/>
      <c r="K116" s="32"/>
      <c r="L116" s="37"/>
    </row>
    <row r="117" spans="1:12" ht="23.25" customHeight="1" x14ac:dyDescent="0.25">
      <c r="A117" s="93"/>
      <c r="B117" s="105"/>
      <c r="D117" s="35"/>
      <c r="E117" s="32"/>
      <c r="F117" s="17"/>
      <c r="G117" s="32"/>
      <c r="H117" s="37"/>
      <c r="I117" s="32"/>
      <c r="J117" s="17"/>
      <c r="K117" s="32"/>
      <c r="L117" s="37"/>
    </row>
    <row r="118" spans="1:12" ht="23.25" customHeight="1" x14ac:dyDescent="0.25">
      <c r="A118" s="93"/>
      <c r="B118" s="105"/>
      <c r="D118" s="35"/>
      <c r="E118" s="32"/>
      <c r="F118" s="17"/>
      <c r="G118" s="32"/>
      <c r="H118" s="37"/>
      <c r="I118" s="32"/>
      <c r="J118" s="17"/>
      <c r="K118" s="32"/>
      <c r="L118" s="37"/>
    </row>
    <row r="119" spans="1:12" ht="15" customHeight="1" x14ac:dyDescent="0.25">
      <c r="A119" s="7"/>
      <c r="B119" s="2"/>
      <c r="C119" s="2"/>
      <c r="D119" s="7"/>
      <c r="E119" s="9"/>
      <c r="F119" s="82"/>
      <c r="G119" s="9"/>
      <c r="H119" s="2"/>
      <c r="I119" s="9"/>
      <c r="J119" s="38"/>
      <c r="K119" s="9"/>
      <c r="L119" s="9"/>
    </row>
    <row r="120" spans="1:12" ht="23.25" customHeight="1" x14ac:dyDescent="0.25">
      <c r="A120" s="7" t="s">
        <v>204</v>
      </c>
      <c r="C120" s="2"/>
      <c r="D120" s="7"/>
      <c r="E120" s="9"/>
      <c r="F120" s="82"/>
      <c r="G120" s="9"/>
      <c r="H120" s="2"/>
      <c r="I120" s="9"/>
      <c r="K120" s="9"/>
      <c r="L120" s="9"/>
    </row>
    <row r="121" spans="1:12" ht="23.25" customHeight="1" x14ac:dyDescent="0.25">
      <c r="L121" s="88" t="s">
        <v>109</v>
      </c>
    </row>
    <row r="122" spans="1:12" ht="23.25" customHeight="1" x14ac:dyDescent="0.25">
      <c r="A122" s="1" t="s">
        <v>0</v>
      </c>
      <c r="B122" s="89"/>
      <c r="C122" s="89"/>
      <c r="D122" s="89"/>
      <c r="E122" s="89"/>
      <c r="F122" s="89"/>
      <c r="G122" s="89"/>
      <c r="H122" s="89"/>
      <c r="I122" s="89"/>
      <c r="J122" s="251"/>
      <c r="K122" s="251"/>
      <c r="L122" s="251"/>
    </row>
    <row r="123" spans="1:12" ht="23.25" customHeight="1" x14ac:dyDescent="0.25">
      <c r="A123" s="1" t="s">
        <v>167</v>
      </c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23"/>
    </row>
    <row r="124" spans="1:12" ht="23.25" customHeight="1" x14ac:dyDescent="0.25">
      <c r="A124" s="1" t="s">
        <v>175</v>
      </c>
      <c r="B124" s="115"/>
      <c r="C124" s="115"/>
      <c r="D124" s="115"/>
      <c r="E124" s="115"/>
      <c r="F124" s="91"/>
      <c r="G124" s="115"/>
      <c r="H124" s="91"/>
      <c r="I124" s="115"/>
      <c r="J124" s="91"/>
      <c r="K124" s="115"/>
      <c r="L124" s="92"/>
    </row>
    <row r="125" spans="1:12" ht="23.25" customHeight="1" x14ac:dyDescent="0.25">
      <c r="A125" s="93"/>
      <c r="B125" s="93"/>
      <c r="C125" s="93"/>
      <c r="D125" s="93"/>
      <c r="E125" s="93"/>
      <c r="F125" s="10"/>
      <c r="G125" s="93"/>
      <c r="H125" s="15"/>
      <c r="I125" s="93"/>
      <c r="J125" s="116"/>
      <c r="K125" s="93"/>
      <c r="L125" s="96" t="s">
        <v>108</v>
      </c>
    </row>
    <row r="126" spans="1:12" ht="23.25" customHeight="1" x14ac:dyDescent="0.25">
      <c r="A126" s="93"/>
      <c r="B126" s="93"/>
      <c r="C126" s="93"/>
      <c r="D126" s="93"/>
      <c r="E126" s="93"/>
      <c r="F126" s="252" t="s">
        <v>1</v>
      </c>
      <c r="G126" s="252"/>
      <c r="H126" s="252"/>
      <c r="I126" s="93"/>
      <c r="J126" s="252" t="s">
        <v>2</v>
      </c>
      <c r="K126" s="252"/>
      <c r="L126" s="252"/>
    </row>
    <row r="127" spans="1:12" ht="23.25" customHeight="1" x14ac:dyDescent="0.25">
      <c r="A127" s="93"/>
      <c r="B127" s="93"/>
      <c r="C127" s="93"/>
      <c r="D127" s="93"/>
      <c r="E127" s="117"/>
      <c r="F127" s="101" t="s">
        <v>137</v>
      </c>
      <c r="G127" s="100"/>
      <c r="H127" s="101" t="s">
        <v>116</v>
      </c>
      <c r="I127" s="117"/>
      <c r="J127" s="101" t="s">
        <v>137</v>
      </c>
      <c r="K127" s="100"/>
      <c r="L127" s="101" t="s">
        <v>116</v>
      </c>
    </row>
    <row r="128" spans="1:12" ht="23.25" customHeight="1" x14ac:dyDescent="0.25">
      <c r="A128" s="93" t="s">
        <v>152</v>
      </c>
      <c r="B128" s="105"/>
      <c r="C128" s="105"/>
      <c r="D128" s="105"/>
      <c r="E128" s="105"/>
      <c r="F128" s="118"/>
      <c r="G128" s="105"/>
      <c r="H128" s="105"/>
      <c r="I128" s="105"/>
      <c r="J128" s="105"/>
      <c r="K128" s="105"/>
      <c r="L128" s="105"/>
    </row>
    <row r="129" spans="1:12" ht="23.25" customHeight="1" thickBot="1" x14ac:dyDescent="0.3">
      <c r="A129" s="105" t="s">
        <v>150</v>
      </c>
      <c r="C129" s="105"/>
      <c r="D129" s="105"/>
      <c r="E129" s="105"/>
      <c r="F129" s="17">
        <f>F131-F130</f>
        <v>18710</v>
      </c>
      <c r="G129" s="105"/>
      <c r="H129" s="17">
        <f>H131-H130</f>
        <v>-29457</v>
      </c>
      <c r="I129" s="105"/>
      <c r="J129" s="36">
        <f>J105</f>
        <v>7371</v>
      </c>
      <c r="K129" s="105"/>
      <c r="L129" s="36">
        <f>L105</f>
        <v>-35059</v>
      </c>
    </row>
    <row r="130" spans="1:12" ht="23.25" customHeight="1" thickTop="1" x14ac:dyDescent="0.25">
      <c r="A130" s="105" t="s">
        <v>153</v>
      </c>
      <c r="C130" s="105"/>
      <c r="D130" s="105"/>
      <c r="E130" s="105"/>
      <c r="F130" s="114">
        <v>-108</v>
      </c>
      <c r="G130" s="105"/>
      <c r="H130" s="114">
        <v>0</v>
      </c>
      <c r="I130" s="105"/>
      <c r="J130" s="26"/>
      <c r="K130" s="105"/>
      <c r="L130" s="26"/>
    </row>
    <row r="131" spans="1:12" ht="23.25" customHeight="1" thickBot="1" x14ac:dyDescent="0.3">
      <c r="A131" s="105"/>
      <c r="B131" s="105"/>
      <c r="C131" s="105"/>
      <c r="D131" s="105"/>
      <c r="E131" s="105"/>
      <c r="F131" s="36">
        <f>F105</f>
        <v>18602</v>
      </c>
      <c r="G131" s="105"/>
      <c r="H131" s="36">
        <f>H105</f>
        <v>-29457</v>
      </c>
      <c r="I131" s="105"/>
      <c r="J131" s="26"/>
      <c r="K131" s="105"/>
      <c r="L131" s="26"/>
    </row>
    <row r="132" spans="1:12" ht="23.25" customHeight="1" thickTop="1" x14ac:dyDescent="0.25">
      <c r="A132" s="105"/>
      <c r="B132" s="105"/>
      <c r="C132" s="105"/>
      <c r="D132" s="105"/>
      <c r="E132" s="105"/>
      <c r="F132" s="17"/>
      <c r="G132" s="105"/>
      <c r="H132" s="17"/>
      <c r="I132" s="105"/>
      <c r="J132" s="26"/>
      <c r="K132" s="105"/>
      <c r="L132" s="26"/>
    </row>
    <row r="133" spans="1:12" ht="23.25" customHeight="1" x14ac:dyDescent="0.25">
      <c r="A133" s="93" t="s">
        <v>151</v>
      </c>
      <c r="B133" s="105"/>
      <c r="C133" s="105"/>
      <c r="D133" s="105"/>
      <c r="E133" s="105"/>
      <c r="F133" s="83"/>
      <c r="G133" s="105"/>
      <c r="H133" s="83"/>
      <c r="I133" s="105"/>
      <c r="J133" s="83"/>
      <c r="K133" s="105"/>
      <c r="L133" s="83"/>
    </row>
    <row r="134" spans="1:12" ht="23.25" customHeight="1" thickBot="1" x14ac:dyDescent="0.3">
      <c r="A134" s="105" t="s">
        <v>150</v>
      </c>
      <c r="C134" s="105"/>
      <c r="D134" s="105"/>
      <c r="E134" s="105"/>
      <c r="F134" s="17">
        <f>F136-F135</f>
        <v>14126</v>
      </c>
      <c r="G134" s="105"/>
      <c r="H134" s="17">
        <f>H136-H135</f>
        <v>-29457</v>
      </c>
      <c r="I134" s="105"/>
      <c r="J134" s="36">
        <f>J113</f>
        <v>2883</v>
      </c>
      <c r="K134" s="105"/>
      <c r="L134" s="36">
        <f>L113</f>
        <v>-35059</v>
      </c>
    </row>
    <row r="135" spans="1:12" ht="23.25" customHeight="1" thickTop="1" x14ac:dyDescent="0.25">
      <c r="A135" s="105" t="s">
        <v>153</v>
      </c>
      <c r="C135" s="105"/>
      <c r="D135" s="105"/>
      <c r="E135" s="105"/>
      <c r="F135" s="114">
        <v>-108</v>
      </c>
      <c r="G135" s="105"/>
      <c r="H135" s="114">
        <v>0</v>
      </c>
      <c r="I135" s="105"/>
      <c r="J135" s="105"/>
      <c r="K135" s="105"/>
      <c r="L135" s="105"/>
    </row>
    <row r="136" spans="1:12" ht="23.25" customHeight="1" thickBot="1" x14ac:dyDescent="0.3">
      <c r="A136" s="105"/>
      <c r="B136" s="105"/>
      <c r="C136" s="105"/>
      <c r="D136" s="105"/>
      <c r="E136" s="105"/>
      <c r="F136" s="39">
        <f>F113</f>
        <v>14018</v>
      </c>
      <c r="G136" s="105"/>
      <c r="H136" s="39">
        <f>H113</f>
        <v>-29457</v>
      </c>
      <c r="I136" s="105"/>
      <c r="J136" s="105"/>
      <c r="K136" s="105"/>
      <c r="L136" s="105"/>
    </row>
    <row r="137" spans="1:12" ht="23.25" customHeight="1" thickTop="1" x14ac:dyDescent="0.25">
      <c r="A137" s="105"/>
      <c r="B137" s="105"/>
      <c r="C137" s="105"/>
      <c r="D137" s="105"/>
      <c r="E137" s="105"/>
      <c r="F137" s="17"/>
      <c r="G137" s="105"/>
      <c r="H137" s="17"/>
      <c r="I137" s="105"/>
      <c r="J137" s="105"/>
      <c r="K137" s="105"/>
      <c r="L137" s="105"/>
    </row>
    <row r="138" spans="1:12" ht="23.25" customHeight="1" x14ac:dyDescent="0.25">
      <c r="A138" s="119" t="s">
        <v>154</v>
      </c>
      <c r="B138" s="120"/>
      <c r="C138" s="121"/>
      <c r="D138" s="120"/>
      <c r="E138" s="120"/>
      <c r="F138" s="122"/>
      <c r="G138" s="120"/>
      <c r="H138" s="122"/>
      <c r="I138" s="120"/>
      <c r="J138" s="122"/>
      <c r="K138" s="122"/>
      <c r="L138" s="122"/>
    </row>
    <row r="139" spans="1:12" ht="23.25" customHeight="1" x14ac:dyDescent="0.25">
      <c r="A139" s="16" t="s">
        <v>113</v>
      </c>
      <c r="B139" s="123"/>
      <c r="C139" s="121"/>
      <c r="D139" s="120"/>
      <c r="E139" s="120"/>
      <c r="F139" s="122"/>
      <c r="G139" s="120"/>
      <c r="H139" s="122"/>
      <c r="I139" s="122"/>
      <c r="J139" s="122"/>
      <c r="K139" s="122"/>
      <c r="L139" s="122"/>
    </row>
    <row r="140" spans="1:12" ht="23.25" customHeight="1" thickBot="1" x14ac:dyDescent="0.3">
      <c r="A140" s="16" t="s">
        <v>169</v>
      </c>
      <c r="B140" s="124"/>
      <c r="C140" s="121"/>
      <c r="D140" s="120"/>
      <c r="E140" s="120"/>
      <c r="F140" s="84">
        <f>F129/341093</f>
        <v>5.4853075260999203E-2</v>
      </c>
      <c r="G140" s="125"/>
      <c r="H140" s="84">
        <f>H129/341093</f>
        <v>-8.6360611328875111E-2</v>
      </c>
      <c r="I140" s="125"/>
      <c r="J140" s="84">
        <f>J129/341093</f>
        <v>2.1609942156537953E-2</v>
      </c>
      <c r="K140" s="126"/>
      <c r="L140" s="84">
        <f>L129/341093</f>
        <v>-0.102784284637914</v>
      </c>
    </row>
    <row r="141" spans="1:12" ht="23.25" customHeight="1" thickTop="1" x14ac:dyDescent="0.25">
      <c r="A141" s="93"/>
      <c r="B141" s="105"/>
      <c r="D141" s="35"/>
      <c r="E141" s="32"/>
      <c r="F141" s="37"/>
      <c r="G141" s="32"/>
      <c r="H141" s="37"/>
      <c r="I141" s="32"/>
      <c r="J141" s="37"/>
      <c r="K141" s="32"/>
      <c r="L141" s="37"/>
    </row>
    <row r="142" spans="1:12" ht="23.25" customHeight="1" x14ac:dyDescent="0.25">
      <c r="A142" s="105"/>
      <c r="B142" s="105"/>
      <c r="C142" s="105"/>
      <c r="D142" s="105"/>
      <c r="E142" s="105"/>
      <c r="F142" s="127"/>
      <c r="G142" s="105"/>
      <c r="H142" s="105"/>
      <c r="I142" s="105"/>
      <c r="J142" s="105"/>
      <c r="K142" s="105"/>
      <c r="L142" s="105"/>
    </row>
    <row r="143" spans="1:12" ht="23.25" customHeight="1" x14ac:dyDescent="0.25">
      <c r="A143" s="105"/>
      <c r="B143" s="105"/>
      <c r="C143" s="105"/>
      <c r="D143" s="105"/>
      <c r="E143" s="105"/>
      <c r="F143" s="118"/>
      <c r="G143" s="105"/>
      <c r="H143" s="105"/>
      <c r="I143" s="105"/>
      <c r="J143" s="26"/>
      <c r="K143" s="105"/>
      <c r="L143" s="26"/>
    </row>
    <row r="144" spans="1:12" ht="23.25" customHeight="1" x14ac:dyDescent="0.25">
      <c r="A144" s="105"/>
      <c r="B144" s="105"/>
      <c r="C144" s="105"/>
      <c r="D144" s="105"/>
      <c r="E144" s="105"/>
      <c r="F144" s="118"/>
      <c r="G144" s="105"/>
      <c r="H144" s="105"/>
      <c r="I144" s="105"/>
      <c r="J144" s="26"/>
      <c r="K144" s="105"/>
      <c r="L144" s="26"/>
    </row>
    <row r="145" spans="1:12" ht="23.25" customHeight="1" x14ac:dyDescent="0.25">
      <c r="A145" s="105"/>
      <c r="B145" s="105"/>
      <c r="C145" s="105"/>
      <c r="D145" s="105"/>
      <c r="E145" s="105"/>
      <c r="F145" s="118"/>
      <c r="G145" s="105"/>
      <c r="H145" s="105"/>
      <c r="I145" s="105"/>
      <c r="J145" s="26"/>
      <c r="K145" s="105"/>
      <c r="L145" s="26"/>
    </row>
    <row r="146" spans="1:12" ht="23.25" customHeight="1" x14ac:dyDescent="0.25">
      <c r="A146" s="7"/>
      <c r="B146" s="2"/>
      <c r="C146" s="2"/>
      <c r="D146" s="2"/>
      <c r="E146" s="2"/>
      <c r="F146" s="9"/>
      <c r="G146" s="2"/>
      <c r="H146" s="2"/>
      <c r="I146" s="2"/>
      <c r="J146" s="9"/>
      <c r="K146" s="2"/>
      <c r="L146" s="9"/>
    </row>
    <row r="147" spans="1:12" ht="23.25" customHeight="1" x14ac:dyDescent="0.25">
      <c r="A147" s="7" t="s">
        <v>204</v>
      </c>
      <c r="C147" s="2"/>
      <c r="D147" s="7"/>
      <c r="E147" s="9"/>
      <c r="F147" s="82"/>
      <c r="G147" s="9"/>
      <c r="H147" s="2"/>
      <c r="I147" s="9"/>
      <c r="K147" s="9"/>
      <c r="L147" s="9"/>
    </row>
    <row r="148" spans="1:12" ht="23.25" customHeight="1" x14ac:dyDescent="0.25">
      <c r="A148" s="7"/>
      <c r="B148" s="2"/>
      <c r="C148" s="2"/>
      <c r="D148" s="2"/>
      <c r="E148" s="2"/>
      <c r="F148" s="9"/>
      <c r="G148" s="2"/>
      <c r="H148" s="2"/>
      <c r="I148" s="2"/>
      <c r="J148" s="9"/>
      <c r="K148" s="2"/>
      <c r="L148" s="66"/>
    </row>
    <row r="149" spans="1:12" ht="23.25" customHeight="1" x14ac:dyDescent="0.25">
      <c r="A149" s="7"/>
      <c r="B149" s="2"/>
      <c r="C149" s="2"/>
      <c r="D149" s="2"/>
      <c r="E149" s="2"/>
      <c r="F149" s="9"/>
      <c r="G149" s="2"/>
      <c r="H149" s="2"/>
      <c r="I149" s="2"/>
      <c r="J149" s="9"/>
      <c r="K149" s="2"/>
      <c r="L149" s="9"/>
    </row>
    <row r="150" spans="1:12" ht="23.25" customHeight="1" x14ac:dyDescent="0.25">
      <c r="A150" s="7"/>
      <c r="B150" s="2"/>
      <c r="C150" s="2"/>
      <c r="D150" s="2"/>
      <c r="E150" s="2"/>
      <c r="F150" s="9"/>
      <c r="G150" s="2"/>
      <c r="H150" s="2"/>
      <c r="I150" s="2"/>
      <c r="J150" s="9"/>
      <c r="K150" s="2"/>
    </row>
    <row r="151" spans="1:12" ht="23.25" customHeight="1" x14ac:dyDescent="0.25">
      <c r="A151" s="7"/>
      <c r="B151" s="2"/>
      <c r="C151" s="2"/>
      <c r="D151" s="2"/>
      <c r="E151" s="2"/>
      <c r="F151" s="9"/>
      <c r="G151" s="2"/>
      <c r="H151" s="2"/>
      <c r="I151" s="2"/>
      <c r="J151" s="9"/>
      <c r="K151" s="2"/>
      <c r="L151" s="9"/>
    </row>
    <row r="152" spans="1:12" ht="23.25" customHeight="1" x14ac:dyDescent="0.25">
      <c r="B152" s="2"/>
      <c r="C152" s="2"/>
      <c r="D152" s="2"/>
      <c r="E152" s="2"/>
      <c r="F152" s="9"/>
      <c r="G152" s="2"/>
      <c r="H152" s="2"/>
      <c r="I152" s="2"/>
      <c r="J152" s="2"/>
      <c r="K152" s="2"/>
    </row>
  </sheetData>
  <mergeCells count="12">
    <mergeCell ref="J77:L77"/>
    <mergeCell ref="F81:H81"/>
    <mergeCell ref="J81:L81"/>
    <mergeCell ref="J122:L122"/>
    <mergeCell ref="F126:H126"/>
    <mergeCell ref="J126:L126"/>
    <mergeCell ref="J2:L2"/>
    <mergeCell ref="F6:H6"/>
    <mergeCell ref="J6:L6"/>
    <mergeCell ref="J46:L46"/>
    <mergeCell ref="F50:H50"/>
    <mergeCell ref="J50:L50"/>
  </mergeCells>
  <pageMargins left="0.78740157480314965" right="0.39370078740157483" top="0.62992125984251968" bottom="0.39370078740157483" header="0.51181102362204722" footer="0.51181102362204722"/>
  <pageSetup paperSize="9" scale="76" fitToHeight="0" orientation="portrait" r:id="rId1"/>
  <rowBreaks count="3" manualBreakCount="3">
    <brk id="44" max="16383" man="1"/>
    <brk id="75" max="16383" man="1"/>
    <brk id="12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F40C-F070-47EE-9B4D-2C8637907DCD}">
  <dimension ref="A1:P34"/>
  <sheetViews>
    <sheetView showGridLines="0" view="pageBreakPreview" topLeftCell="A16" zoomScale="98" zoomScaleNormal="100" zoomScaleSheetLayoutView="98" workbookViewId="0">
      <selection activeCell="A33" sqref="A33:F33"/>
    </sheetView>
  </sheetViews>
  <sheetFormatPr defaultColWidth="9.140625" defaultRowHeight="23.25" x14ac:dyDescent="0.5"/>
  <cols>
    <col min="1" max="1" width="9.140625" style="40"/>
    <col min="2" max="2" width="28.85546875" style="40" customWidth="1"/>
    <col min="3" max="3" width="1.140625" style="40" customWidth="1"/>
    <col min="4" max="4" width="16.140625" style="40" customWidth="1"/>
    <col min="5" max="5" width="1.85546875" style="40" customWidth="1"/>
    <col min="6" max="6" width="16.140625" style="40" customWidth="1"/>
    <col min="7" max="7" width="1.5703125" style="40" customWidth="1"/>
    <col min="8" max="8" width="16.140625" style="40" customWidth="1"/>
    <col min="9" max="9" width="1.85546875" style="40" customWidth="1"/>
    <col min="10" max="10" width="17" style="40" customWidth="1"/>
    <col min="11" max="11" width="1.85546875" style="40" customWidth="1"/>
    <col min="12" max="12" width="13.5703125" style="40" customWidth="1"/>
    <col min="13" max="13" width="3.28515625" style="40" customWidth="1"/>
    <col min="14" max="14" width="17.28515625" style="40" customWidth="1"/>
    <col min="15" max="15" width="1.5703125" style="40" customWidth="1"/>
    <col min="16" max="16" width="14.42578125" style="40" customWidth="1"/>
    <col min="17" max="16384" width="9.140625" style="40"/>
  </cols>
  <sheetData>
    <row r="1" spans="1:16" x14ac:dyDescent="0.5">
      <c r="P1" s="68" t="s">
        <v>109</v>
      </c>
    </row>
    <row r="2" spans="1:16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5">
      <c r="A3" s="1" t="s">
        <v>180</v>
      </c>
      <c r="B3" s="1"/>
      <c r="C3" s="1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</row>
    <row r="4" spans="1:16" x14ac:dyDescent="0.5">
      <c r="A4" s="1" t="s">
        <v>175</v>
      </c>
      <c r="B4" s="71"/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15"/>
    </row>
    <row r="5" spans="1:16" x14ac:dyDescent="0.5">
      <c r="A5" s="2"/>
      <c r="B5" s="73"/>
      <c r="C5" s="73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68" t="s">
        <v>108</v>
      </c>
    </row>
    <row r="6" spans="1:16" x14ac:dyDescent="0.5">
      <c r="A6" s="2"/>
      <c r="B6" s="73"/>
      <c r="C6" s="73"/>
      <c r="D6" s="253" t="s">
        <v>1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</row>
    <row r="7" spans="1:16" x14ac:dyDescent="0.5">
      <c r="A7" s="2"/>
      <c r="B7" s="73"/>
      <c r="C7" s="73"/>
      <c r="D7" s="256" t="s">
        <v>155</v>
      </c>
      <c r="E7" s="256"/>
      <c r="F7" s="256"/>
      <c r="G7" s="256"/>
      <c r="H7" s="256"/>
      <c r="I7" s="256"/>
      <c r="J7" s="256"/>
      <c r="K7" s="256"/>
      <c r="L7" s="256"/>
      <c r="M7" s="183"/>
      <c r="N7" s="183"/>
      <c r="O7" s="183"/>
      <c r="P7" s="11"/>
    </row>
    <row r="8" spans="1:16" x14ac:dyDescent="0.5">
      <c r="A8" s="2"/>
      <c r="B8" s="73"/>
      <c r="C8" s="73"/>
      <c r="D8" s="74"/>
      <c r="E8" s="74"/>
      <c r="F8" s="74"/>
      <c r="G8" s="74"/>
      <c r="H8" s="74"/>
      <c r="I8" s="74"/>
      <c r="J8" s="74"/>
      <c r="K8" s="74"/>
      <c r="L8" s="74"/>
      <c r="M8" s="74"/>
      <c r="N8" s="5" t="s">
        <v>189</v>
      </c>
      <c r="O8" s="74"/>
      <c r="P8" s="11"/>
    </row>
    <row r="9" spans="1:16" x14ac:dyDescent="0.5">
      <c r="A9" s="2"/>
      <c r="B9" s="2"/>
      <c r="C9" s="2"/>
      <c r="D9" s="5" t="s">
        <v>47</v>
      </c>
      <c r="E9" s="5"/>
      <c r="F9" s="5"/>
      <c r="G9" s="5"/>
      <c r="H9" s="75"/>
      <c r="I9" s="5"/>
      <c r="J9" s="254" t="s">
        <v>157</v>
      </c>
      <c r="K9" s="254"/>
      <c r="L9" s="254"/>
      <c r="M9" s="5"/>
      <c r="N9" s="5" t="s">
        <v>190</v>
      </c>
      <c r="O9" s="5"/>
      <c r="P9" s="74"/>
    </row>
    <row r="10" spans="1:16" x14ac:dyDescent="0.5">
      <c r="B10" s="2"/>
      <c r="C10" s="2"/>
      <c r="D10" s="5" t="s">
        <v>78</v>
      </c>
      <c r="E10" s="5"/>
      <c r="F10" s="75" t="s">
        <v>79</v>
      </c>
      <c r="G10" s="5"/>
      <c r="H10" s="75" t="s">
        <v>80</v>
      </c>
      <c r="I10" s="2"/>
      <c r="J10" s="41" t="s">
        <v>76</v>
      </c>
      <c r="K10" s="2"/>
      <c r="L10" s="5"/>
      <c r="M10" s="5"/>
      <c r="N10" s="5" t="s">
        <v>182</v>
      </c>
      <c r="O10" s="5"/>
      <c r="P10" s="74" t="s">
        <v>81</v>
      </c>
    </row>
    <row r="11" spans="1:16" x14ac:dyDescent="0.5">
      <c r="A11" s="2"/>
      <c r="B11" s="2"/>
      <c r="C11" s="5"/>
      <c r="D11" s="4" t="s">
        <v>170</v>
      </c>
      <c r="E11" s="5"/>
      <c r="F11" s="76" t="s">
        <v>82</v>
      </c>
      <c r="G11" s="5"/>
      <c r="H11" s="76" t="s">
        <v>83</v>
      </c>
      <c r="I11" s="2"/>
      <c r="J11" s="76" t="s">
        <v>87</v>
      </c>
      <c r="K11" s="2"/>
      <c r="L11" s="4" t="s">
        <v>84</v>
      </c>
      <c r="M11" s="5"/>
      <c r="N11" s="4" t="s">
        <v>177</v>
      </c>
      <c r="O11" s="5"/>
      <c r="P11" s="77" t="s">
        <v>85</v>
      </c>
    </row>
    <row r="12" spans="1:16" ht="22.5" customHeight="1" x14ac:dyDescent="0.5">
      <c r="A12" s="1" t="s">
        <v>118</v>
      </c>
      <c r="B12" s="2"/>
      <c r="C12" s="5"/>
      <c r="D12" s="32">
        <v>341093</v>
      </c>
      <c r="E12" s="14"/>
      <c r="F12" s="14">
        <v>1136572</v>
      </c>
      <c r="G12" s="14"/>
      <c r="H12" s="14">
        <v>42295</v>
      </c>
      <c r="I12" s="14"/>
      <c r="J12" s="14">
        <v>34109</v>
      </c>
      <c r="K12" s="14"/>
      <c r="L12" s="14">
        <v>29185</v>
      </c>
      <c r="M12" s="14"/>
      <c r="N12" s="42">
        <v>0</v>
      </c>
      <c r="O12" s="14"/>
      <c r="P12" s="42">
        <f t="shared" ref="P12:P17" si="0">SUM(D12:L12)</f>
        <v>1583254</v>
      </c>
    </row>
    <row r="13" spans="1:16" x14ac:dyDescent="0.5">
      <c r="A13" s="2" t="s">
        <v>124</v>
      </c>
      <c r="B13" s="2"/>
      <c r="C13" s="5"/>
      <c r="D13" s="42">
        <v>0</v>
      </c>
      <c r="E13" s="3"/>
      <c r="F13" s="42">
        <v>0</v>
      </c>
      <c r="G13" s="3"/>
      <c r="H13" s="42">
        <v>0</v>
      </c>
      <c r="I13" s="3"/>
      <c r="J13" s="42">
        <v>0</v>
      </c>
      <c r="K13" s="3"/>
      <c r="L13" s="42">
        <f>PL!H105</f>
        <v>-29457</v>
      </c>
      <c r="M13" s="42"/>
      <c r="N13" s="42">
        <v>0</v>
      </c>
      <c r="O13" s="3"/>
      <c r="P13" s="42">
        <f t="shared" si="0"/>
        <v>-29457</v>
      </c>
    </row>
    <row r="14" spans="1:16" x14ac:dyDescent="0.5">
      <c r="A14" s="2" t="s">
        <v>112</v>
      </c>
      <c r="B14" s="2"/>
      <c r="C14" s="5"/>
      <c r="D14" s="13">
        <v>0</v>
      </c>
      <c r="E14" s="3"/>
      <c r="F14" s="13">
        <v>0</v>
      </c>
      <c r="G14" s="3"/>
      <c r="H14" s="13">
        <v>0</v>
      </c>
      <c r="I14" s="3"/>
      <c r="J14" s="13">
        <v>0</v>
      </c>
      <c r="K14" s="3"/>
      <c r="L14" s="13">
        <v>0</v>
      </c>
      <c r="M14" s="17"/>
      <c r="N14" s="13">
        <v>0</v>
      </c>
      <c r="O14" s="3"/>
      <c r="P14" s="13">
        <f t="shared" si="0"/>
        <v>0</v>
      </c>
    </row>
    <row r="15" spans="1:16" x14ac:dyDescent="0.5">
      <c r="A15" s="2" t="s">
        <v>117</v>
      </c>
      <c r="B15" s="2"/>
      <c r="C15" s="5"/>
      <c r="D15" s="17">
        <f>SUM(D13:D14)</f>
        <v>0</v>
      </c>
      <c r="E15" s="14"/>
      <c r="F15" s="17">
        <f>SUM(F13:F14)</f>
        <v>0</v>
      </c>
      <c r="G15" s="14"/>
      <c r="H15" s="17">
        <f>SUM(H13:H14)</f>
        <v>0</v>
      </c>
      <c r="I15" s="14"/>
      <c r="J15" s="17">
        <f>SUM(J13:J14)</f>
        <v>0</v>
      </c>
      <c r="K15" s="14"/>
      <c r="L15" s="17">
        <f>SUM(L13:L14)</f>
        <v>-29457</v>
      </c>
      <c r="M15" s="17"/>
      <c r="N15" s="17">
        <f>SUM(N13:N14)</f>
        <v>0</v>
      </c>
      <c r="O15" s="14"/>
      <c r="P15" s="42">
        <f t="shared" si="0"/>
        <v>-29457</v>
      </c>
    </row>
    <row r="16" spans="1:16" x14ac:dyDescent="0.5">
      <c r="A16" s="2" t="s">
        <v>181</v>
      </c>
      <c r="B16" s="2"/>
      <c r="C16" s="5"/>
      <c r="D16" s="42">
        <v>0</v>
      </c>
      <c r="E16" s="3"/>
      <c r="F16" s="42">
        <v>0</v>
      </c>
      <c r="G16" s="3"/>
      <c r="H16" s="42">
        <v>0</v>
      </c>
      <c r="I16" s="3"/>
      <c r="J16" s="42">
        <v>0</v>
      </c>
      <c r="K16" s="3"/>
      <c r="L16" s="42">
        <v>-68119</v>
      </c>
      <c r="M16" s="42"/>
      <c r="N16" s="13">
        <v>0</v>
      </c>
      <c r="O16" s="3"/>
      <c r="P16" s="13">
        <f t="shared" si="0"/>
        <v>-68119</v>
      </c>
    </row>
    <row r="17" spans="1:16" ht="22.5" customHeight="1" thickBot="1" x14ac:dyDescent="0.55000000000000004">
      <c r="A17" s="1" t="s">
        <v>171</v>
      </c>
      <c r="B17" s="71"/>
      <c r="C17" s="71"/>
      <c r="D17" s="8">
        <f>SUM(D12,D15:D16)</f>
        <v>341093</v>
      </c>
      <c r="E17" s="3"/>
      <c r="F17" s="8">
        <f>SUM(F12,F15:F16)</f>
        <v>1136572</v>
      </c>
      <c r="G17" s="3"/>
      <c r="H17" s="8">
        <f>SUM(H12,H15:H16)</f>
        <v>42295</v>
      </c>
      <c r="I17" s="3"/>
      <c r="J17" s="8">
        <f>SUM(J12,J15:J16)</f>
        <v>34109</v>
      </c>
      <c r="K17" s="3"/>
      <c r="L17" s="87">
        <f>SUM(L12,L15:L16)</f>
        <v>-68391</v>
      </c>
      <c r="M17" s="14"/>
      <c r="N17" s="39">
        <f>SUM(N12,N15:N15)</f>
        <v>0</v>
      </c>
      <c r="O17" s="3"/>
      <c r="P17" s="39">
        <f t="shared" si="0"/>
        <v>1485678</v>
      </c>
    </row>
    <row r="18" spans="1:16" ht="24" thickTop="1" x14ac:dyDescent="0.5">
      <c r="A18" s="1"/>
      <c r="B18" s="71"/>
      <c r="C18" s="71"/>
      <c r="D18" s="3"/>
      <c r="E18" s="3"/>
      <c r="F18" s="3"/>
      <c r="G18" s="3"/>
      <c r="H18" s="3"/>
      <c r="I18" s="6"/>
      <c r="J18" s="3"/>
      <c r="K18" s="6"/>
      <c r="L18" s="3"/>
      <c r="M18" s="3"/>
      <c r="N18" s="3"/>
      <c r="O18" s="3"/>
      <c r="P18" s="42"/>
    </row>
    <row r="19" spans="1:16" ht="22.5" customHeight="1" x14ac:dyDescent="0.5">
      <c r="A19" s="1" t="s">
        <v>138</v>
      </c>
      <c r="B19" s="2"/>
      <c r="C19" s="5"/>
      <c r="D19" s="32">
        <v>341093</v>
      </c>
      <c r="E19" s="14"/>
      <c r="F19" s="14">
        <v>1136572</v>
      </c>
      <c r="G19" s="14"/>
      <c r="H19" s="14">
        <v>42295</v>
      </c>
      <c r="I19" s="14"/>
      <c r="J19" s="14">
        <v>34109</v>
      </c>
      <c r="K19" s="14"/>
      <c r="L19" s="14">
        <v>27952</v>
      </c>
      <c r="M19" s="14"/>
      <c r="N19" s="42">
        <v>0</v>
      </c>
      <c r="O19" s="14"/>
      <c r="P19" s="42">
        <f t="shared" ref="P19:P23" si="1">SUM(D19:N19)</f>
        <v>1582021</v>
      </c>
    </row>
    <row r="20" spans="1:16" x14ac:dyDescent="0.5">
      <c r="A20" s="2" t="s">
        <v>115</v>
      </c>
      <c r="B20" s="2"/>
      <c r="C20" s="5"/>
      <c r="D20" s="42">
        <v>0</v>
      </c>
      <c r="E20" s="3"/>
      <c r="F20" s="42">
        <v>0</v>
      </c>
      <c r="G20" s="3"/>
      <c r="H20" s="42">
        <v>0</v>
      </c>
      <c r="I20" s="3"/>
      <c r="J20" s="42">
        <v>0</v>
      </c>
      <c r="K20" s="3"/>
      <c r="L20" s="42">
        <f>PL!F129</f>
        <v>18710</v>
      </c>
      <c r="M20" s="42"/>
      <c r="N20" s="42">
        <v>-108</v>
      </c>
      <c r="O20" s="3"/>
      <c r="P20" s="42">
        <f t="shared" si="1"/>
        <v>18602</v>
      </c>
    </row>
    <row r="21" spans="1:16" x14ac:dyDescent="0.5">
      <c r="A21" s="2" t="s">
        <v>112</v>
      </c>
      <c r="B21" s="2"/>
      <c r="C21" s="5"/>
      <c r="D21" s="13">
        <v>0</v>
      </c>
      <c r="E21" s="3"/>
      <c r="F21" s="13">
        <v>0</v>
      </c>
      <c r="G21" s="3"/>
      <c r="H21" s="13">
        <v>0</v>
      </c>
      <c r="I21" s="3"/>
      <c r="J21" s="13">
        <v>0</v>
      </c>
      <c r="K21" s="3"/>
      <c r="L21" s="13">
        <f>PL!F111</f>
        <v>-4584</v>
      </c>
      <c r="M21" s="17"/>
      <c r="N21" s="13">
        <v>0</v>
      </c>
      <c r="O21" s="3"/>
      <c r="P21" s="13">
        <f t="shared" si="1"/>
        <v>-4584</v>
      </c>
    </row>
    <row r="22" spans="1:16" x14ac:dyDescent="0.5">
      <c r="A22" s="2" t="s">
        <v>117</v>
      </c>
      <c r="B22" s="2"/>
      <c r="C22" s="5"/>
      <c r="D22" s="17">
        <f>SUM(D20:D21)</f>
        <v>0</v>
      </c>
      <c r="E22" s="14"/>
      <c r="F22" s="17">
        <f>SUM(F20:F21)</f>
        <v>0</v>
      </c>
      <c r="G22" s="14"/>
      <c r="H22" s="17">
        <f>SUM(H20:H21)</f>
        <v>0</v>
      </c>
      <c r="I22" s="14"/>
      <c r="J22" s="17">
        <f>SUM(J20:J21)</f>
        <v>0</v>
      </c>
      <c r="K22" s="14"/>
      <c r="L22" s="17">
        <f>SUM(L20:L21)</f>
        <v>14126</v>
      </c>
      <c r="M22" s="17"/>
      <c r="N22" s="17">
        <f>SUM(N20:N21)</f>
        <v>-108</v>
      </c>
      <c r="O22" s="14"/>
      <c r="P22" s="42">
        <f>SUM(D22:N22)</f>
        <v>14018</v>
      </c>
    </row>
    <row r="23" spans="1:16" x14ac:dyDescent="0.5">
      <c r="A23" s="2" t="s">
        <v>181</v>
      </c>
      <c r="B23" s="2"/>
      <c r="C23" s="5"/>
      <c r="D23" s="42">
        <v>0</v>
      </c>
      <c r="E23" s="3"/>
      <c r="F23" s="42">
        <v>0</v>
      </c>
      <c r="G23" s="3"/>
      <c r="H23" s="42">
        <v>0</v>
      </c>
      <c r="I23" s="3"/>
      <c r="J23" s="42">
        <v>0</v>
      </c>
      <c r="K23" s="3"/>
      <c r="L23" s="42">
        <v>-68119</v>
      </c>
      <c r="M23" s="42"/>
      <c r="N23" s="42">
        <v>0</v>
      </c>
      <c r="O23" s="3"/>
      <c r="P23" s="17">
        <f t="shared" si="1"/>
        <v>-68119</v>
      </c>
    </row>
    <row r="24" spans="1:16" ht="22.5" customHeight="1" x14ac:dyDescent="0.5">
      <c r="A24" s="2" t="s">
        <v>200</v>
      </c>
      <c r="B24" s="2"/>
      <c r="C24" s="5"/>
      <c r="D24" s="32"/>
      <c r="E24" s="14"/>
      <c r="F24" s="14"/>
      <c r="G24" s="14"/>
      <c r="H24" s="14"/>
      <c r="I24" s="14"/>
      <c r="J24" s="14"/>
      <c r="K24" s="14"/>
      <c r="L24" s="14"/>
      <c r="M24" s="14"/>
      <c r="N24" s="42"/>
      <c r="O24" s="14"/>
      <c r="P24" s="42"/>
    </row>
    <row r="25" spans="1:16" ht="22.5" customHeight="1" x14ac:dyDescent="0.5">
      <c r="A25" s="2" t="s">
        <v>201</v>
      </c>
      <c r="B25" s="2"/>
      <c r="C25" s="5"/>
      <c r="D25" s="42">
        <v>0</v>
      </c>
      <c r="E25" s="14"/>
      <c r="F25" s="42">
        <v>0</v>
      </c>
      <c r="G25" s="14"/>
      <c r="H25" s="42">
        <v>0</v>
      </c>
      <c r="I25" s="14"/>
      <c r="J25" s="42">
        <v>0</v>
      </c>
      <c r="K25" s="14"/>
      <c r="L25" s="13">
        <v>0</v>
      </c>
      <c r="M25" s="14"/>
      <c r="N25" s="42">
        <v>2000</v>
      </c>
      <c r="O25" s="14"/>
      <c r="P25" s="42">
        <f>SUM(D25:N25)</f>
        <v>2000</v>
      </c>
    </row>
    <row r="26" spans="1:16" ht="22.5" customHeight="1" thickBot="1" x14ac:dyDescent="0.55000000000000004">
      <c r="A26" s="1" t="s">
        <v>176</v>
      </c>
      <c r="B26" s="71"/>
      <c r="C26" s="71"/>
      <c r="D26" s="8">
        <f>SUM(D19,D22:D25)</f>
        <v>341093</v>
      </c>
      <c r="E26" s="3"/>
      <c r="F26" s="8">
        <f>SUM(F19,F22:F25)</f>
        <v>1136572</v>
      </c>
      <c r="G26" s="3"/>
      <c r="H26" s="8">
        <f>SUM(H19,H22:H25)</f>
        <v>42295</v>
      </c>
      <c r="I26" s="3"/>
      <c r="J26" s="8">
        <f>SUM(J19,J22:J25)</f>
        <v>34109</v>
      </c>
      <c r="K26" s="3"/>
      <c r="L26" s="39">
        <f>SUM(L19,L22:L25)</f>
        <v>-26041</v>
      </c>
      <c r="M26" s="86"/>
      <c r="N26" s="8">
        <f>SUM(N19,N22:N25)</f>
        <v>1892</v>
      </c>
      <c r="O26" s="3"/>
      <c r="P26" s="8">
        <f>SUM(P19,P22:P25)</f>
        <v>1529920</v>
      </c>
    </row>
    <row r="27" spans="1:16" ht="12.75" customHeight="1" thickTop="1" x14ac:dyDescent="0.5">
      <c r="A27" s="1"/>
      <c r="B27" s="71"/>
      <c r="C27" s="71"/>
      <c r="D27" s="37">
        <f>D19-BS!I77</f>
        <v>0</v>
      </c>
      <c r="E27" s="32"/>
      <c r="F27" s="37">
        <f>F19-BS!I78</f>
        <v>0</v>
      </c>
      <c r="G27" s="32"/>
      <c r="H27" s="37">
        <f>H19-BS!I79</f>
        <v>0</v>
      </c>
      <c r="I27" s="32"/>
      <c r="J27" s="37">
        <f>J19-BS!I81</f>
        <v>0</v>
      </c>
      <c r="K27" s="32"/>
      <c r="L27" s="37">
        <f>L19-BS!I82</f>
        <v>0</v>
      </c>
      <c r="M27" s="37"/>
      <c r="N27" s="37">
        <f>N19-BS!I84</f>
        <v>0</v>
      </c>
      <c r="O27" s="32"/>
      <c r="P27" s="37">
        <f>P19-BS!I85</f>
        <v>0</v>
      </c>
    </row>
    <row r="28" spans="1:16" ht="12.75" customHeight="1" x14ac:dyDescent="0.5">
      <c r="A28" s="1"/>
      <c r="B28" s="71"/>
      <c r="C28" s="71"/>
      <c r="D28" s="37">
        <f>D26-BS!G77</f>
        <v>0</v>
      </c>
      <c r="E28" s="32"/>
      <c r="F28" s="37">
        <f>F26-BS!G78</f>
        <v>0</v>
      </c>
      <c r="G28" s="32"/>
      <c r="H28" s="37">
        <f>H26-BS!G79</f>
        <v>0</v>
      </c>
      <c r="I28" s="32"/>
      <c r="J28" s="37">
        <f>J26-BS!G81</f>
        <v>0</v>
      </c>
      <c r="K28" s="32"/>
      <c r="L28" s="37">
        <f>L26-BS!G82</f>
        <v>0</v>
      </c>
      <c r="M28" s="37"/>
      <c r="N28" s="37">
        <f>N26-BS!G84</f>
        <v>0</v>
      </c>
      <c r="O28" s="32"/>
      <c r="P28" s="37">
        <f>P26-BS!G85</f>
        <v>0</v>
      </c>
    </row>
    <row r="29" spans="1:16" ht="20.85" customHeight="1" x14ac:dyDescent="0.5">
      <c r="A29" s="1"/>
      <c r="B29" s="71"/>
      <c r="C29" s="71"/>
      <c r="D29" s="37"/>
      <c r="E29" s="32"/>
      <c r="F29" s="37"/>
      <c r="G29" s="32"/>
      <c r="H29" s="37"/>
      <c r="I29" s="32"/>
      <c r="J29" s="37"/>
      <c r="K29" s="32"/>
      <c r="L29" s="37"/>
      <c r="M29" s="37"/>
      <c r="N29" s="37"/>
      <c r="O29" s="32"/>
      <c r="P29" s="37"/>
    </row>
    <row r="30" spans="1:16" x14ac:dyDescent="0.5">
      <c r="D30" s="7" t="s">
        <v>165</v>
      </c>
      <c r="E30" s="11"/>
      <c r="I30" s="2"/>
      <c r="J30" s="7" t="s">
        <v>165</v>
      </c>
      <c r="L30" s="2"/>
      <c r="M30" s="2"/>
      <c r="N30" s="2"/>
    </row>
    <row r="31" spans="1:16" x14ac:dyDescent="0.5">
      <c r="D31" s="7" t="s">
        <v>166</v>
      </c>
      <c r="E31" s="11"/>
      <c r="I31" s="9"/>
      <c r="J31" s="7" t="s">
        <v>172</v>
      </c>
      <c r="L31" s="9"/>
      <c r="M31" s="9"/>
      <c r="N31" s="9"/>
    </row>
    <row r="32" spans="1:16" ht="9" customHeight="1" x14ac:dyDescent="0.5">
      <c r="A32" s="7"/>
      <c r="B32" s="2"/>
      <c r="C32" s="9"/>
      <c r="D32" s="2"/>
      <c r="E32" s="11"/>
      <c r="F32" s="2"/>
      <c r="L32" s="9"/>
      <c r="M32" s="9"/>
      <c r="N32" s="9"/>
      <c r="P32" s="9"/>
    </row>
    <row r="33" spans="1:16" ht="25.5" customHeight="1" x14ac:dyDescent="0.5">
      <c r="A33" s="255" t="s">
        <v>204</v>
      </c>
      <c r="B33" s="255"/>
      <c r="C33" s="255"/>
      <c r="D33" s="255"/>
      <c r="E33" s="255"/>
      <c r="F33" s="255"/>
      <c r="L33" s="9"/>
      <c r="M33" s="9"/>
      <c r="N33" s="9"/>
      <c r="P33" s="2"/>
    </row>
    <row r="34" spans="1:16" x14ac:dyDescent="0.5">
      <c r="G34" s="7"/>
      <c r="H34" s="2"/>
      <c r="I34" s="66"/>
      <c r="J34" s="2"/>
      <c r="K34" s="66"/>
      <c r="L34" s="2"/>
      <c r="M34" s="2"/>
      <c r="N34" s="2"/>
      <c r="O34" s="2"/>
    </row>
  </sheetData>
  <mergeCells count="4">
    <mergeCell ref="D6:P6"/>
    <mergeCell ref="J9:L9"/>
    <mergeCell ref="A33:F33"/>
    <mergeCell ref="D7:L7"/>
  </mergeCells>
  <pageMargins left="1.1417322834645669" right="0.39370078740157483" top="0.43307086614173229" bottom="0.47244094488188981" header="0.39370078740157483" footer="0.51181102362204722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95E4-FD31-477A-86A0-5A2C0AF8E77C}">
  <dimension ref="A1:M32"/>
  <sheetViews>
    <sheetView showGridLines="0" view="pageBreakPreview" zoomScale="47" zoomScaleNormal="100" zoomScaleSheetLayoutView="47" workbookViewId="0">
      <selection activeCell="A29" sqref="A29"/>
    </sheetView>
  </sheetViews>
  <sheetFormatPr defaultColWidth="9.140625" defaultRowHeight="26.25" x14ac:dyDescent="0.55000000000000004"/>
  <cols>
    <col min="1" max="2" width="9.140625" style="43"/>
    <col min="3" max="3" width="27.42578125" style="43" customWidth="1"/>
    <col min="4" max="4" width="2.85546875" style="43" customWidth="1"/>
    <col min="5" max="5" width="19.85546875" style="43" customWidth="1"/>
    <col min="6" max="6" width="1.85546875" style="43" customWidth="1"/>
    <col min="7" max="7" width="22.140625" style="43" customWidth="1"/>
    <col min="8" max="8" width="2.140625" style="43" customWidth="1"/>
    <col min="9" max="9" width="21.85546875" style="43" customWidth="1"/>
    <col min="10" max="10" width="2.140625" style="43" customWidth="1"/>
    <col min="11" max="11" width="21.85546875" style="43" customWidth="1"/>
    <col min="12" max="12" width="1.85546875" style="43" customWidth="1"/>
    <col min="13" max="13" width="19.140625" style="43" customWidth="1"/>
    <col min="14" max="16384" width="9.140625" style="43"/>
  </cols>
  <sheetData>
    <row r="1" spans="1:13" x14ac:dyDescent="0.55000000000000004">
      <c r="M1" s="44" t="s">
        <v>109</v>
      </c>
    </row>
    <row r="2" spans="1:13" x14ac:dyDescent="0.55000000000000004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257"/>
      <c r="L2" s="257"/>
      <c r="M2" s="257"/>
    </row>
    <row r="3" spans="1:13" x14ac:dyDescent="0.55000000000000004">
      <c r="A3" s="45" t="s">
        <v>183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55000000000000004">
      <c r="A4" s="45" t="s">
        <v>175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x14ac:dyDescent="0.55000000000000004">
      <c r="A5" s="46"/>
      <c r="B5" s="46"/>
      <c r="C5" s="46"/>
      <c r="D5" s="46"/>
      <c r="E5" s="47"/>
      <c r="F5" s="47"/>
      <c r="G5" s="48"/>
      <c r="H5" s="47"/>
      <c r="I5" s="48"/>
      <c r="J5" s="48"/>
      <c r="K5" s="48"/>
      <c r="L5" s="48"/>
      <c r="M5" s="44" t="s">
        <v>119</v>
      </c>
    </row>
    <row r="6" spans="1:13" x14ac:dyDescent="0.55000000000000004">
      <c r="A6" s="46"/>
      <c r="B6" s="46"/>
      <c r="C6" s="46"/>
      <c r="D6" s="46"/>
      <c r="E6" s="258" t="s">
        <v>2</v>
      </c>
      <c r="F6" s="258"/>
      <c r="G6" s="258"/>
      <c r="H6" s="258"/>
      <c r="I6" s="258"/>
      <c r="J6" s="258"/>
      <c r="K6" s="258"/>
      <c r="L6" s="258"/>
      <c r="M6" s="258"/>
    </row>
    <row r="7" spans="1:13" x14ac:dyDescent="0.55000000000000004">
      <c r="A7" s="49"/>
      <c r="B7" s="49"/>
      <c r="C7" s="49"/>
      <c r="D7" s="49"/>
      <c r="E7" s="50" t="s">
        <v>47</v>
      </c>
      <c r="F7" s="50"/>
      <c r="G7" s="50"/>
      <c r="H7" s="50"/>
      <c r="I7" s="259" t="s">
        <v>53</v>
      </c>
      <c r="J7" s="259"/>
      <c r="K7" s="259"/>
      <c r="L7" s="49"/>
      <c r="M7" s="51"/>
    </row>
    <row r="8" spans="1:13" x14ac:dyDescent="0.55000000000000004">
      <c r="A8" s="49"/>
      <c r="B8" s="49"/>
      <c r="C8" s="49"/>
      <c r="D8" s="49"/>
      <c r="E8" s="50" t="s">
        <v>78</v>
      </c>
      <c r="F8" s="50"/>
      <c r="G8" s="51" t="s">
        <v>79</v>
      </c>
      <c r="H8" s="50"/>
      <c r="I8" s="51" t="s">
        <v>86</v>
      </c>
      <c r="J8" s="49"/>
      <c r="K8" s="50"/>
      <c r="L8" s="49"/>
      <c r="M8" s="51" t="s">
        <v>77</v>
      </c>
    </row>
    <row r="9" spans="1:13" x14ac:dyDescent="0.55000000000000004">
      <c r="A9" s="49"/>
      <c r="B9" s="49"/>
      <c r="C9" s="49"/>
      <c r="D9" s="49"/>
      <c r="E9" s="67" t="s">
        <v>170</v>
      </c>
      <c r="F9" s="50"/>
      <c r="G9" s="52" t="s">
        <v>82</v>
      </c>
      <c r="H9" s="50"/>
      <c r="I9" s="52" t="s">
        <v>87</v>
      </c>
      <c r="J9" s="49"/>
      <c r="K9" s="67" t="s">
        <v>84</v>
      </c>
      <c r="L9" s="49"/>
      <c r="M9" s="52" t="s">
        <v>46</v>
      </c>
    </row>
    <row r="10" spans="1:13" x14ac:dyDescent="0.55000000000000004">
      <c r="A10" s="45" t="s">
        <v>118</v>
      </c>
      <c r="B10" s="49"/>
      <c r="C10" s="50"/>
      <c r="D10" s="49"/>
      <c r="E10" s="55">
        <v>341093</v>
      </c>
      <c r="F10" s="55"/>
      <c r="G10" s="55">
        <v>1136572</v>
      </c>
      <c r="H10" s="55"/>
      <c r="I10" s="55">
        <v>34109</v>
      </c>
      <c r="J10" s="58"/>
      <c r="K10" s="55">
        <v>157124</v>
      </c>
      <c r="L10" s="58"/>
      <c r="M10" s="54">
        <f t="shared" ref="M10:M11" si="0">SUM(E10:K10)</f>
        <v>1668898</v>
      </c>
    </row>
    <row r="11" spans="1:13" x14ac:dyDescent="0.55000000000000004">
      <c r="A11" s="49" t="s">
        <v>124</v>
      </c>
      <c r="B11" s="49"/>
      <c r="C11" s="50"/>
      <c r="D11" s="49"/>
      <c r="E11" s="54">
        <v>0</v>
      </c>
      <c r="F11" s="54"/>
      <c r="G11" s="54">
        <v>0</v>
      </c>
      <c r="H11" s="55"/>
      <c r="I11" s="54">
        <v>0</v>
      </c>
      <c r="J11" s="55"/>
      <c r="K11" s="54">
        <f>PL!L105</f>
        <v>-35059</v>
      </c>
      <c r="L11" s="55"/>
      <c r="M11" s="54">
        <f t="shared" si="0"/>
        <v>-35059</v>
      </c>
    </row>
    <row r="12" spans="1:13" x14ac:dyDescent="0.55000000000000004">
      <c r="A12" s="43" t="s">
        <v>112</v>
      </c>
      <c r="E12" s="56">
        <v>0</v>
      </c>
      <c r="G12" s="56">
        <v>0</v>
      </c>
      <c r="I12" s="56">
        <v>0</v>
      </c>
      <c r="K12" s="56">
        <v>0</v>
      </c>
      <c r="M12" s="56">
        <f>SUM(E12:K12)</f>
        <v>0</v>
      </c>
    </row>
    <row r="13" spans="1:13" x14ac:dyDescent="0.55000000000000004">
      <c r="A13" s="43" t="s">
        <v>117</v>
      </c>
      <c r="E13" s="57">
        <f>SUM(E11:E12)</f>
        <v>0</v>
      </c>
      <c r="F13" s="57"/>
      <c r="G13" s="57">
        <f>SUM(G11:G12)</f>
        <v>0</v>
      </c>
      <c r="H13" s="53"/>
      <c r="I13" s="57">
        <f>SUM(I11:I12)</f>
        <v>0</v>
      </c>
      <c r="J13" s="53"/>
      <c r="K13" s="57">
        <f>SUM(K11:K12)</f>
        <v>-35059</v>
      </c>
      <c r="L13" s="53"/>
      <c r="M13" s="57">
        <f>SUM(M11:M12)</f>
        <v>-35059</v>
      </c>
    </row>
    <row r="14" spans="1:13" x14ac:dyDescent="0.55000000000000004">
      <c r="A14" s="49" t="s">
        <v>181</v>
      </c>
      <c r="B14" s="49"/>
      <c r="C14" s="50"/>
      <c r="D14" s="49"/>
      <c r="E14" s="54">
        <v>0</v>
      </c>
      <c r="F14" s="54"/>
      <c r="G14" s="54">
        <v>0</v>
      </c>
      <c r="H14" s="55"/>
      <c r="I14" s="54">
        <v>0</v>
      </c>
      <c r="J14" s="55"/>
      <c r="K14" s="54">
        <v>-68119</v>
      </c>
      <c r="L14" s="55"/>
      <c r="M14" s="54">
        <f t="shared" ref="M14" si="1">SUM(E14:K14)</f>
        <v>-68119</v>
      </c>
    </row>
    <row r="15" spans="1:13" ht="27" thickBot="1" x14ac:dyDescent="0.6">
      <c r="A15" s="45" t="s">
        <v>171</v>
      </c>
      <c r="B15" s="59"/>
      <c r="C15" s="59"/>
      <c r="D15" s="59"/>
      <c r="E15" s="60">
        <f>SUM(E10,E13:E14)</f>
        <v>341093</v>
      </c>
      <c r="F15" s="61"/>
      <c r="G15" s="60">
        <f>SUM(G10,G13:G14)</f>
        <v>1136572</v>
      </c>
      <c r="H15" s="61"/>
      <c r="I15" s="60">
        <f>SUM(I10,I13:I14)</f>
        <v>34109</v>
      </c>
      <c r="J15" s="62"/>
      <c r="K15" s="60">
        <f>SUM(K10,K13:K14)</f>
        <v>53946</v>
      </c>
      <c r="L15" s="62"/>
      <c r="M15" s="60">
        <f>SUM(M10,M13:M14)</f>
        <v>1565720</v>
      </c>
    </row>
    <row r="16" spans="1:13" ht="27" thickTop="1" x14ac:dyDescent="0.55000000000000004">
      <c r="A16" s="45"/>
      <c r="B16" s="49"/>
      <c r="C16" s="50"/>
      <c r="D16" s="49"/>
      <c r="E16" s="55"/>
      <c r="F16" s="55"/>
      <c r="G16" s="55"/>
      <c r="H16" s="55"/>
      <c r="I16" s="55"/>
      <c r="J16" s="58"/>
      <c r="K16" s="55"/>
      <c r="L16" s="58"/>
      <c r="M16" s="55"/>
    </row>
    <row r="17" spans="1:13" x14ac:dyDescent="0.55000000000000004">
      <c r="A17" s="45" t="s">
        <v>138</v>
      </c>
      <c r="B17" s="49"/>
      <c r="C17" s="50"/>
      <c r="D17" s="49"/>
      <c r="E17" s="55">
        <v>341093</v>
      </c>
      <c r="F17" s="55"/>
      <c r="G17" s="55">
        <v>1136572</v>
      </c>
      <c r="H17" s="55"/>
      <c r="I17" s="55">
        <v>34109</v>
      </c>
      <c r="J17" s="58"/>
      <c r="K17" s="55">
        <v>137042</v>
      </c>
      <c r="L17" s="58"/>
      <c r="M17" s="54">
        <f>SUM(E17:K17)</f>
        <v>1648816</v>
      </c>
    </row>
    <row r="18" spans="1:13" x14ac:dyDescent="0.55000000000000004">
      <c r="A18" s="49" t="s">
        <v>115</v>
      </c>
      <c r="B18" s="49"/>
      <c r="C18" s="50"/>
      <c r="D18" s="49"/>
      <c r="E18" s="54">
        <v>0</v>
      </c>
      <c r="F18" s="54"/>
      <c r="G18" s="54">
        <v>0</v>
      </c>
      <c r="H18" s="55"/>
      <c r="I18" s="54">
        <v>0</v>
      </c>
      <c r="J18" s="55"/>
      <c r="K18" s="54">
        <f>PL!J105</f>
        <v>7371</v>
      </c>
      <c r="L18" s="55"/>
      <c r="M18" s="54">
        <f t="shared" ref="M18:M21" si="2">SUM(E18:K18)</f>
        <v>7371</v>
      </c>
    </row>
    <row r="19" spans="1:13" x14ac:dyDescent="0.55000000000000004">
      <c r="A19" s="43" t="s">
        <v>112</v>
      </c>
      <c r="E19" s="56">
        <v>0</v>
      </c>
      <c r="G19" s="56">
        <v>0</v>
      </c>
      <c r="I19" s="56">
        <v>0</v>
      </c>
      <c r="K19" s="56">
        <f>PL!J111</f>
        <v>-4488</v>
      </c>
      <c r="M19" s="56">
        <f>SUM(E19:K19)</f>
        <v>-4488</v>
      </c>
    </row>
    <row r="20" spans="1:13" x14ac:dyDescent="0.55000000000000004">
      <c r="A20" s="43" t="s">
        <v>117</v>
      </c>
      <c r="E20" s="57">
        <f>SUM(E18:E19)</f>
        <v>0</v>
      </c>
      <c r="F20" s="57"/>
      <c r="G20" s="57">
        <f>SUM(G18:G19)</f>
        <v>0</v>
      </c>
      <c r="H20" s="53"/>
      <c r="I20" s="57">
        <f>SUM(I18:I19)</f>
        <v>0</v>
      </c>
      <c r="J20" s="53"/>
      <c r="K20" s="57">
        <f>SUM(K18:K19)</f>
        <v>2883</v>
      </c>
      <c r="L20" s="53"/>
      <c r="M20" s="57">
        <f>SUM(M18:M19)</f>
        <v>2883</v>
      </c>
    </row>
    <row r="21" spans="1:13" x14ac:dyDescent="0.55000000000000004">
      <c r="A21" s="49" t="s">
        <v>181</v>
      </c>
      <c r="B21" s="49"/>
      <c r="C21" s="50"/>
      <c r="D21" s="49"/>
      <c r="E21" s="54">
        <v>0</v>
      </c>
      <c r="F21" s="54"/>
      <c r="G21" s="54">
        <v>0</v>
      </c>
      <c r="H21" s="55"/>
      <c r="I21" s="54">
        <v>0</v>
      </c>
      <c r="J21" s="55"/>
      <c r="K21" s="54">
        <v>-68119</v>
      </c>
      <c r="L21" s="55"/>
      <c r="M21" s="54">
        <f t="shared" si="2"/>
        <v>-68119</v>
      </c>
    </row>
    <row r="22" spans="1:13" ht="27" thickBot="1" x14ac:dyDescent="0.6">
      <c r="A22" s="45" t="s">
        <v>176</v>
      </c>
      <c r="B22" s="59"/>
      <c r="C22" s="59"/>
      <c r="D22" s="59"/>
      <c r="E22" s="60">
        <f>SUM(E17,E20:E21)</f>
        <v>341093</v>
      </c>
      <c r="F22" s="61"/>
      <c r="G22" s="60">
        <f>SUM(G17,G20:G21)</f>
        <v>1136572</v>
      </c>
      <c r="H22" s="61"/>
      <c r="I22" s="60">
        <f>SUM(I17,I20:I21)</f>
        <v>34109</v>
      </c>
      <c r="J22" s="62"/>
      <c r="K22" s="60">
        <f>SUM(K17,K20:K21)</f>
        <v>71806</v>
      </c>
      <c r="L22" s="62"/>
      <c r="M22" s="60">
        <f>SUM(M17,M20:M21)</f>
        <v>1583580</v>
      </c>
    </row>
    <row r="23" spans="1:13" ht="16.5" customHeight="1" thickTop="1" x14ac:dyDescent="0.55000000000000004">
      <c r="A23" s="45"/>
      <c r="B23" s="59"/>
      <c r="C23" s="59"/>
      <c r="D23" s="59"/>
      <c r="E23" s="78">
        <f>E17-BS!M77</f>
        <v>0</v>
      </c>
      <c r="F23" s="63"/>
      <c r="G23" s="78">
        <f>G17-BS!M78</f>
        <v>0</v>
      </c>
      <c r="H23" s="63"/>
      <c r="I23" s="78">
        <f>I17-BS!M81</f>
        <v>0</v>
      </c>
      <c r="J23" s="79"/>
      <c r="K23" s="78">
        <f>K17-BS!M82</f>
        <v>0</v>
      </c>
      <c r="L23" s="79"/>
      <c r="M23" s="80">
        <f>M17-BS!M85</f>
        <v>0</v>
      </c>
    </row>
    <row r="24" spans="1:13" x14ac:dyDescent="0.55000000000000004">
      <c r="A24" s="45"/>
      <c r="B24" s="59"/>
      <c r="C24" s="59"/>
      <c r="D24" s="59"/>
      <c r="E24" s="78">
        <f>E22-BS!K77</f>
        <v>0</v>
      </c>
      <c r="F24" s="63"/>
      <c r="G24" s="78">
        <f>G22-BS!K78</f>
        <v>0</v>
      </c>
      <c r="H24" s="63"/>
      <c r="I24" s="78">
        <f>I22-BS!K81</f>
        <v>0</v>
      </c>
      <c r="J24" s="79"/>
      <c r="K24" s="78">
        <f>K22-BS!K82</f>
        <v>0</v>
      </c>
      <c r="L24" s="79"/>
      <c r="M24" s="80">
        <f>M22-BS!K85</f>
        <v>0</v>
      </c>
    </row>
    <row r="25" spans="1:13" x14ac:dyDescent="0.55000000000000004">
      <c r="E25" s="81" t="s">
        <v>165</v>
      </c>
      <c r="I25" s="49"/>
      <c r="J25" s="64"/>
      <c r="K25" s="81" t="s">
        <v>165</v>
      </c>
      <c r="M25" s="49"/>
    </row>
    <row r="26" spans="1:13" x14ac:dyDescent="0.55000000000000004">
      <c r="E26" s="81" t="s">
        <v>166</v>
      </c>
      <c r="I26" s="65"/>
      <c r="J26" s="64"/>
      <c r="K26" s="81" t="s">
        <v>172</v>
      </c>
      <c r="M26" s="65"/>
    </row>
    <row r="27" spans="1:13" ht="13.5" customHeight="1" x14ac:dyDescent="0.55000000000000004">
      <c r="A27" s="81"/>
      <c r="B27" s="49"/>
      <c r="C27" s="49"/>
      <c r="D27" s="49"/>
      <c r="E27" s="65"/>
      <c r="F27" s="49"/>
      <c r="G27" s="48"/>
      <c r="H27" s="49"/>
      <c r="I27" s="81"/>
      <c r="J27" s="65"/>
      <c r="K27" s="64"/>
      <c r="L27" s="65"/>
      <c r="M27" s="65"/>
    </row>
    <row r="28" spans="1:13" x14ac:dyDescent="0.55000000000000004">
      <c r="A28" s="260" t="s">
        <v>204</v>
      </c>
      <c r="B28" s="260"/>
      <c r="C28" s="260"/>
      <c r="D28" s="260"/>
      <c r="E28" s="260"/>
      <c r="F28" s="260"/>
      <c r="G28" s="260"/>
      <c r="H28" s="260"/>
      <c r="I28" s="49"/>
      <c r="J28" s="85"/>
      <c r="K28" s="49"/>
      <c r="L28" s="85"/>
      <c r="M28" s="49"/>
    </row>
    <row r="32" spans="1:13" x14ac:dyDescent="0.55000000000000004">
      <c r="E32" s="54"/>
    </row>
  </sheetData>
  <mergeCells count="4">
    <mergeCell ref="K2:M2"/>
    <mergeCell ref="E6:M6"/>
    <mergeCell ref="I7:K7"/>
    <mergeCell ref="A28:H28"/>
  </mergeCells>
  <pageMargins left="1.2" right="0.39370078740157483" top="0.47244094488188981" bottom="0.47244094488188981" header="0.43307086614173229" footer="0.51181102362204722"/>
  <pageSetup paperSize="9" scale="7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EA063-6F7B-4186-848B-91CB72688988}">
  <dimension ref="A1:J91"/>
  <sheetViews>
    <sheetView showGridLines="0" tabSelected="1" view="pageBreakPreview" topLeftCell="A67" zoomScale="54" zoomScaleNormal="100" zoomScaleSheetLayoutView="54" workbookViewId="0">
      <selection activeCell="A91" sqref="A91:H91"/>
    </sheetView>
  </sheetViews>
  <sheetFormatPr defaultColWidth="9.140625" defaultRowHeight="27.75" customHeight="1" x14ac:dyDescent="0.6"/>
  <cols>
    <col min="1" max="1" width="2.140625" style="184" customWidth="1"/>
    <col min="2" max="2" width="3.85546875" style="184" customWidth="1"/>
    <col min="3" max="3" width="80.5703125" style="184" customWidth="1"/>
    <col min="4" max="4" width="12.85546875" style="184" customWidth="1"/>
    <col min="5" max="5" width="1.140625" style="184" customWidth="1"/>
    <col min="6" max="6" width="12.85546875" style="184" customWidth="1"/>
    <col min="7" max="7" width="1.140625" style="184" customWidth="1"/>
    <col min="8" max="8" width="12.85546875" style="185" customWidth="1"/>
    <col min="9" max="9" width="1.140625" style="184" customWidth="1"/>
    <col min="10" max="10" width="12.85546875" style="184" customWidth="1"/>
    <col min="11" max="16384" width="9.140625" style="184"/>
  </cols>
  <sheetData>
    <row r="1" spans="1:10" ht="27.75" customHeight="1" x14ac:dyDescent="0.6">
      <c r="J1" s="186" t="s">
        <v>109</v>
      </c>
    </row>
    <row r="2" spans="1:10" ht="27.75" customHeight="1" x14ac:dyDescent="0.6">
      <c r="A2" s="187" t="s">
        <v>0</v>
      </c>
      <c r="B2" s="188"/>
      <c r="C2" s="188"/>
      <c r="D2" s="188"/>
      <c r="E2" s="188"/>
      <c r="F2" s="188"/>
      <c r="G2" s="188"/>
      <c r="H2" s="262"/>
      <c r="I2" s="262"/>
      <c r="J2" s="262"/>
    </row>
    <row r="3" spans="1:10" ht="27.75" customHeight="1" x14ac:dyDescent="0.6">
      <c r="A3" s="187" t="s">
        <v>88</v>
      </c>
      <c r="B3" s="188"/>
      <c r="C3" s="188"/>
      <c r="D3" s="188"/>
      <c r="E3" s="188"/>
      <c r="F3" s="188"/>
      <c r="G3" s="188"/>
      <c r="H3" s="190"/>
      <c r="I3" s="191"/>
      <c r="J3" s="192"/>
    </row>
    <row r="4" spans="1:10" ht="27.75" customHeight="1" x14ac:dyDescent="0.6">
      <c r="A4" s="193" t="s">
        <v>175</v>
      </c>
      <c r="B4" s="194"/>
      <c r="C4" s="194"/>
      <c r="D4" s="194"/>
      <c r="E4" s="194"/>
      <c r="F4" s="194"/>
      <c r="G4" s="194"/>
      <c r="H4" s="190"/>
      <c r="I4" s="191"/>
      <c r="J4" s="195"/>
    </row>
    <row r="5" spans="1:10" ht="27.75" customHeight="1" x14ac:dyDescent="0.6">
      <c r="A5" s="196"/>
      <c r="B5" s="194"/>
      <c r="C5" s="194"/>
      <c r="D5" s="197"/>
      <c r="E5" s="197"/>
      <c r="F5" s="197"/>
      <c r="G5" s="197"/>
      <c r="H5" s="198"/>
      <c r="I5" s="197"/>
      <c r="J5" s="199" t="s">
        <v>108</v>
      </c>
    </row>
    <row r="6" spans="1:10" ht="27.75" customHeight="1" x14ac:dyDescent="0.6">
      <c r="A6" s="200"/>
      <c r="B6" s="200"/>
      <c r="C6" s="200"/>
      <c r="D6" s="263" t="s">
        <v>1</v>
      </c>
      <c r="E6" s="263"/>
      <c r="F6" s="263"/>
      <c r="G6" s="201"/>
      <c r="H6" s="263" t="s">
        <v>2</v>
      </c>
      <c r="I6" s="263"/>
      <c r="J6" s="263"/>
    </row>
    <row r="7" spans="1:10" ht="27.75" customHeight="1" x14ac:dyDescent="0.6">
      <c r="A7" s="200"/>
      <c r="B7" s="200"/>
      <c r="C7" s="200"/>
      <c r="D7" s="202" t="s">
        <v>137</v>
      </c>
      <c r="E7" s="203"/>
      <c r="F7" s="202" t="s">
        <v>116</v>
      </c>
      <c r="G7" s="204"/>
      <c r="H7" s="205" t="s">
        <v>137</v>
      </c>
      <c r="I7" s="203"/>
      <c r="J7" s="202" t="s">
        <v>116</v>
      </c>
    </row>
    <row r="8" spans="1:10" ht="27.75" customHeight="1" x14ac:dyDescent="0.6">
      <c r="A8" s="196" t="s">
        <v>89</v>
      </c>
      <c r="B8" s="206"/>
      <c r="C8" s="206"/>
      <c r="D8" s="206"/>
      <c r="E8" s="206"/>
      <c r="F8" s="206"/>
      <c r="G8" s="206"/>
      <c r="H8" s="207"/>
      <c r="I8" s="206"/>
      <c r="J8" s="195"/>
    </row>
    <row r="9" spans="1:10" ht="27.75" customHeight="1" x14ac:dyDescent="0.6">
      <c r="A9" s="208" t="s">
        <v>130</v>
      </c>
      <c r="B9" s="206"/>
      <c r="C9" s="206"/>
      <c r="D9" s="209">
        <f>PL!F103</f>
        <v>21743</v>
      </c>
      <c r="E9" s="209"/>
      <c r="F9" s="209">
        <f>PL!H103</f>
        <v>-29576</v>
      </c>
      <c r="G9" s="209"/>
      <c r="H9" s="209">
        <f>PL!J103</f>
        <v>9221</v>
      </c>
      <c r="I9" s="209"/>
      <c r="J9" s="209">
        <f>PL!L103</f>
        <v>-36332</v>
      </c>
    </row>
    <row r="10" spans="1:10" ht="27.75" customHeight="1" x14ac:dyDescent="0.6">
      <c r="A10" s="184" t="s">
        <v>192</v>
      </c>
      <c r="B10" s="206"/>
      <c r="C10" s="206"/>
      <c r="D10" s="209"/>
      <c r="E10" s="209"/>
      <c r="F10" s="209"/>
      <c r="G10" s="209"/>
      <c r="H10" s="209"/>
      <c r="I10" s="209"/>
      <c r="J10" s="209"/>
    </row>
    <row r="11" spans="1:10" ht="27.75" customHeight="1" x14ac:dyDescent="0.6">
      <c r="B11" s="184" t="s">
        <v>90</v>
      </c>
      <c r="C11" s="206"/>
      <c r="D11" s="209"/>
      <c r="E11" s="209"/>
      <c r="F11" s="209"/>
      <c r="G11" s="209"/>
      <c r="H11" s="209"/>
      <c r="I11" s="209"/>
      <c r="J11" s="209"/>
    </row>
    <row r="12" spans="1:10" ht="27.75" customHeight="1" x14ac:dyDescent="0.6">
      <c r="A12" s="184" t="s">
        <v>91</v>
      </c>
      <c r="C12" s="206"/>
      <c r="D12" s="209">
        <v>36586</v>
      </c>
      <c r="E12" s="209"/>
      <c r="F12" s="209">
        <v>38431</v>
      </c>
      <c r="G12" s="209"/>
      <c r="H12" s="209">
        <v>22303</v>
      </c>
      <c r="I12" s="209"/>
      <c r="J12" s="209">
        <v>24587</v>
      </c>
    </row>
    <row r="13" spans="1:10" ht="27.75" customHeight="1" x14ac:dyDescent="0.6">
      <c r="A13" s="210" t="s">
        <v>202</v>
      </c>
      <c r="C13" s="211"/>
      <c r="D13" s="209">
        <v>200</v>
      </c>
      <c r="E13" s="209"/>
      <c r="F13" s="209">
        <v>4852</v>
      </c>
      <c r="G13" s="209"/>
      <c r="H13" s="209">
        <v>200</v>
      </c>
      <c r="I13" s="209"/>
      <c r="J13" s="209">
        <v>4852</v>
      </c>
    </row>
    <row r="14" spans="1:10" ht="27.75" customHeight="1" x14ac:dyDescent="0.6">
      <c r="A14" s="210" t="s">
        <v>203</v>
      </c>
      <c r="C14" s="211"/>
      <c r="D14" s="209">
        <v>-292</v>
      </c>
      <c r="E14" s="209"/>
      <c r="F14" s="209">
        <v>1459</v>
      </c>
      <c r="G14" s="209"/>
      <c r="H14" s="209">
        <v>-292</v>
      </c>
      <c r="I14" s="209"/>
      <c r="J14" s="209">
        <v>1459</v>
      </c>
    </row>
    <row r="15" spans="1:10" ht="27.75" customHeight="1" x14ac:dyDescent="0.6">
      <c r="A15" s="210" t="s">
        <v>173</v>
      </c>
      <c r="C15" s="206"/>
      <c r="D15" s="209">
        <v>1611</v>
      </c>
      <c r="E15" s="209"/>
      <c r="F15" s="209">
        <v>-633</v>
      </c>
      <c r="G15" s="209"/>
      <c r="H15" s="209">
        <v>1611</v>
      </c>
      <c r="I15" s="209"/>
      <c r="J15" s="209">
        <v>-633</v>
      </c>
    </row>
    <row r="16" spans="1:10" ht="27.75" customHeight="1" x14ac:dyDescent="0.6">
      <c r="A16" s="210" t="s">
        <v>149</v>
      </c>
      <c r="C16" s="206"/>
      <c r="D16" s="209">
        <v>-567</v>
      </c>
      <c r="E16" s="209"/>
      <c r="F16" s="209">
        <v>-866</v>
      </c>
      <c r="G16" s="209"/>
      <c r="H16" s="209">
        <v>-567</v>
      </c>
      <c r="I16" s="209"/>
      <c r="J16" s="209">
        <v>-866</v>
      </c>
    </row>
    <row r="17" spans="1:10" ht="27.75" customHeight="1" x14ac:dyDescent="0.6">
      <c r="A17" s="210" t="s">
        <v>92</v>
      </c>
      <c r="C17" s="206"/>
      <c r="D17" s="209">
        <v>985</v>
      </c>
      <c r="E17" s="209"/>
      <c r="F17" s="209">
        <v>1095</v>
      </c>
      <c r="G17" s="209"/>
      <c r="H17" s="209">
        <v>183</v>
      </c>
      <c r="I17" s="209"/>
      <c r="J17" s="209">
        <v>1041</v>
      </c>
    </row>
    <row r="18" spans="1:10" ht="27.75" customHeight="1" x14ac:dyDescent="0.6">
      <c r="A18" s="212" t="s">
        <v>145</v>
      </c>
      <c r="C18" s="206"/>
      <c r="D18" s="213">
        <v>602</v>
      </c>
      <c r="E18" s="209"/>
      <c r="F18" s="213">
        <v>484</v>
      </c>
      <c r="G18" s="209"/>
      <c r="H18" s="213">
        <v>0</v>
      </c>
      <c r="I18" s="209"/>
      <c r="J18" s="213">
        <v>0</v>
      </c>
    </row>
    <row r="19" spans="1:10" ht="27.75" customHeight="1" x14ac:dyDescent="0.6">
      <c r="A19" s="210" t="s">
        <v>139</v>
      </c>
      <c r="C19" s="206"/>
      <c r="D19" s="213">
        <v>-4754</v>
      </c>
      <c r="E19" s="209"/>
      <c r="F19" s="213">
        <v>-1631</v>
      </c>
      <c r="G19" s="209"/>
      <c r="H19" s="213">
        <v>-3065</v>
      </c>
      <c r="I19" s="209"/>
      <c r="J19" s="213">
        <v>-1040</v>
      </c>
    </row>
    <row r="20" spans="1:10" ht="27.75" customHeight="1" x14ac:dyDescent="0.6">
      <c r="A20" s="214" t="s">
        <v>93</v>
      </c>
      <c r="C20" s="206"/>
      <c r="D20" s="215">
        <v>807</v>
      </c>
      <c r="E20" s="206"/>
      <c r="F20" s="215">
        <v>736</v>
      </c>
      <c r="G20" s="206"/>
      <c r="H20" s="215">
        <v>529</v>
      </c>
      <c r="I20" s="216"/>
      <c r="J20" s="215">
        <v>483</v>
      </c>
    </row>
    <row r="21" spans="1:10" ht="27.75" customHeight="1" x14ac:dyDescent="0.6">
      <c r="A21" s="217" t="s">
        <v>135</v>
      </c>
      <c r="B21" s="217"/>
      <c r="C21" s="218"/>
      <c r="D21" s="209"/>
      <c r="E21" s="206"/>
      <c r="F21" s="209"/>
      <c r="G21" s="206"/>
      <c r="H21" s="209"/>
      <c r="I21" s="216"/>
      <c r="J21" s="209"/>
    </row>
    <row r="22" spans="1:10" ht="27.75" customHeight="1" x14ac:dyDescent="0.6">
      <c r="A22" s="206"/>
      <c r="B22" s="217" t="s">
        <v>94</v>
      </c>
      <c r="C22" s="218"/>
      <c r="D22" s="219">
        <f>SUM(D9:D20)</f>
        <v>56921</v>
      </c>
      <c r="E22" s="209"/>
      <c r="F22" s="219">
        <f>SUM(F9:F20)</f>
        <v>14351</v>
      </c>
      <c r="G22" s="209"/>
      <c r="H22" s="219">
        <f>SUM(H9:H20)</f>
        <v>30123</v>
      </c>
      <c r="I22" s="216"/>
      <c r="J22" s="219">
        <f>SUM(J9:J20)</f>
        <v>-6449</v>
      </c>
    </row>
    <row r="23" spans="1:10" ht="27.75" customHeight="1" x14ac:dyDescent="0.6">
      <c r="A23" s="217" t="s">
        <v>95</v>
      </c>
      <c r="B23" s="206"/>
      <c r="C23" s="206"/>
      <c r="D23" s="209"/>
      <c r="E23" s="209"/>
      <c r="F23" s="209"/>
      <c r="G23" s="209"/>
      <c r="H23" s="209"/>
      <c r="I23" s="216"/>
      <c r="J23" s="209"/>
    </row>
    <row r="24" spans="1:10" s="210" customFormat="1" ht="27.75" customHeight="1" x14ac:dyDescent="0.6">
      <c r="B24" s="210" t="s">
        <v>7</v>
      </c>
      <c r="C24" s="220"/>
      <c r="D24" s="209">
        <v>39168</v>
      </c>
      <c r="E24" s="209"/>
      <c r="F24" s="209">
        <v>9511</v>
      </c>
      <c r="G24" s="209"/>
      <c r="H24" s="209">
        <v>81799</v>
      </c>
      <c r="I24" s="209"/>
      <c r="J24" s="209">
        <v>8915</v>
      </c>
    </row>
    <row r="25" spans="1:10" ht="27.75" customHeight="1" x14ac:dyDescent="0.6">
      <c r="B25" s="184" t="s">
        <v>8</v>
      </c>
      <c r="C25" s="221"/>
      <c r="D25" s="209">
        <v>71</v>
      </c>
      <c r="E25" s="209"/>
      <c r="F25" s="209">
        <v>467</v>
      </c>
      <c r="G25" s="209"/>
      <c r="H25" s="209">
        <v>-2026</v>
      </c>
      <c r="I25" s="209"/>
      <c r="J25" s="209">
        <v>398</v>
      </c>
    </row>
    <row r="26" spans="1:10" s="210" customFormat="1" ht="27.75" customHeight="1" x14ac:dyDescent="0.6">
      <c r="B26" s="210" t="s">
        <v>96</v>
      </c>
      <c r="C26" s="222"/>
      <c r="D26" s="209">
        <v>-99677</v>
      </c>
      <c r="E26" s="209"/>
      <c r="F26" s="209">
        <v>-34128</v>
      </c>
      <c r="G26" s="209"/>
      <c r="H26" s="209">
        <v>-66467</v>
      </c>
      <c r="I26" s="209"/>
      <c r="J26" s="209">
        <v>-34128</v>
      </c>
    </row>
    <row r="27" spans="1:10" ht="27.75" customHeight="1" x14ac:dyDescent="0.6">
      <c r="B27" s="184" t="s">
        <v>10</v>
      </c>
      <c r="C27" s="206"/>
      <c r="D27" s="209">
        <v>-5182</v>
      </c>
      <c r="E27" s="209"/>
      <c r="F27" s="209">
        <v>959</v>
      </c>
      <c r="G27" s="209"/>
      <c r="H27" s="209">
        <v>-4159</v>
      </c>
      <c r="I27" s="209"/>
      <c r="J27" s="209">
        <v>996</v>
      </c>
    </row>
    <row r="28" spans="1:10" ht="27.75" customHeight="1" x14ac:dyDescent="0.6">
      <c r="B28" s="223" t="s">
        <v>11</v>
      </c>
      <c r="C28" s="206"/>
      <c r="D28" s="209">
        <v>-10696</v>
      </c>
      <c r="E28" s="209"/>
      <c r="F28" s="209">
        <v>3742</v>
      </c>
      <c r="G28" s="209"/>
      <c r="H28" s="209">
        <v>-10775</v>
      </c>
      <c r="I28" s="209"/>
      <c r="J28" s="209">
        <v>3660</v>
      </c>
    </row>
    <row r="29" spans="1:10" ht="27.75" customHeight="1" x14ac:dyDescent="0.6">
      <c r="B29" s="223" t="s">
        <v>13</v>
      </c>
      <c r="C29" s="206"/>
      <c r="D29" s="209">
        <v>6851</v>
      </c>
      <c r="E29" s="209"/>
      <c r="F29" s="209">
        <v>2682</v>
      </c>
      <c r="G29" s="209"/>
      <c r="H29" s="209">
        <v>6528</v>
      </c>
      <c r="I29" s="209"/>
      <c r="J29" s="209">
        <v>1579</v>
      </c>
    </row>
    <row r="30" spans="1:10" ht="27.75" customHeight="1" x14ac:dyDescent="0.6">
      <c r="B30" s="184" t="s">
        <v>25</v>
      </c>
      <c r="C30" s="206"/>
      <c r="D30" s="209">
        <v>-1616</v>
      </c>
      <c r="E30" s="209"/>
      <c r="F30" s="209">
        <v>11363</v>
      </c>
      <c r="G30" s="209"/>
      <c r="H30" s="209">
        <v>-1317</v>
      </c>
      <c r="I30" s="209"/>
      <c r="J30" s="209">
        <v>-4643</v>
      </c>
    </row>
    <row r="31" spans="1:10" ht="27.75" customHeight="1" x14ac:dyDescent="0.6">
      <c r="A31" s="208" t="s">
        <v>97</v>
      </c>
      <c r="B31" s="206"/>
      <c r="C31" s="206"/>
      <c r="D31" s="209"/>
      <c r="E31" s="206"/>
      <c r="F31" s="209"/>
      <c r="G31" s="224"/>
      <c r="H31" s="209"/>
      <c r="I31" s="216"/>
      <c r="J31" s="209"/>
    </row>
    <row r="32" spans="1:10" ht="27.75" customHeight="1" x14ac:dyDescent="0.6">
      <c r="A32" s="206"/>
      <c r="B32" s="184" t="s">
        <v>30</v>
      </c>
      <c r="D32" s="209">
        <v>3474</v>
      </c>
      <c r="E32" s="209"/>
      <c r="F32" s="209">
        <v>37430</v>
      </c>
      <c r="G32" s="209"/>
      <c r="H32" s="209">
        <v>-32456</v>
      </c>
      <c r="I32" s="209"/>
      <c r="J32" s="209">
        <v>37430</v>
      </c>
    </row>
    <row r="33" spans="1:10" ht="27.75" customHeight="1" x14ac:dyDescent="0.6">
      <c r="A33" s="206"/>
      <c r="B33" s="206" t="s">
        <v>31</v>
      </c>
      <c r="C33" s="225"/>
      <c r="D33" s="209">
        <v>1979</v>
      </c>
      <c r="E33" s="209"/>
      <c r="F33" s="209">
        <v>73</v>
      </c>
      <c r="G33" s="209"/>
      <c r="H33" s="209">
        <v>2469</v>
      </c>
      <c r="I33" s="209"/>
      <c r="J33" s="209">
        <v>368</v>
      </c>
    </row>
    <row r="34" spans="1:10" ht="27.75" customHeight="1" x14ac:dyDescent="0.6">
      <c r="A34" s="206"/>
      <c r="B34" s="206" t="s">
        <v>35</v>
      </c>
      <c r="C34" s="225"/>
      <c r="D34" s="209">
        <v>-10307</v>
      </c>
      <c r="E34" s="209"/>
      <c r="F34" s="209">
        <v>5599</v>
      </c>
      <c r="G34" s="209"/>
      <c r="H34" s="209">
        <v>-11049</v>
      </c>
      <c r="I34" s="209"/>
      <c r="J34" s="209">
        <v>4770</v>
      </c>
    </row>
    <row r="35" spans="1:10" ht="27.75" customHeight="1" x14ac:dyDescent="0.6">
      <c r="A35" s="206"/>
      <c r="B35" s="206" t="s">
        <v>36</v>
      </c>
      <c r="C35" s="206"/>
      <c r="D35" s="209">
        <v>6855</v>
      </c>
      <c r="E35" s="209"/>
      <c r="F35" s="209">
        <v>18906</v>
      </c>
      <c r="G35" s="209"/>
      <c r="H35" s="209">
        <v>4485</v>
      </c>
      <c r="I35" s="209"/>
      <c r="J35" s="209">
        <v>18906</v>
      </c>
    </row>
    <row r="36" spans="1:10" ht="27.75" customHeight="1" x14ac:dyDescent="0.6">
      <c r="A36" s="206"/>
      <c r="B36" s="206" t="s">
        <v>37</v>
      </c>
      <c r="C36" s="206"/>
      <c r="D36" s="209">
        <v>-156</v>
      </c>
      <c r="E36" s="209"/>
      <c r="F36" s="209">
        <v>-4859</v>
      </c>
      <c r="G36" s="209"/>
      <c r="H36" s="209">
        <v>-126</v>
      </c>
      <c r="I36" s="209"/>
      <c r="J36" s="209">
        <v>-5120</v>
      </c>
    </row>
    <row r="37" spans="1:10" ht="27.75" customHeight="1" x14ac:dyDescent="0.6">
      <c r="A37" s="206"/>
      <c r="B37" s="184" t="s">
        <v>43</v>
      </c>
      <c r="C37" s="206"/>
      <c r="D37" s="215">
        <v>232</v>
      </c>
      <c r="E37" s="209"/>
      <c r="F37" s="215">
        <v>234</v>
      </c>
      <c r="G37" s="209"/>
      <c r="H37" s="226">
        <v>0</v>
      </c>
      <c r="I37" s="209"/>
      <c r="J37" s="226">
        <v>0</v>
      </c>
    </row>
    <row r="38" spans="1:10" ht="27.75" customHeight="1" x14ac:dyDescent="0.6">
      <c r="A38" s="208" t="s">
        <v>193</v>
      </c>
      <c r="B38" s="206"/>
      <c r="C38" s="206"/>
      <c r="D38" s="213">
        <f>SUM(D24:D37,D22)</f>
        <v>-12083</v>
      </c>
      <c r="E38" s="206"/>
      <c r="F38" s="213">
        <f>SUM(F24:F37,F22)</f>
        <v>66330</v>
      </c>
      <c r="G38" s="206"/>
      <c r="H38" s="213">
        <f>SUM(H24:H37,H22)</f>
        <v>-2971</v>
      </c>
      <c r="I38" s="207"/>
      <c r="J38" s="213">
        <f>SUM(J24:J37,J22)</f>
        <v>26682</v>
      </c>
    </row>
    <row r="39" spans="1:10" ht="27.75" customHeight="1" x14ac:dyDescent="0.6">
      <c r="A39" s="208"/>
      <c r="B39" s="206" t="s">
        <v>140</v>
      </c>
      <c r="C39" s="206"/>
      <c r="D39" s="213">
        <v>4754</v>
      </c>
      <c r="E39" s="206"/>
      <c r="F39" s="213">
        <v>1630</v>
      </c>
      <c r="G39" s="206"/>
      <c r="H39" s="213">
        <v>3065</v>
      </c>
      <c r="I39" s="207"/>
      <c r="J39" s="213">
        <v>1040</v>
      </c>
    </row>
    <row r="40" spans="1:10" ht="27.75" customHeight="1" x14ac:dyDescent="0.6">
      <c r="B40" s="206" t="s">
        <v>98</v>
      </c>
      <c r="C40" s="200"/>
      <c r="D40" s="209">
        <v>-807</v>
      </c>
      <c r="E40" s="200"/>
      <c r="F40" s="209">
        <v>-736</v>
      </c>
      <c r="G40" s="200"/>
      <c r="H40" s="209">
        <v>-529</v>
      </c>
      <c r="I40" s="185"/>
      <c r="J40" s="209">
        <v>-483</v>
      </c>
    </row>
    <row r="41" spans="1:10" ht="27.75" customHeight="1" x14ac:dyDescent="0.6">
      <c r="B41" s="206" t="s">
        <v>99</v>
      </c>
      <c r="C41" s="200"/>
      <c r="D41" s="209">
        <v>-21344</v>
      </c>
      <c r="E41" s="200"/>
      <c r="F41" s="209">
        <v>-734</v>
      </c>
      <c r="G41" s="200"/>
      <c r="H41" s="209">
        <v>-19274</v>
      </c>
      <c r="I41" s="185"/>
      <c r="J41" s="209">
        <v>-427</v>
      </c>
    </row>
    <row r="42" spans="1:10" ht="27.75" customHeight="1" x14ac:dyDescent="0.6">
      <c r="A42" s="196" t="s">
        <v>194</v>
      </c>
      <c r="B42" s="200"/>
      <c r="C42" s="200"/>
      <c r="D42" s="227">
        <f>SUM(D38:D41)</f>
        <v>-29480</v>
      </c>
      <c r="E42" s="200"/>
      <c r="F42" s="227">
        <f>SUM(F38:F41)</f>
        <v>66490</v>
      </c>
      <c r="G42" s="200"/>
      <c r="H42" s="227">
        <f>SUM(H38:H41)</f>
        <v>-19709</v>
      </c>
      <c r="I42" s="185"/>
      <c r="J42" s="227">
        <f>SUM(J38:J41)</f>
        <v>26812</v>
      </c>
    </row>
    <row r="43" spans="1:10" ht="27.75" customHeight="1" x14ac:dyDescent="0.6">
      <c r="A43" s="196"/>
      <c r="B43" s="200"/>
      <c r="C43" s="200"/>
      <c r="D43" s="219"/>
      <c r="E43" s="200"/>
      <c r="F43" s="219"/>
      <c r="G43" s="200"/>
      <c r="H43" s="219"/>
      <c r="I43" s="185"/>
      <c r="J43" s="219"/>
    </row>
    <row r="44" spans="1:10" ht="27.75" customHeight="1" x14ac:dyDescent="0.6">
      <c r="A44" s="196"/>
      <c r="B44" s="200"/>
      <c r="C44" s="200"/>
      <c r="D44" s="219"/>
      <c r="E44" s="200"/>
      <c r="F44" s="219"/>
      <c r="G44" s="200"/>
      <c r="H44" s="219"/>
      <c r="I44" s="185"/>
      <c r="J44" s="219"/>
    </row>
    <row r="45" spans="1:10" ht="27.75" customHeight="1" x14ac:dyDescent="0.6">
      <c r="A45" s="196"/>
      <c r="B45" s="200"/>
      <c r="C45" s="200"/>
      <c r="D45" s="219"/>
      <c r="E45" s="200"/>
      <c r="F45" s="219"/>
      <c r="G45" s="200"/>
      <c r="H45" s="219"/>
      <c r="I45" s="185"/>
      <c r="J45" s="219"/>
    </row>
    <row r="46" spans="1:10" ht="27.75" customHeight="1" x14ac:dyDescent="0.6">
      <c r="A46" s="196"/>
      <c r="B46" s="200"/>
      <c r="C46" s="200"/>
      <c r="D46" s="219"/>
      <c r="E46" s="200"/>
      <c r="F46" s="228"/>
      <c r="G46" s="200"/>
      <c r="H46" s="229"/>
      <c r="I46" s="185"/>
      <c r="J46" s="228"/>
    </row>
    <row r="47" spans="1:10" ht="27.75" customHeight="1" x14ac:dyDescent="0.6">
      <c r="A47" s="261" t="s">
        <v>204</v>
      </c>
      <c r="B47" s="261"/>
      <c r="C47" s="261"/>
      <c r="D47" s="261"/>
      <c r="E47" s="261"/>
      <c r="F47" s="261"/>
      <c r="G47" s="261"/>
      <c r="H47" s="261"/>
      <c r="I47" s="230"/>
      <c r="J47" s="195"/>
    </row>
    <row r="48" spans="1:10" ht="27.75" customHeight="1" x14ac:dyDescent="0.6">
      <c r="J48" s="186" t="s">
        <v>109</v>
      </c>
    </row>
    <row r="49" spans="1:10" ht="27.75" customHeight="1" x14ac:dyDescent="0.6">
      <c r="A49" s="231" t="s">
        <v>0</v>
      </c>
      <c r="B49" s="232"/>
      <c r="C49" s="232"/>
      <c r="D49" s="188"/>
      <c r="E49" s="232"/>
      <c r="F49" s="232"/>
      <c r="G49" s="232"/>
      <c r="H49" s="189"/>
      <c r="I49" s="189"/>
      <c r="J49" s="189"/>
    </row>
    <row r="50" spans="1:10" ht="27.75" customHeight="1" x14ac:dyDescent="0.6">
      <c r="A50" s="231" t="s">
        <v>100</v>
      </c>
      <c r="B50" s="232"/>
      <c r="C50" s="232"/>
      <c r="D50" s="188"/>
      <c r="E50" s="232"/>
      <c r="F50" s="232"/>
      <c r="G50" s="232"/>
      <c r="H50" s="233"/>
      <c r="I50" s="234"/>
      <c r="J50" s="234"/>
    </row>
    <row r="51" spans="1:10" ht="27.75" customHeight="1" x14ac:dyDescent="0.6">
      <c r="A51" s="193" t="s">
        <v>175</v>
      </c>
      <c r="B51" s="235"/>
      <c r="C51" s="235"/>
      <c r="D51" s="194"/>
      <c r="E51" s="235"/>
      <c r="F51" s="235"/>
      <c r="G51" s="235"/>
      <c r="H51" s="233"/>
      <c r="I51" s="236"/>
      <c r="J51" s="222"/>
    </row>
    <row r="52" spans="1:10" ht="27.75" customHeight="1" x14ac:dyDescent="0.6">
      <c r="A52" s="196"/>
      <c r="B52" s="194"/>
      <c r="C52" s="194"/>
      <c r="D52" s="197"/>
      <c r="E52" s="197"/>
      <c r="F52" s="197"/>
      <c r="G52" s="197"/>
      <c r="H52" s="198"/>
      <c r="I52" s="197"/>
      <c r="J52" s="199" t="s">
        <v>108</v>
      </c>
    </row>
    <row r="53" spans="1:10" ht="27.75" customHeight="1" x14ac:dyDescent="0.6">
      <c r="A53" s="200"/>
      <c r="B53" s="200"/>
      <c r="C53" s="200"/>
      <c r="D53" s="263" t="s">
        <v>1</v>
      </c>
      <c r="E53" s="263"/>
      <c r="F53" s="263"/>
      <c r="G53" s="201"/>
      <c r="H53" s="263" t="s">
        <v>2</v>
      </c>
      <c r="I53" s="263"/>
      <c r="J53" s="263"/>
    </row>
    <row r="54" spans="1:10" ht="27.75" customHeight="1" x14ac:dyDescent="0.6">
      <c r="A54" s="200"/>
      <c r="B54" s="200"/>
      <c r="C54" s="200"/>
      <c r="D54" s="202" t="s">
        <v>137</v>
      </c>
      <c r="E54" s="203"/>
      <c r="F54" s="202" t="s">
        <v>116</v>
      </c>
      <c r="G54" s="204"/>
      <c r="H54" s="205" t="s">
        <v>137</v>
      </c>
      <c r="I54" s="203"/>
      <c r="J54" s="202" t="s">
        <v>116</v>
      </c>
    </row>
    <row r="55" spans="1:10" ht="27.75" customHeight="1" x14ac:dyDescent="0.6">
      <c r="A55" s="237" t="s">
        <v>101</v>
      </c>
      <c r="B55" s="222"/>
      <c r="C55" s="222"/>
      <c r="D55" s="206"/>
      <c r="E55" s="222"/>
      <c r="F55" s="222"/>
      <c r="G55" s="222"/>
      <c r="H55" s="238"/>
      <c r="I55" s="222"/>
      <c r="J55" s="222"/>
    </row>
    <row r="56" spans="1:10" ht="27.75" customHeight="1" x14ac:dyDescent="0.6">
      <c r="A56" s="210" t="s">
        <v>195</v>
      </c>
      <c r="B56" s="210"/>
      <c r="C56" s="222"/>
      <c r="D56" s="213">
        <v>177692</v>
      </c>
      <c r="E56" s="222"/>
      <c r="F56" s="213">
        <v>0</v>
      </c>
      <c r="G56" s="222"/>
      <c r="H56" s="213">
        <v>94256</v>
      </c>
      <c r="I56" s="222"/>
      <c r="J56" s="213">
        <v>0</v>
      </c>
    </row>
    <row r="57" spans="1:10" ht="27.75" customHeight="1" x14ac:dyDescent="0.6">
      <c r="A57" s="210" t="s">
        <v>184</v>
      </c>
      <c r="C57" s="222"/>
      <c r="D57" s="213">
        <v>-1000</v>
      </c>
      <c r="E57" s="222"/>
      <c r="F57" s="213">
        <v>0</v>
      </c>
      <c r="G57" s="222"/>
      <c r="H57" s="213">
        <v>-46000</v>
      </c>
      <c r="I57" s="222"/>
      <c r="J57" s="213">
        <v>0</v>
      </c>
    </row>
    <row r="58" spans="1:10" ht="27.75" customHeight="1" x14ac:dyDescent="0.6">
      <c r="A58" s="210" t="s">
        <v>185</v>
      </c>
      <c r="C58" s="222"/>
      <c r="D58" s="213">
        <v>0</v>
      </c>
      <c r="E58" s="222"/>
      <c r="F58" s="213">
        <v>0</v>
      </c>
      <c r="G58" s="222"/>
      <c r="H58" s="213">
        <v>-3000</v>
      </c>
      <c r="I58" s="222"/>
      <c r="J58" s="213">
        <v>0</v>
      </c>
    </row>
    <row r="59" spans="1:10" ht="27.75" customHeight="1" x14ac:dyDescent="0.6">
      <c r="A59" s="210" t="s">
        <v>132</v>
      </c>
      <c r="C59" s="222"/>
      <c r="D59" s="213">
        <v>0</v>
      </c>
      <c r="E59" s="222"/>
      <c r="F59" s="213">
        <v>-4</v>
      </c>
      <c r="G59" s="213">
        <v>0</v>
      </c>
      <c r="H59" s="213">
        <v>0</v>
      </c>
      <c r="I59" s="238"/>
      <c r="J59" s="213">
        <v>0</v>
      </c>
    </row>
    <row r="60" spans="1:10" ht="27.75" customHeight="1" x14ac:dyDescent="0.6">
      <c r="A60" s="210" t="s">
        <v>122</v>
      </c>
      <c r="C60" s="222"/>
      <c r="D60" s="213">
        <v>1357</v>
      </c>
      <c r="E60" s="222"/>
      <c r="F60" s="213">
        <v>930</v>
      </c>
      <c r="G60" s="222"/>
      <c r="H60" s="213">
        <v>1357</v>
      </c>
      <c r="I60" s="222"/>
      <c r="J60" s="213">
        <v>930</v>
      </c>
    </row>
    <row r="61" spans="1:10" ht="27.75" customHeight="1" x14ac:dyDescent="0.6">
      <c r="A61" s="210" t="s">
        <v>123</v>
      </c>
      <c r="C61" s="222"/>
      <c r="D61" s="185">
        <v>-39119</v>
      </c>
      <c r="E61" s="222"/>
      <c r="F61" s="185">
        <v>-67789</v>
      </c>
      <c r="G61" s="238"/>
      <c r="H61" s="185">
        <v>-28094</v>
      </c>
      <c r="I61" s="238"/>
      <c r="J61" s="185">
        <v>-16608</v>
      </c>
    </row>
    <row r="62" spans="1:10" ht="27.75" customHeight="1" x14ac:dyDescent="0.6">
      <c r="A62" s="210" t="s">
        <v>102</v>
      </c>
      <c r="C62" s="222"/>
      <c r="D62" s="213">
        <v>-1102</v>
      </c>
      <c r="E62" s="222"/>
      <c r="F62" s="213">
        <v>-1539</v>
      </c>
      <c r="G62" s="238"/>
      <c r="H62" s="185">
        <v>-565</v>
      </c>
      <c r="I62" s="238"/>
      <c r="J62" s="185">
        <v>-1539</v>
      </c>
    </row>
    <row r="63" spans="1:10" ht="27.75" customHeight="1" x14ac:dyDescent="0.6">
      <c r="A63" s="237" t="s">
        <v>197</v>
      </c>
      <c r="B63" s="222"/>
      <c r="C63" s="222"/>
      <c r="D63" s="227">
        <f>SUM(D56:D62)</f>
        <v>137828</v>
      </c>
      <c r="E63" s="222"/>
      <c r="F63" s="227">
        <f>SUM(F56:F62)</f>
        <v>-68402</v>
      </c>
      <c r="G63" s="238"/>
      <c r="H63" s="227">
        <f>SUM(H56:H62)</f>
        <v>17954</v>
      </c>
      <c r="I63" s="238"/>
      <c r="J63" s="227">
        <f>SUM(J56:J62)</f>
        <v>-17217</v>
      </c>
    </row>
    <row r="64" spans="1:10" ht="27.75" customHeight="1" x14ac:dyDescent="0.6">
      <c r="A64" s="237" t="s">
        <v>103</v>
      </c>
      <c r="B64" s="222"/>
      <c r="C64" s="222"/>
      <c r="D64" s="238"/>
      <c r="E64" s="222"/>
      <c r="F64" s="238"/>
      <c r="G64" s="238"/>
      <c r="H64" s="238"/>
      <c r="I64" s="238"/>
      <c r="J64" s="238"/>
    </row>
    <row r="65" spans="1:10" ht="27.75" customHeight="1" x14ac:dyDescent="0.6">
      <c r="A65" s="210" t="s">
        <v>186</v>
      </c>
      <c r="C65" s="222"/>
      <c r="D65" s="238">
        <v>20000</v>
      </c>
      <c r="E65" s="222"/>
      <c r="F65" s="213">
        <v>0</v>
      </c>
      <c r="G65" s="238"/>
      <c r="H65" s="238">
        <v>0</v>
      </c>
      <c r="I65" s="238"/>
      <c r="J65" s="213">
        <v>0</v>
      </c>
    </row>
    <row r="66" spans="1:10" ht="27.75" customHeight="1" x14ac:dyDescent="0.6">
      <c r="A66" s="210" t="s">
        <v>104</v>
      </c>
      <c r="C66" s="222"/>
      <c r="D66" s="238">
        <v>-2759</v>
      </c>
      <c r="E66" s="222"/>
      <c r="F66" s="238">
        <v>-2715</v>
      </c>
      <c r="G66" s="238"/>
      <c r="H66" s="238">
        <v>-2400</v>
      </c>
      <c r="I66" s="238"/>
      <c r="J66" s="238">
        <v>-2517</v>
      </c>
    </row>
    <row r="67" spans="1:10" ht="27.75" customHeight="1" x14ac:dyDescent="0.6">
      <c r="A67" s="210" t="s">
        <v>142</v>
      </c>
      <c r="C67" s="222"/>
      <c r="D67" s="238">
        <v>-68104</v>
      </c>
      <c r="E67" s="222"/>
      <c r="F67" s="238">
        <v>-67929</v>
      </c>
      <c r="G67" s="238"/>
      <c r="H67" s="238">
        <v>-68104</v>
      </c>
      <c r="I67" s="238"/>
      <c r="J67" s="238">
        <v>-67929</v>
      </c>
    </row>
    <row r="68" spans="1:10" ht="27.75" customHeight="1" x14ac:dyDescent="0.6">
      <c r="A68" s="210" t="s">
        <v>196</v>
      </c>
      <c r="C68" s="222"/>
      <c r="D68" s="213">
        <v>2000</v>
      </c>
      <c r="E68" s="222"/>
      <c r="F68" s="213">
        <v>0</v>
      </c>
      <c r="G68" s="222"/>
      <c r="H68" s="213">
        <v>0</v>
      </c>
      <c r="I68" s="222"/>
      <c r="J68" s="213">
        <v>0</v>
      </c>
    </row>
    <row r="69" spans="1:10" ht="27.75" customHeight="1" x14ac:dyDescent="0.6">
      <c r="A69" s="237" t="s">
        <v>133</v>
      </c>
      <c r="B69" s="222"/>
      <c r="C69" s="222"/>
      <c r="D69" s="227">
        <f>SUM(D65:D68)</f>
        <v>-48863</v>
      </c>
      <c r="E69" s="222"/>
      <c r="F69" s="227">
        <f>SUM(F65:F68)</f>
        <v>-70644</v>
      </c>
      <c r="G69" s="238"/>
      <c r="H69" s="227">
        <f>SUM(H65:H68)</f>
        <v>-70504</v>
      </c>
      <c r="I69" s="238"/>
      <c r="J69" s="227">
        <f>SUM(J65:J68)</f>
        <v>-70446</v>
      </c>
    </row>
    <row r="70" spans="1:10" ht="27.75" customHeight="1" x14ac:dyDescent="0.6">
      <c r="A70" s="237" t="s">
        <v>198</v>
      </c>
      <c r="B70" s="223"/>
      <c r="C70" s="222"/>
      <c r="D70" s="239">
        <f>SUM(D42,D63,D69)</f>
        <v>59485</v>
      </c>
      <c r="E70" s="222"/>
      <c r="F70" s="239">
        <f>SUM(F42,F63,F69)</f>
        <v>-72556</v>
      </c>
      <c r="G70" s="238"/>
      <c r="H70" s="239">
        <f>SUM(H42,H63,H69)</f>
        <v>-72259</v>
      </c>
      <c r="I70" s="238"/>
      <c r="J70" s="239">
        <f>SUM(J42,J63,J69)</f>
        <v>-60851</v>
      </c>
    </row>
    <row r="71" spans="1:10" ht="27.75" customHeight="1" x14ac:dyDescent="0.6">
      <c r="A71" s="210" t="s">
        <v>120</v>
      </c>
      <c r="B71" s="240"/>
      <c r="C71" s="222"/>
      <c r="D71" s="241">
        <v>362347</v>
      </c>
      <c r="E71" s="222"/>
      <c r="F71" s="241">
        <v>611788</v>
      </c>
      <c r="G71" s="238"/>
      <c r="H71" s="241">
        <v>317644</v>
      </c>
      <c r="I71" s="238"/>
      <c r="J71" s="241">
        <v>404985</v>
      </c>
    </row>
    <row r="72" spans="1:10" ht="27.75" customHeight="1" thickBot="1" x14ac:dyDescent="0.65">
      <c r="A72" s="237" t="s">
        <v>121</v>
      </c>
      <c r="B72" s="242"/>
      <c r="C72" s="222"/>
      <c r="D72" s="243">
        <f>SUM(D70:D71)</f>
        <v>421832</v>
      </c>
      <c r="E72" s="222"/>
      <c r="F72" s="243">
        <f>SUM(F70:F71)</f>
        <v>539232</v>
      </c>
      <c r="G72" s="213"/>
      <c r="H72" s="243">
        <f>SUM(H70:H71)</f>
        <v>245385</v>
      </c>
      <c r="I72" s="213"/>
      <c r="J72" s="243">
        <f>SUM(J70:J71)</f>
        <v>344134</v>
      </c>
    </row>
    <row r="73" spans="1:10" ht="27.75" customHeight="1" thickTop="1" x14ac:dyDescent="0.6">
      <c r="A73" s="237"/>
      <c r="B73" s="222"/>
      <c r="C73" s="244"/>
      <c r="D73" s="213">
        <f>D72-BS!G11</f>
        <v>0</v>
      </c>
      <c r="E73" s="245"/>
      <c r="F73" s="213"/>
      <c r="G73" s="245"/>
      <c r="H73" s="213">
        <f>H72-BS!K11</f>
        <v>0</v>
      </c>
      <c r="I73" s="245"/>
      <c r="J73" s="213"/>
    </row>
    <row r="74" spans="1:10" ht="27.75" customHeight="1" x14ac:dyDescent="0.6">
      <c r="A74" s="237" t="s">
        <v>105</v>
      </c>
      <c r="B74" s="222"/>
      <c r="C74" s="222"/>
      <c r="D74" s="246"/>
      <c r="E74" s="246"/>
      <c r="F74" s="246"/>
      <c r="G74" s="246"/>
      <c r="H74" s="247"/>
      <c r="I74" s="246"/>
      <c r="J74" s="247"/>
    </row>
    <row r="75" spans="1:10" ht="27.75" customHeight="1" x14ac:dyDescent="0.6">
      <c r="A75" s="222" t="s">
        <v>106</v>
      </c>
      <c r="B75" s="210"/>
      <c r="C75" s="222"/>
      <c r="D75" s="247"/>
      <c r="E75" s="247"/>
      <c r="F75" s="247"/>
      <c r="G75" s="247"/>
      <c r="H75" s="247"/>
      <c r="I75" s="247"/>
      <c r="J75" s="247"/>
    </row>
    <row r="76" spans="1:10" ht="27.75" customHeight="1" x14ac:dyDescent="0.6">
      <c r="A76" s="222"/>
      <c r="B76" s="210" t="s">
        <v>134</v>
      </c>
      <c r="C76" s="222"/>
      <c r="D76" s="213">
        <v>15</v>
      </c>
      <c r="E76" s="247"/>
      <c r="F76" s="213">
        <v>189</v>
      </c>
      <c r="G76" s="247"/>
      <c r="H76" s="213">
        <v>15</v>
      </c>
      <c r="I76" s="247"/>
      <c r="J76" s="213">
        <v>189</v>
      </c>
    </row>
    <row r="77" spans="1:10" ht="27.75" customHeight="1" x14ac:dyDescent="0.6">
      <c r="A77" s="210"/>
      <c r="B77" s="210" t="s">
        <v>107</v>
      </c>
      <c r="C77" s="210"/>
      <c r="D77" s="213">
        <v>9067</v>
      </c>
      <c r="E77" s="248"/>
      <c r="F77" s="213">
        <v>4406</v>
      </c>
      <c r="G77" s="248"/>
      <c r="H77" s="213">
        <v>5808</v>
      </c>
      <c r="I77" s="248"/>
      <c r="J77" s="213">
        <v>4406</v>
      </c>
    </row>
    <row r="78" spans="1:10" ht="27.75" customHeight="1" x14ac:dyDescent="0.6">
      <c r="A78" s="210"/>
      <c r="B78" s="210" t="s">
        <v>199</v>
      </c>
      <c r="C78" s="210"/>
      <c r="D78" s="213">
        <v>3146</v>
      </c>
      <c r="F78" s="213">
        <v>2878</v>
      </c>
      <c r="H78" s="213">
        <v>3146</v>
      </c>
      <c r="J78" s="213">
        <v>2878</v>
      </c>
    </row>
    <row r="79" spans="1:10" ht="27.75" customHeight="1" x14ac:dyDescent="0.6">
      <c r="A79" s="210"/>
      <c r="B79" s="210" t="s">
        <v>188</v>
      </c>
      <c r="C79" s="210"/>
      <c r="D79" s="213">
        <v>4584</v>
      </c>
      <c r="F79" s="213">
        <v>0</v>
      </c>
      <c r="H79" s="213">
        <v>4488</v>
      </c>
      <c r="J79" s="213">
        <v>0</v>
      </c>
    </row>
    <row r="80" spans="1:10" ht="27.75" customHeight="1" x14ac:dyDescent="0.6">
      <c r="A80" s="210"/>
      <c r="B80" s="249" t="s">
        <v>141</v>
      </c>
      <c r="C80" s="210"/>
      <c r="D80" s="185">
        <v>889</v>
      </c>
      <c r="F80" s="185">
        <v>902</v>
      </c>
      <c r="H80" s="185">
        <v>889</v>
      </c>
      <c r="J80" s="185">
        <v>902</v>
      </c>
    </row>
    <row r="81" spans="1:10" ht="27.75" customHeight="1" x14ac:dyDescent="0.6">
      <c r="A81" s="210"/>
      <c r="B81" s="210" t="s">
        <v>187</v>
      </c>
      <c r="C81" s="210"/>
      <c r="D81" s="213">
        <v>3274</v>
      </c>
      <c r="F81" s="213">
        <v>0</v>
      </c>
      <c r="H81" s="213">
        <v>3274</v>
      </c>
      <c r="J81" s="213">
        <v>0</v>
      </c>
    </row>
    <row r="82" spans="1:10" ht="27.75" customHeight="1" x14ac:dyDescent="0.6">
      <c r="A82" s="210"/>
      <c r="B82" s="210"/>
      <c r="C82" s="210"/>
      <c r="D82" s="185"/>
      <c r="F82" s="213"/>
      <c r="H82" s="213"/>
      <c r="J82" s="213"/>
    </row>
    <row r="83" spans="1:10" ht="27.75" customHeight="1" x14ac:dyDescent="0.6">
      <c r="A83" s="210"/>
      <c r="B83" s="210"/>
      <c r="C83" s="210"/>
      <c r="D83" s="185"/>
      <c r="F83" s="213"/>
      <c r="H83" s="213"/>
      <c r="J83" s="213"/>
    </row>
    <row r="84" spans="1:10" ht="27.75" customHeight="1" x14ac:dyDescent="0.6">
      <c r="A84" s="210"/>
      <c r="B84" s="210"/>
      <c r="C84" s="210"/>
      <c r="D84" s="185"/>
      <c r="F84" s="213"/>
      <c r="H84" s="213"/>
      <c r="J84" s="213"/>
    </row>
    <row r="85" spans="1:10" ht="27.75" customHeight="1" x14ac:dyDescent="0.6">
      <c r="A85" s="210"/>
      <c r="B85" s="210"/>
      <c r="C85" s="210"/>
      <c r="D85" s="185"/>
      <c r="F85" s="213"/>
      <c r="H85" s="213"/>
      <c r="J85" s="213"/>
    </row>
    <row r="86" spans="1:10" ht="27.75" customHeight="1" x14ac:dyDescent="0.6">
      <c r="A86" s="210"/>
      <c r="B86" s="210"/>
      <c r="C86" s="210"/>
      <c r="D86" s="185"/>
      <c r="F86" s="213"/>
      <c r="H86" s="213"/>
      <c r="J86" s="213"/>
    </row>
    <row r="87" spans="1:10" ht="27.75" customHeight="1" x14ac:dyDescent="0.6">
      <c r="A87" s="210"/>
      <c r="B87" s="210"/>
      <c r="C87" s="210"/>
      <c r="D87" s="185"/>
      <c r="F87" s="213"/>
      <c r="H87" s="213"/>
      <c r="J87" s="213"/>
    </row>
    <row r="88" spans="1:10" ht="27.75" customHeight="1" x14ac:dyDescent="0.6">
      <c r="A88" s="210"/>
      <c r="B88" s="210"/>
      <c r="C88" s="210"/>
      <c r="D88" s="185"/>
      <c r="F88" s="213"/>
      <c r="H88" s="213"/>
      <c r="J88" s="213"/>
    </row>
    <row r="89" spans="1:10" ht="27.75" customHeight="1" x14ac:dyDescent="0.6">
      <c r="A89" s="210"/>
      <c r="B89" s="210"/>
      <c r="C89" s="210"/>
      <c r="D89" s="185"/>
      <c r="F89" s="213"/>
      <c r="H89" s="213"/>
      <c r="J89" s="213"/>
    </row>
    <row r="90" spans="1:10" ht="27.75" customHeight="1" x14ac:dyDescent="0.6">
      <c r="A90" s="210"/>
      <c r="B90" s="210"/>
      <c r="C90" s="210"/>
      <c r="D90" s="185"/>
      <c r="F90" s="213"/>
      <c r="H90" s="213"/>
      <c r="J90" s="213"/>
    </row>
    <row r="91" spans="1:10" ht="27.75" customHeight="1" x14ac:dyDescent="0.6">
      <c r="A91" s="261" t="s">
        <v>204</v>
      </c>
      <c r="B91" s="261"/>
      <c r="C91" s="261"/>
      <c r="D91" s="261"/>
      <c r="E91" s="261"/>
      <c r="F91" s="261"/>
      <c r="G91" s="261"/>
      <c r="H91" s="261"/>
      <c r="I91" s="222"/>
      <c r="J91" s="222"/>
    </row>
  </sheetData>
  <mergeCells count="7">
    <mergeCell ref="A91:H91"/>
    <mergeCell ref="H2:J2"/>
    <mergeCell ref="D6:F6"/>
    <mergeCell ref="H6:J6"/>
    <mergeCell ref="A47:H47"/>
    <mergeCell ref="D53:F53"/>
    <mergeCell ref="H53:J53"/>
  </mergeCells>
  <conditionalFormatting sqref="D73 H73">
    <cfRule type="cellIs" dxfId="5" priority="9" operator="lessThan">
      <formula>0</formula>
    </cfRule>
    <cfRule type="cellIs" dxfId="4" priority="10" operator="greaterThan">
      <formula>0</formula>
    </cfRule>
  </conditionalFormatting>
  <conditionalFormatting sqref="F73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J7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0866141732283472" bottom="0.39370078740157483" header="0.51181102362204722" footer="0.51181102362204722"/>
  <pageSetup paperSize="9" scale="60" fitToHeight="0" orientation="portrait" r:id="rId1"/>
  <rowBreaks count="1" manualBreakCount="1">
    <brk id="47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7EE3D0-63BD-47E2-96F9-970E3D48564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4c7c774-be23-46c0-bcb0-ddba72f719cd"/>
    <ds:schemaRef ds:uri="8041dc1f-297a-4204-89da-81da98d341f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2E98A3-FA93-42D3-9224-B17BD95A7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2024-08-06T05:09:09Z</cp:lastPrinted>
  <dcterms:created xsi:type="dcterms:W3CDTF">2022-09-28T04:31:58Z</dcterms:created>
  <dcterms:modified xsi:type="dcterms:W3CDTF">2024-08-06T05:09:15Z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