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4\Qtr2'24\"/>
    </mc:Choice>
  </mc:AlternateContent>
  <xr:revisionPtr revIDLastSave="0" documentId="13_ncr:1_{9B2F2076-8CC2-4929-B309-7D8D3FEDEEED}" xr6:coauthVersionLast="47" xr6:coauthVersionMax="47" xr10:uidLastSave="{00000000-0000-0000-0000-000000000000}"/>
  <bookViews>
    <workbookView xWindow="-120" yWindow="-120" windowWidth="29040" windowHeight="15840" tabRatio="695" firstSheet="7" activeTab="8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1" r:id="rId12"/>
  </sheets>
  <externalReferences>
    <externalReference r:id="rId13"/>
  </externalReferences>
  <definedNames>
    <definedName name="_xlnm.Print_Area" localSheetId="7">BS!$A$1:$J$113</definedName>
    <definedName name="_xlnm.Print_Area" localSheetId="11">cashflow!$A$1:$I$115</definedName>
    <definedName name="_xlnm.Print_Area" localSheetId="10">COMPANY!$A$1:$R$36</definedName>
    <definedName name="_xlnm.Print_Area" localSheetId="9">CONSO!$A$1:$AA$39</definedName>
    <definedName name="_xlnm.Print_Area" localSheetId="8">PL!$A$1:$K$127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29" l="1"/>
  <c r="H81" i="29"/>
  <c r="D81" i="29"/>
  <c r="C111" i="31"/>
  <c r="C105" i="31"/>
  <c r="I103" i="31"/>
  <c r="G103" i="31"/>
  <c r="E103" i="31"/>
  <c r="C103" i="31"/>
  <c r="I89" i="31"/>
  <c r="G89" i="31"/>
  <c r="E89" i="31"/>
  <c r="C89" i="31"/>
  <c r="C43" i="31"/>
  <c r="C29" i="31"/>
  <c r="C18" i="31"/>
  <c r="K33" i="14" l="1"/>
  <c r="I33" i="14"/>
  <c r="G33" i="14"/>
  <c r="E33" i="14"/>
  <c r="C33" i="14"/>
  <c r="Q32" i="14"/>
  <c r="Q36" i="13"/>
  <c r="O36" i="13"/>
  <c r="K36" i="13"/>
  <c r="I36" i="13"/>
  <c r="G36" i="13"/>
  <c r="E36" i="13"/>
  <c r="C36" i="13"/>
  <c r="U35" i="13"/>
  <c r="W35" i="13" s="1"/>
  <c r="AA35" i="13" s="1"/>
  <c r="D100" i="26" l="1"/>
  <c r="D73" i="26"/>
  <c r="Y27" i="13"/>
  <c r="Y14" i="13"/>
  <c r="U23" i="13"/>
  <c r="W23" i="13" s="1"/>
  <c r="AA23" i="13" s="1"/>
  <c r="F121" i="29"/>
  <c r="D121" i="29"/>
  <c r="J111" i="29"/>
  <c r="O16" i="14" s="1"/>
  <c r="H111" i="29"/>
  <c r="F111" i="29"/>
  <c r="D111" i="29"/>
  <c r="F57" i="29"/>
  <c r="W22" i="13"/>
  <c r="AA22" i="13" s="1"/>
  <c r="O26" i="14" l="1"/>
  <c r="S28" i="13"/>
  <c r="D57" i="29"/>
  <c r="J47" i="29"/>
  <c r="H47" i="29"/>
  <c r="F47" i="29"/>
  <c r="D47" i="29"/>
  <c r="J27" i="29"/>
  <c r="H27" i="29"/>
  <c r="F27" i="29"/>
  <c r="D27" i="29"/>
  <c r="J18" i="29"/>
  <c r="H18" i="29"/>
  <c r="F18" i="29"/>
  <c r="U33" i="13"/>
  <c r="W33" i="13" s="1"/>
  <c r="AA33" i="13" s="1"/>
  <c r="U32" i="13"/>
  <c r="D28" i="29" l="1"/>
  <c r="D31" i="29" s="1"/>
  <c r="D33" i="29" s="1"/>
  <c r="J28" i="29"/>
  <c r="J31" i="29" s="1"/>
  <c r="J33" i="29" s="1"/>
  <c r="J52" i="29" s="1"/>
  <c r="F28" i="29"/>
  <c r="F31" i="29" s="1"/>
  <c r="F33" i="29" s="1"/>
  <c r="F54" i="29" s="1"/>
  <c r="H28" i="29"/>
  <c r="H31" i="29" s="1"/>
  <c r="H33" i="29" s="1"/>
  <c r="F64" i="26"/>
  <c r="H64" i="26"/>
  <c r="J64" i="26"/>
  <c r="D54" i="29" l="1"/>
  <c r="D52" i="29" s="1"/>
  <c r="D49" i="29"/>
  <c r="D58" i="29" s="1"/>
  <c r="D56" i="29" s="1"/>
  <c r="J49" i="29"/>
  <c r="J56" i="29" s="1"/>
  <c r="H49" i="29"/>
  <c r="H52" i="29" s="1"/>
  <c r="H56" i="29" s="1"/>
  <c r="F49" i="29"/>
  <c r="F58" i="29" l="1"/>
  <c r="F56" i="29" s="1"/>
  <c r="Q21" i="14"/>
  <c r="W20" i="13"/>
  <c r="AA20" i="13" l="1"/>
  <c r="F38" i="26"/>
  <c r="H38" i="26"/>
  <c r="J38" i="26"/>
  <c r="U17" i="13" l="1"/>
  <c r="Q30" i="14"/>
  <c r="I27" i="14"/>
  <c r="I34" i="14" s="1"/>
  <c r="I17" i="14"/>
  <c r="I22" i="14" s="1"/>
  <c r="W32" i="13"/>
  <c r="I29" i="13"/>
  <c r="I37" i="13" s="1"/>
  <c r="I16" i="13"/>
  <c r="I24" i="13" s="1"/>
  <c r="Q18" i="14"/>
  <c r="W17" i="13"/>
  <c r="AA17" i="13" s="1"/>
  <c r="AA32" i="13" l="1"/>
  <c r="H100" i="26"/>
  <c r="D64" i="26"/>
  <c r="Q29" i="14" l="1"/>
  <c r="Q24" i="14"/>
  <c r="Q20" i="14"/>
  <c r="Q16" i="14"/>
  <c r="Q14" i="14"/>
  <c r="F73" i="26" l="1"/>
  <c r="H73" i="26"/>
  <c r="D90" i="29"/>
  <c r="Q26" i="14" l="1"/>
  <c r="F90" i="29" l="1"/>
  <c r="J22" i="26" l="1"/>
  <c r="H22" i="26"/>
  <c r="D22" i="26"/>
  <c r="F22" i="26"/>
  <c r="J90" i="29" l="1"/>
  <c r="H90" i="29"/>
  <c r="S29" i="13" l="1"/>
  <c r="S36" i="13" s="1"/>
  <c r="U31" i="13" l="1"/>
  <c r="W31" i="13" s="1"/>
  <c r="U28" i="13"/>
  <c r="U27" i="13"/>
  <c r="U26" i="13"/>
  <c r="W26" i="13" s="1"/>
  <c r="U19" i="13"/>
  <c r="U15" i="13"/>
  <c r="U14" i="13"/>
  <c r="U13" i="13"/>
  <c r="W19" i="13" l="1"/>
  <c r="AA19" i="13" l="1"/>
  <c r="W13" i="13"/>
  <c r="AA13" i="13" l="1"/>
  <c r="F81" i="29" l="1"/>
  <c r="J73" i="26" l="1"/>
  <c r="Q29" i="13" l="1"/>
  <c r="Q16" i="13"/>
  <c r="Q24" i="13" s="1"/>
  <c r="J81" i="29" l="1"/>
  <c r="D38" i="26" l="1"/>
  <c r="S16" i="13" l="1"/>
  <c r="S24" i="13" s="1"/>
  <c r="O17" i="14" l="1"/>
  <c r="O22" i="14" s="1"/>
  <c r="O27" i="14" l="1"/>
  <c r="O33" i="14" s="1"/>
  <c r="D91" i="29" l="1"/>
  <c r="D94" i="29" s="1"/>
  <c r="C9" i="31" s="1"/>
  <c r="C36" i="31" l="1"/>
  <c r="D96" i="29"/>
  <c r="J91" i="29"/>
  <c r="J94" i="29" s="1"/>
  <c r="H91" i="29"/>
  <c r="H94" i="29" s="1"/>
  <c r="F91" i="29"/>
  <c r="F94" i="29" s="1"/>
  <c r="C56" i="31" l="1"/>
  <c r="C59" i="31" s="1"/>
  <c r="C104" i="31" s="1"/>
  <c r="C106" i="31" s="1"/>
  <c r="C107" i="31" s="1"/>
  <c r="D113" i="29"/>
  <c r="D122" i="29" s="1"/>
  <c r="D120" i="29" s="1"/>
  <c r="D118" i="29"/>
  <c r="D116" i="29" s="1"/>
  <c r="E9" i="31"/>
  <c r="E36" i="31" s="1"/>
  <c r="E56" i="31" s="1"/>
  <c r="E59" i="31" s="1"/>
  <c r="E104" i="31" s="1"/>
  <c r="E106" i="31" s="1"/>
  <c r="F96" i="29"/>
  <c r="F113" i="29" s="1"/>
  <c r="G9" i="31"/>
  <c r="H96" i="29"/>
  <c r="H113" i="29" s="1"/>
  <c r="I9" i="31"/>
  <c r="I36" i="31" s="1"/>
  <c r="I56" i="31" s="1"/>
  <c r="I59" i="31" s="1"/>
  <c r="I104" i="31" s="1"/>
  <c r="I106" i="31" s="1"/>
  <c r="J96" i="29"/>
  <c r="J116" i="29" s="1"/>
  <c r="G36" i="31" l="1"/>
  <c r="G56" i="31" s="1"/>
  <c r="G59" i="31" s="1"/>
  <c r="G104" i="31" s="1"/>
  <c r="G106" i="31" s="1"/>
  <c r="G107" i="31" s="1"/>
  <c r="J113" i="29"/>
  <c r="J120" i="29" s="1"/>
  <c r="M15" i="14"/>
  <c r="F118" i="29"/>
  <c r="F116" i="29" s="1"/>
  <c r="F122" i="29"/>
  <c r="F120" i="29" s="1"/>
  <c r="H116" i="29"/>
  <c r="M25" i="14" s="1"/>
  <c r="Y29" i="13"/>
  <c r="Y36" i="13" s="1"/>
  <c r="Y16" i="13"/>
  <c r="Y24" i="13" s="1"/>
  <c r="M27" i="13" l="1"/>
  <c r="M14" i="13"/>
  <c r="H120" i="29"/>
  <c r="Q15" i="14"/>
  <c r="Q17" i="14" s="1"/>
  <c r="Q22" i="14" s="1"/>
  <c r="W14" i="13"/>
  <c r="Y37" i="13"/>
  <c r="J100" i="26"/>
  <c r="J102" i="26" s="1"/>
  <c r="H102" i="26"/>
  <c r="F100" i="26"/>
  <c r="F102" i="26" s="1"/>
  <c r="D102" i="26"/>
  <c r="C29" i="13" l="1"/>
  <c r="C37" i="13" l="1"/>
  <c r="J74" i="26" l="1"/>
  <c r="J103" i="26" s="1"/>
  <c r="F74" i="26"/>
  <c r="F103" i="26" s="1"/>
  <c r="F39" i="26"/>
  <c r="J39" i="26"/>
  <c r="F104" i="26" l="1"/>
  <c r="D74" i="26" l="1"/>
  <c r="D103" i="26" s="1"/>
  <c r="H74" i="26"/>
  <c r="H103" i="26" s="1"/>
  <c r="H39" i="26"/>
  <c r="D39" i="26"/>
  <c r="J104" i="26"/>
  <c r="H104" i="26" l="1"/>
  <c r="D104" i="26"/>
  <c r="K27" i="14"/>
  <c r="K34" i="14" s="1"/>
  <c r="G27" i="14"/>
  <c r="G34" i="14" s="1"/>
  <c r="E27" i="14"/>
  <c r="E34" i="14" s="1"/>
  <c r="C27" i="14"/>
  <c r="C34" i="14" s="1"/>
  <c r="V29" i="13" l="1"/>
  <c r="O29" i="13"/>
  <c r="K29" i="13"/>
  <c r="G29" i="13"/>
  <c r="E29" i="13"/>
  <c r="W28" i="13"/>
  <c r="AA28" i="13" s="1"/>
  <c r="G37" i="13" l="1"/>
  <c r="K37" i="13"/>
  <c r="E37" i="13"/>
  <c r="U29" i="13"/>
  <c r="U36" i="13" s="1"/>
  <c r="U37" i="13" l="1"/>
  <c r="AA31" i="13"/>
  <c r="AA26" i="13"/>
  <c r="O16" i="13" l="1"/>
  <c r="O24" i="13" s="1"/>
  <c r="K16" i="13"/>
  <c r="K24" i="13" s="1"/>
  <c r="G16" i="13"/>
  <c r="G24" i="13" s="1"/>
  <c r="E16" i="13"/>
  <c r="E24" i="13" s="1"/>
  <c r="C16" i="13"/>
  <c r="C24" i="13" s="1"/>
  <c r="K17" i="14"/>
  <c r="K22" i="14" s="1"/>
  <c r="E17" i="14"/>
  <c r="E22" i="14" s="1"/>
  <c r="C17" i="14"/>
  <c r="C22" i="14" s="1"/>
  <c r="W15" i="13" l="1"/>
  <c r="AA15" i="13" s="1"/>
  <c r="G17" i="14" l="1"/>
  <c r="G22" i="14" s="1"/>
  <c r="M16" i="13" l="1"/>
  <c r="M24" i="13" s="1"/>
  <c r="M17" i="14"/>
  <c r="M22" i="14" s="1"/>
  <c r="AA14" i="13" l="1"/>
  <c r="AA16" i="13" s="1"/>
  <c r="AA24" i="13" s="1"/>
  <c r="W16" i="13" l="1"/>
  <c r="W24" i="13" s="1"/>
  <c r="U16" i="13"/>
  <c r="U24" i="13" s="1"/>
  <c r="M29" i="13" l="1"/>
  <c r="M36" i="13" s="1"/>
  <c r="W27" i="13"/>
  <c r="M37" i="13" l="1"/>
  <c r="AA27" i="13"/>
  <c r="AA29" i="13" s="1"/>
  <c r="AA36" i="13" s="1"/>
  <c r="W29" i="13"/>
  <c r="W36" i="13" s="1"/>
  <c r="W37" i="13" l="1"/>
  <c r="AA37" i="13"/>
  <c r="M27" i="14" l="1"/>
  <c r="M33" i="14" l="1"/>
  <c r="M34" i="14" s="1"/>
  <c r="Q25" i="14"/>
  <c r="Q27" i="14" s="1"/>
  <c r="Q33" i="14" l="1"/>
  <c r="Q34" i="14" s="1"/>
  <c r="F52" i="29"/>
</calcChain>
</file>

<file path=xl/sharedStrings.xml><?xml version="1.0" encoding="utf-8"?>
<sst xmlns="http://schemas.openxmlformats.org/spreadsheetml/2006/main" count="504" uniqueCount="291">
  <si>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</si>
  <si>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</si>
  <si>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</si>
  <si>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</si>
  <si>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</si>
  <si>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</si>
  <si>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</si>
  <si>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</si>
  <si>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</si>
  <si>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</si>
  <si>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</si>
  <si>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</si>
  <si>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</si>
  <si>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</si>
  <si>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</si>
  <si>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</si>
  <si>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</si>
  <si>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</si>
  <si>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</si>
  <si>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</si>
  <si>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</si>
  <si>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</si>
  <si>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</si>
  <si>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</si>
  <si>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</si>
  <si>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</si>
  <si>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</si>
  <si>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</si>
  <si>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</si>
  <si>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</si>
  <si>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</si>
  <si>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</si>
  <si>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</si>
  <si>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</si>
  <si>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</si>
  <si>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</si>
  <si>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</si>
  <si>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</si>
  <si>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</si>
  <si>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</si>
  <si>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</si>
  <si>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</si>
  <si>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</si>
  <si>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</si>
  <si>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</si>
  <si>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</si>
  <si>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</si>
  <si>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</si>
  <si>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</si>
  <si>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</si>
  <si>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</si>
  <si>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</si>
  <si>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</si>
  <si>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</si>
  <si>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</si>
  <si>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</si>
  <si>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</si>
  <si>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</si>
  <si>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</si>
  <si>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</si>
  <si>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</si>
  <si>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</si>
  <si>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</si>
  <si>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</si>
  <si>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(หน่วย: พันบาท)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</si>
  <si>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</si>
  <si>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</si>
  <si>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</si>
  <si>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</si>
  <si>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</si>
  <si>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</si>
  <si>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</si>
  <si>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</si>
  <si>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</si>
  <si>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</si>
  <si>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</si>
  <si>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</si>
  <si>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</si>
  <si>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</si>
  <si>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</si>
  <si>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</si>
  <si>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</si>
  <si>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</si>
  <si>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</si>
  <si>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</si>
  <si>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</si>
  <si>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</si>
  <si>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</si>
  <si>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</si>
  <si>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</si>
  <si>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</si>
  <si>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</si>
  <si>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สินทรัพย์ภาษีเงินได้รอการตัดบัญชี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</si>
  <si>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</si>
  <si>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</si>
  <si>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</si>
  <si>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</si>
  <si>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</si>
  <si>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</si>
  <si>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</si>
  <si>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</si>
  <si>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ประมาณการหนี้สินระยะสั้น</t>
  </si>
  <si>
    <t>กำไรสะสม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</si>
  <si>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</si>
  <si>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</si>
  <si>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</si>
  <si>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</si>
  <si>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</si>
  <si>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</si>
  <si>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</si>
  <si>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</si>
  <si>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</si>
  <si>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</si>
  <si>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</si>
  <si>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</si>
  <si>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</si>
  <si>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</si>
  <si>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</si>
  <si>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</si>
  <si>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</si>
  <si>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</si>
  <si>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</si>
  <si>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</si>
  <si>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</si>
  <si>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</si>
  <si>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</si>
  <si>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</si>
  <si>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</si>
  <si>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</si>
  <si>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</si>
  <si>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</si>
  <si>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</si>
  <si>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</si>
  <si>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</si>
  <si>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</si>
  <si>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</si>
  <si>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</si>
  <si>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</si>
  <si>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</si>
  <si>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</si>
  <si>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</si>
  <si>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</si>
  <si>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</si>
  <si>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รายได้ค่าบริการ</t>
  </si>
  <si>
    <t>รายได้ค่าเช่า</t>
  </si>
  <si>
    <t>ต้นทุนค่าบริการ</t>
  </si>
  <si>
    <t>ต้นทุนค่าเช่า</t>
  </si>
  <si>
    <t>ต้นทุนในการได้มาซึ่งสัญญาที่ทำกับลูกค้า</t>
  </si>
  <si>
    <t>กำไรขาดทุนเบ็ดเสร็จอื่น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</si>
  <si>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</si>
  <si>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</si>
  <si>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</si>
  <si>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</si>
  <si>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</si>
  <si>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</si>
  <si>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 xml:space="preserve">   เจ้าหนี้เงินประกันผลงาน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</si>
  <si>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</si>
  <si>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</si>
  <si>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</si>
  <si>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</si>
  <si>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</si>
  <si>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</si>
  <si>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รายได้ดอกเบี้ย</t>
  </si>
  <si>
    <t>รายได้เงินปันผล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</si>
  <si>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</si>
  <si>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</si>
  <si>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>จากการ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</si>
  <si>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</si>
  <si>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</si>
  <si>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</si>
  <si>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</si>
  <si>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</si>
  <si>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</si>
  <si>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</si>
  <si>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สินทรัพย์ทางการเงินหมุนเวียนอื่น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</si>
  <si>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</si>
  <si>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   ด้วยมูลค่ายุติธรรมผ่านกำไรขาดทุนเบ็ดเสร็จอื่น</t>
  </si>
  <si>
    <t xml:space="preserve">   ต้นทุนการพัฒนาอสังหาริมทรัพย์</t>
  </si>
  <si>
    <t>เงินสดรับจากดอกเบี้ย</t>
  </si>
  <si>
    <t>เงินสดรับจากเงินปันผล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</si>
  <si>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</si>
  <si>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</si>
  <si>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</si>
  <si>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</si>
  <si>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</si>
  <si>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</si>
  <si>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</si>
  <si>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</si>
  <si>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>เงินสดจ่ายชำระคืนหุ้นกู้ด้อยสิทธิที่มีลักษณะคล้ายทุน</t>
  </si>
  <si>
    <t>(หน่วย: บาทต่อหุ้น)</t>
  </si>
  <si>
    <t xml:space="preserve">   สินทรัพย์ทางการเงินหมุนเวียนอื่น</t>
  </si>
  <si>
    <t>ที่ดินรอการพัฒนา</t>
  </si>
  <si>
    <t>ในตราสารทุน</t>
  </si>
  <si>
    <t>องค์ประกอบอื่นของ</t>
  </si>
  <si>
    <t>เงินสดจ่ายคืนหุ้นกู้ระยะยาว</t>
  </si>
  <si>
    <t>กำไร (ขาดทุน) จาก</t>
  </si>
  <si>
    <t>ที่วัดมูลค่ายุติธรรมผ่าน</t>
  </si>
  <si>
    <t>เงินลงทุนในตราสารทุน</t>
  </si>
  <si>
    <t xml:space="preserve">   ที่ดินรอการพัฒนา</t>
  </si>
  <si>
    <t>เงินสดจ่ายสำหรับสินทรัพย์ทางการเงินไม่หมุนเวียนอื่น</t>
  </si>
  <si>
    <t>เงินสดเพิ่มขึ้นสุทธิจากการซื้อเงินลงทุนในบริษัทย่อย</t>
  </si>
  <si>
    <t>เงินสดจ่ายดอกเบี้ย</t>
  </si>
  <si>
    <t>เงินสดจ่ายเงินปันผลของหุ้นกู้ด้อยสิทธิที่มีลักษณะคล้ายทุน</t>
  </si>
  <si>
    <t xml:space="preserve">   รับคืนภาษีเงินได้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</si>
  <si>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</si>
  <si>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</si>
  <si>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</si>
  <si>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รายการจ่ายโดยใช้หุ้นเป็นเกณฑ์</t>
  </si>
  <si>
    <t>เงินสดรับจากเงินกู้ยืมระยะยาว</t>
  </si>
  <si>
    <t>กำไร (ขาดทุน) จากการดำเนินงาน</t>
  </si>
  <si>
    <t xml:space="preserve">   ผลขาดทุนด้านเครดิตที่คาดว่าจะเกิดขึ้น (โอนกลับ)</t>
  </si>
  <si>
    <t>เงินกู้ยืมระยะสั้นจากและดอกเบี้ยค้างจ่ายแก่กิจการที่เกี่ยวข้องกัน</t>
  </si>
  <si>
    <t>2566</t>
  </si>
  <si>
    <t>ยอดคงเหลือ ณ วันที่ 1 มกราคม 2566</t>
  </si>
  <si>
    <t>2, 3</t>
  </si>
  <si>
    <t>2, 7.1, 8.2</t>
  </si>
  <si>
    <t>ชำระคืนหุ้นกู้ด้อยสิทธิที่มีลักษณะคล้ายทุน</t>
  </si>
  <si>
    <t>เงินสดรับจากการจำหน่ายสินทรัพย์ทางการเงินไม่หมุนเวียนอื่น</t>
  </si>
  <si>
    <t>เงินกู้ยืมระยะสั้นจากสถาบันการเงินลดลง</t>
  </si>
  <si>
    <t>ส่วนต่ำกว่าทุน</t>
  </si>
  <si>
    <t>กำไร (ขาดทุน) จากการดำเนินงานก่อนการเปลี่ยนแปลงในสินทรัพย์</t>
  </si>
  <si>
    <t xml:space="preserve">   ขาดทุนจากการตัดจำหน่ายสินทรัพย์</t>
  </si>
  <si>
    <t>ส่วนแบ่งกำไรจากเงินลงทุนในการร่วมค้า</t>
  </si>
  <si>
    <t xml:space="preserve">      ทางการเงินหมุนเวียนอื่น</t>
  </si>
  <si>
    <t xml:space="preserve">   ส่วนแบ่งกำไรจากเงินลงทุนในการร่วมค้า</t>
  </si>
  <si>
    <t>เงินสดสุทธิจาก (ใช้ไปใน) กิจกรรมดำเนินงาน</t>
  </si>
  <si>
    <t xml:space="preserve">      ทางการเงินไม่หมุนเวียนอื่น</t>
  </si>
  <si>
    <t>กำไรจากการวัดมูลค่าเงินลงทุนที่กำหนดให้วัดมูลค่า</t>
  </si>
  <si>
    <t xml:space="preserve">   กำไรจากการเปลี่ยนแปลงในมูลค่ายุติธรรมของสินทรัพย์</t>
  </si>
  <si>
    <t>31 ธันวาคม 2566</t>
  </si>
  <si>
    <t>2567</t>
  </si>
  <si>
    <t>ยอดคงเหลือ ณ วันที่ 1 มกราคม 2567</t>
  </si>
  <si>
    <t xml:space="preserve">      หุ้นสามัญ 4,166,255,157 หุ้น มูลค่าหุ้นละ 0.10 บาท </t>
  </si>
  <si>
    <t>กำไร (ขาดทุน) ก่อนภาษีเงินได้</t>
  </si>
  <si>
    <t>กำไร (ขาดทุน) สำหรับงวด</t>
  </si>
  <si>
    <t>งบฐานะการเงิน</t>
  </si>
  <si>
    <t>งบฐานะการเงิน (ต่อ)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</si>
  <si>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</si>
  <si>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</si>
  <si>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</si>
  <si>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กำไรสำหรับงวด</t>
  </si>
  <si>
    <t>งบการเปลี่ยนแปลงส่วนของผู้ถือหุ้น (ต่อ)</t>
  </si>
  <si>
    <t>รายได้ (ค่าใช้จ่าย) ภาษีเงินได้</t>
  </si>
  <si>
    <t xml:space="preserve">   ค่าใช้จ่ายประมาณการหนี้สินระยะสั้น (โอนกลับ)</t>
  </si>
  <si>
    <t xml:space="preserve">   ค่าใช้จ่ายประมาณการหนี้สินระยะยาว (โอนกลับ)</t>
  </si>
  <si>
    <t>เงินฝากสถาบันการเงินที่มีภาระค้ำประกันเพิ่มขึ้น</t>
  </si>
  <si>
    <t>เงินสดจ่ายซื้ออุปกรณ์และสินทรัพย์ไม่มีตัวตน</t>
  </si>
  <si>
    <t>เงินกู้ยืมระยะสั้นจากกิจการที่เกี่ยวข้องกันเพิ่มขึ้น</t>
  </si>
  <si>
    <t xml:space="preserve">   รับรู้รายการกำไรจากการปรับมูลค่าเงินลงทุนที่วัดมูลค่า</t>
  </si>
  <si>
    <t xml:space="preserve">   โอนที่ดินรอพัฒนาไปต้นทุนการพัฒนาอสังหาริมทรัพย์</t>
  </si>
  <si>
    <t>รายการปรับกระทบยอดกำไร (ขาดทุน) ก่อนภาษีเป็น</t>
  </si>
  <si>
    <t>เงินสดรับจากการชำระบัญชีของบริษัทย่อย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</si>
  <si>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</si>
  <si>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</si>
  <si>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</si>
  <si>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</si>
  <si>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</si>
  <si>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</si>
  <si>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ซื้อส่วนของผู้มีส่วนได้เสียที่ไม่มีอำนาจควบคุมของบริษัทย่อย</t>
  </si>
  <si>
    <t xml:space="preserve">เงินสดรับจากการขายอสังหาริมทรัพย์เพื่อการลงทุน - </t>
  </si>
  <si>
    <t xml:space="preserve">   สุทธิจากค่าใช้จ่ายที่เกี่ยวข้องกัน</t>
  </si>
  <si>
    <t>บริษัทย่อยจ่ายเงินปันผลให้ผู้มีส่วนได้เสียที่ไม่มีอำนาจควบคุม</t>
  </si>
  <si>
    <t>บริษัทย่อยจ่ายเงินปันผลให้ผู้มีส่วนได้เสียที่ไม่มี</t>
  </si>
  <si>
    <t xml:space="preserve">   ขาดทุนจากการเปลี่ยนแปลงสัญญา</t>
  </si>
  <si>
    <t xml:space="preserve">   การปรับลด (โอนกลับ) ต้นทุนพัฒนาอสังหาริมทรัพย์เป็นมูลค่าสุทธิที่คาดว่าจะได้รับ</t>
  </si>
  <si>
    <t xml:space="preserve">      หุ้นสามัญ 4,784,567,157 หุ้น มูลค่าหุ้นละ 0.10 บาท </t>
  </si>
  <si>
    <t xml:space="preserve">         มูลค่าหุ้นละ 0.10 บาท)</t>
  </si>
  <si>
    <t xml:space="preserve">         (31 ธันวาคม 2566: หุ้นสามัญ 5,207,811,997 หุ้น </t>
  </si>
  <si>
    <t xml:space="preserve">   อำนาจควบคุม</t>
  </si>
  <si>
    <t>บริษัทย่อยชำระบัญชี (หมายเหตุ 7.4)</t>
  </si>
  <si>
    <t>กลับรายการสินทรัพย์ภาษีเงินได้รอตัดบัญชีที่เกี่ยวข้องกับ</t>
  </si>
  <si>
    <t xml:space="preserve">   ขาดทุน (กำไร) จากการขายเงินลงทุนในร่วมค้า</t>
  </si>
  <si>
    <t>เงินให้กู้ยืมแก่กิจการที่เกี่ยวข้องกันลดลง (เพิ่มขึ้น)</t>
  </si>
  <si>
    <t>เงินสดสุทธิจากกิจกรรมลงทุน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</si>
  <si>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</si>
  <si>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</si>
  <si>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หมายเหตุประกอบงบการเงินระหว่างกาลเป็นส่วนหนึ่งของงบการเงินนี้</t>
  </si>
  <si>
    <t xml:space="preserve">   - สุทธิจากภาษีเงินได้ (หมายเหตุ 17)</t>
  </si>
  <si>
    <t>การจ่ายโดยใช้หุ้นเป็นเกณฑ์ (หมายเหตุ 18)</t>
  </si>
  <si>
    <t>เงินสดจ่ายสำหรับเงินลงทุนในการร่วมค้า</t>
  </si>
  <si>
    <t>เงินสดรับจากการขายอุปกรณ์</t>
  </si>
  <si>
    <t xml:space="preserve">   หุ้นกู้ด้อยสิทธิที่มีลักษณะคล้ายทุน (หมายเหตุ 19)</t>
  </si>
  <si>
    <t xml:space="preserve">   ขาดทุน (กำไร) จากการจำหน่าย/ตัดจำหน่ายอุปกรณ์และอสังหาริมทรัพย์เพื่อการลงทุน</t>
  </si>
  <si>
    <t xml:space="preserve">   กำไรจากการขายเงินลงทุนบริษัทย่อย</t>
  </si>
  <si>
    <t>กำไร (ขาดทุน) จากการวัดมูลค่าเงินลงทุนที่กำหนดให้วัดมูลค่า</t>
  </si>
  <si>
    <t xml:space="preserve">   รายได้ทางการเงิน</t>
  </si>
  <si>
    <t>เงินสดรับจากการขายเงินลงทุนในบริษัทย่อย</t>
  </si>
  <si>
    <t xml:space="preserve">   ลูกหนี้จากการขายเงินลงทุนในการร่วมค้า</t>
  </si>
  <si>
    <t xml:space="preserve">   ขาดทุนจากการด้อยค่า</t>
  </si>
  <si>
    <t>2, 7.5, 8.4</t>
  </si>
  <si>
    <t>เงินสดจ่ายค่าธรรมเนียมจากการโอนสินทรัพย์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</si>
</sst>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  <numFmt numFmtId="169" formatCode="_(* #,##0.000_);_(* \(#,##0.000\);_(* &quot;-&quot;_);_(@_)"/>
  </numFmts>
  <fonts count="18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trike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</cellStyleXfs>
  <cellXfs count="142">
    <xf numFmtId="1" fontId="0" fillId="0" borderId="0" xfId="0"/>
    <xf numFmtId="37" fontId="10" fillId="0" borderId="0" xfId="2" applyNumberFormat="1" applyFont="1" applyAlignment="1">
      <alignment vertical="center"/>
    </xf>
    <xf numFmtId="0" fontId="11" fillId="0" borderId="0" xfId="0" applyNumberFormat="1" applyFont="1" applyAlignment="1">
      <alignment horizontal="left" vertical="center"/>
    </xf>
    <xf numFmtId="0" fontId="10" fillId="0" borderId="0" xfId="2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5" xfId="2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41" fontId="10" fillId="0" borderId="5" xfId="2" applyNumberFormat="1" applyFont="1" applyBorder="1" applyAlignment="1">
      <alignment horizontal="right" vertical="center"/>
    </xf>
    <xf numFmtId="41" fontId="10" fillId="0" borderId="0" xfId="2" applyNumberFormat="1" applyFont="1" applyAlignment="1">
      <alignment horizontal="right" vertical="center"/>
    </xf>
    <xf numFmtId="41" fontId="10" fillId="0" borderId="1" xfId="2" applyNumberFormat="1" applyFont="1" applyBorder="1" applyAlignment="1">
      <alignment horizontal="right" vertical="center"/>
    </xf>
    <xf numFmtId="0" fontId="11" fillId="0" borderId="0" xfId="2" applyFont="1" applyAlignment="1">
      <alignment vertical="center"/>
    </xf>
    <xf numFmtId="41" fontId="10" fillId="0" borderId="6" xfId="2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left" vertical="center"/>
    </xf>
    <xf numFmtId="37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37" fontId="4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41" fontId="4" fillId="0" borderId="6" xfId="0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41" fontId="4" fillId="0" borderId="5" xfId="0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8" fontId="4" fillId="0" borderId="5" xfId="0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left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41" fontId="10" fillId="0" borderId="0" xfId="2" applyNumberFormat="1" applyFont="1" applyAlignment="1">
      <alignment horizontal="center" vertical="center"/>
    </xf>
    <xf numFmtId="41" fontId="4" fillId="0" borderId="0" xfId="7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10" fillId="0" borderId="2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8" fontId="4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4" fillId="0" borderId="6" xfId="0" applyNumberFormat="1" applyFont="1" applyBorder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38" fontId="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3" xfId="0" applyNumberFormat="1" applyFont="1" applyBorder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1" fontId="4" fillId="0" borderId="3" xfId="0" applyNumberFormat="1" applyFont="1" applyBorder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right" vertical="center"/>
    </xf>
    <xf numFmtId="38" fontId="12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38" fontId="12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38" fontId="12" fillId="0" borderId="1" xfId="0" applyNumberFormat="1" applyFont="1" applyBorder="1" applyAlignment="1">
      <alignment horizontal="center" vertical="center"/>
    </xf>
    <xf numFmtId="0" fontId="12" fillId="0" borderId="1" xfId="0" quotePrefix="1" applyNumberFormat="1" applyFont="1" applyBorder="1" applyAlignment="1">
      <alignment horizontal="center" vertical="center"/>
    </xf>
    <xf numFmtId="0" fontId="15" fillId="0" borderId="0" xfId="0" applyNumberFormat="1" applyFont="1" applyAlignment="1">
      <alignment vertical="center"/>
    </xf>
    <xf numFmtId="0" fontId="15" fillId="0" borderId="0" xfId="0" quotePrefix="1" applyNumberFormat="1" applyFont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1" fontId="12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2" fillId="0" borderId="2" xfId="0" applyNumberFormat="1" applyFont="1" applyBorder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41" fontId="12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41" fontId="12" fillId="0" borderId="0" xfId="0" quotePrefix="1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left" vertical="center"/>
    </xf>
    <xf numFmtId="0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left" vertical="center"/>
    </xf>
    <xf numFmtId="41" fontId="12" fillId="0" borderId="5" xfId="0" applyNumberFormat="1" applyFont="1" applyBorder="1" applyAlignment="1">
      <alignment horizontal="left" vertical="center"/>
    </xf>
    <xf numFmtId="41" fontId="12" fillId="0" borderId="3" xfId="0" applyNumberFormat="1" applyFont="1" applyBorder="1" applyAlignment="1">
      <alignment horizontal="left" vertical="center"/>
    </xf>
    <xf numFmtId="168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9" fontId="12" fillId="0" borderId="3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38" fontId="4" fillId="0" borderId="0" xfId="7" applyNumberFormat="1" applyFont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38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8" fontId="14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2 4" xfId="7" xr:uid="{43143F21-DAE9-409E-AFCB-5928407D5732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63</xdr:row>
      <xdr:rowOff>0</xdr:rowOff>
    </xdr:from>
    <xdr:to>
      <xdr:col>1</xdr:col>
      <xdr:colOff>0</xdr:colOff>
      <xdr:row>63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63</xdr:row>
      <xdr:rowOff>0</xdr:rowOff>
    </xdr:from>
    <xdr:to>
      <xdr:col>1</xdr:col>
      <xdr:colOff>0</xdr:colOff>
      <xdr:row>63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8D3554C4-6F5A-4416-9A21-3DC8FC0760B0}"/>
            </a:ext>
          </a:extLst>
        </xdr:cNvPr>
        <xdr:cNvSpPr>
          <a:spLocks noChangeShapeType="1"/>
        </xdr:cNvSpPr>
      </xdr:nvSpPr>
      <xdr:spPr bwMode="auto">
        <a:xfrm>
          <a:off x="567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9DEE2755-9B03-4A24-B220-5EB83D18F438}"/>
            </a:ext>
          </a:extLst>
        </xdr:cNvPr>
        <xdr:cNvSpPr>
          <a:spLocks noChangeShapeType="1"/>
        </xdr:cNvSpPr>
      </xdr:nvSpPr>
      <xdr:spPr bwMode="auto">
        <a:xfrm>
          <a:off x="567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pimchanok_banjong_th_ey_com/Documents/Microsoft%20Teams%20Chat%20Files/(05.08.24)A412%20-%20BSPLT%20Q2'24.xlsx" TargetMode="External"/><Relationship Id="rId1" Type="http://schemas.openxmlformats.org/officeDocument/2006/relationships/externalLinkPath" Target="https://people.ey.com/personal/pimchanok_banjong_th_ey_com/Documents/Microsoft%20Teams%20Chat%20Files/(05.08.24)A412%20-%20BSPLT%20Q2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000"/>
      <sheetName val="000000"/>
      <sheetName val="100000"/>
      <sheetName val="200000"/>
      <sheetName val="300000"/>
      <sheetName val="400000"/>
      <sheetName val="500000"/>
      <sheetName val="BS"/>
      <sheetName val="PL"/>
      <sheetName val="CONSO"/>
      <sheetName val="COMPANY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D11">
            <v>1612629</v>
          </cell>
          <cell r="F11">
            <v>4678805</v>
          </cell>
          <cell r="H11">
            <v>1193633</v>
          </cell>
        </row>
      </sheetData>
      <sheetData sheetId="8">
        <row r="112">
          <cell r="D112">
            <v>124733</v>
          </cell>
        </row>
        <row r="133">
          <cell r="D133">
            <v>14680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11"/>
  <sheetViews>
    <sheetView showGridLines="0" view="pageBreakPreview" topLeftCell="A7" zoomScale="90" zoomScaleNormal="70" zoomScaleSheetLayoutView="90" workbookViewId="0">
      <selection activeCell="D90" sqref="D90:J99"/>
    </sheetView>
  </sheetViews>
  <sheetFormatPr defaultColWidth="10.5703125" defaultRowHeight="23.25"/>
  <cols>
    <col min="1" max="1" width="54.42578125" style="41" customWidth="1"/>
    <col min="2" max="2" width="8.7109375" style="41" customWidth="1"/>
    <col min="3" max="3" width="1.85546875" style="41" customWidth="1"/>
    <col min="4" max="4" width="15.28515625" style="41" bestFit="1" customWidth="1"/>
    <col min="5" max="5" width="1.85546875" style="41" customWidth="1"/>
    <col min="6" max="6" width="14.5703125" style="41" customWidth="1"/>
    <col min="7" max="7" width="1.85546875" style="41" customWidth="1"/>
    <col min="8" max="8" width="16.28515625" style="42" bestFit="1" customWidth="1"/>
    <col min="9" max="9" width="1.85546875" style="41" customWidth="1"/>
    <col min="10" max="10" width="15.28515625" style="42" bestFit="1" customWidth="1"/>
    <col min="11" max="11" width="11.5703125" style="41" bestFit="1" customWidth="1"/>
    <col min="12" max="16384" width="10.5703125" style="41"/>
  </cols>
  <sheetData>
    <row r="1" spans="1:13">
      <c r="A1" s="44" t="s">
        <v>87</v>
      </c>
      <c r="B1" s="35"/>
      <c r="C1" s="35"/>
      <c r="D1" s="35"/>
      <c r="E1" s="35"/>
      <c r="F1" s="35"/>
      <c r="G1" s="35"/>
      <c r="H1" s="45"/>
      <c r="I1" s="35"/>
      <c r="J1" s="45"/>
      <c r="K1" s="45"/>
      <c r="L1" s="45"/>
      <c r="M1" s="45"/>
    </row>
    <row r="2" spans="1:13" s="36" customFormat="1">
      <c r="A2" s="44" t="s">
        <v>235</v>
      </c>
      <c r="B2" s="35"/>
      <c r="C2" s="35"/>
      <c r="D2" s="35"/>
      <c r="E2" s="35"/>
      <c r="F2" s="35"/>
      <c r="G2" s="35"/>
      <c r="H2" s="45"/>
      <c r="I2" s="35"/>
      <c r="J2" s="45"/>
    </row>
    <row r="3" spans="1:13" s="36" customFormat="1">
      <c r="A3" s="44" t="s">
        <v>252</v>
      </c>
      <c r="B3" s="35"/>
      <c r="C3" s="35"/>
      <c r="D3" s="35"/>
      <c r="E3" s="35"/>
      <c r="F3" s="35"/>
      <c r="G3" s="35"/>
      <c r="H3" s="45"/>
      <c r="I3" s="35"/>
      <c r="J3" s="45"/>
    </row>
    <row r="4" spans="1:13" s="36" customFormat="1">
      <c r="A4" s="45"/>
      <c r="B4" s="43"/>
      <c r="C4" s="52"/>
      <c r="D4" s="42"/>
      <c r="E4" s="52"/>
      <c r="F4" s="43"/>
      <c r="G4" s="52"/>
      <c r="H4" s="56"/>
      <c r="I4" s="52"/>
      <c r="J4" s="56" t="s">
        <v>64</v>
      </c>
    </row>
    <row r="5" spans="1:13" s="36" customFormat="1">
      <c r="A5" s="53"/>
      <c r="B5" s="30"/>
      <c r="C5" s="53"/>
      <c r="D5" s="134" t="s">
        <v>35</v>
      </c>
      <c r="E5" s="134"/>
      <c r="F5" s="134"/>
      <c r="G5" s="53"/>
      <c r="H5" s="135" t="s">
        <v>36</v>
      </c>
      <c r="I5" s="135"/>
      <c r="J5" s="135"/>
    </row>
    <row r="6" spans="1:13">
      <c r="A6" s="35"/>
      <c r="B6" s="37" t="s">
        <v>0</v>
      </c>
      <c r="C6" s="54"/>
      <c r="D6" s="69" t="s">
        <v>253</v>
      </c>
      <c r="E6" s="54"/>
      <c r="F6" s="69" t="s">
        <v>229</v>
      </c>
      <c r="G6" s="54"/>
      <c r="H6" s="69" t="s">
        <v>253</v>
      </c>
      <c r="I6" s="54"/>
      <c r="J6" s="69" t="s">
        <v>229</v>
      </c>
    </row>
    <row r="7" spans="1:13">
      <c r="A7" s="35"/>
      <c r="B7" s="67"/>
      <c r="C7" s="54"/>
      <c r="D7" s="55" t="s">
        <v>121</v>
      </c>
      <c r="E7" s="55"/>
      <c r="F7" s="55" t="s">
        <v>122</v>
      </c>
      <c r="G7" s="55"/>
      <c r="H7" s="55" t="s">
        <v>121</v>
      </c>
      <c r="I7" s="55"/>
      <c r="J7" s="55" t="s">
        <v>122</v>
      </c>
    </row>
    <row r="8" spans="1:13">
      <c r="A8" s="35"/>
      <c r="B8" s="67"/>
      <c r="C8" s="54"/>
      <c r="D8" s="55" t="s">
        <v>123</v>
      </c>
      <c r="E8" s="55"/>
      <c r="F8" s="55"/>
      <c r="G8" s="55"/>
      <c r="H8" s="55" t="s">
        <v>123</v>
      </c>
      <c r="I8" s="55"/>
      <c r="J8" s="55"/>
    </row>
    <row r="9" spans="1:13">
      <c r="A9" s="70" t="s">
        <v>22</v>
      </c>
      <c r="K9" s="66"/>
    </row>
    <row r="10" spans="1:13">
      <c r="A10" s="70" t="s">
        <v>10</v>
      </c>
      <c r="K10" s="66"/>
    </row>
    <row r="11" spans="1:13">
      <c r="A11" s="41" t="s">
        <v>25</v>
      </c>
      <c r="B11" s="75"/>
      <c r="C11" s="75"/>
      <c r="D11" s="71">
        <v>1612629</v>
      </c>
      <c r="E11" s="72"/>
      <c r="F11" s="71">
        <v>4678805</v>
      </c>
      <c r="G11" s="72"/>
      <c r="H11" s="71">
        <v>1193633</v>
      </c>
      <c r="I11" s="72"/>
      <c r="J11" s="71">
        <v>3594900</v>
      </c>
      <c r="K11" s="66"/>
    </row>
    <row r="12" spans="1:13">
      <c r="A12" s="41" t="s">
        <v>76</v>
      </c>
      <c r="B12" s="75" t="s">
        <v>214</v>
      </c>
      <c r="C12" s="75"/>
      <c r="D12" s="46">
        <v>3830924</v>
      </c>
      <c r="E12" s="72"/>
      <c r="F12" s="46">
        <v>1239508</v>
      </c>
      <c r="G12" s="72"/>
      <c r="H12" s="46">
        <v>4682321</v>
      </c>
      <c r="I12" s="72"/>
      <c r="J12" s="46">
        <v>1742714</v>
      </c>
      <c r="K12" s="66"/>
    </row>
    <row r="13" spans="1:13">
      <c r="A13" s="41" t="s">
        <v>105</v>
      </c>
      <c r="B13" s="75">
        <v>2</v>
      </c>
      <c r="C13" s="75"/>
      <c r="D13" s="46">
        <v>0</v>
      </c>
      <c r="E13" s="72"/>
      <c r="F13" s="46">
        <v>0</v>
      </c>
      <c r="G13" s="72"/>
      <c r="H13" s="46">
        <v>16426</v>
      </c>
      <c r="I13" s="72"/>
      <c r="J13" s="46">
        <v>22669</v>
      </c>
      <c r="K13" s="66"/>
    </row>
    <row r="14" spans="1:13">
      <c r="A14" s="41" t="s">
        <v>98</v>
      </c>
      <c r="B14" s="75"/>
      <c r="C14" s="75"/>
      <c r="D14" s="46"/>
      <c r="E14" s="72"/>
      <c r="F14" s="46"/>
      <c r="G14" s="72"/>
      <c r="H14" s="46"/>
      <c r="I14" s="72"/>
      <c r="J14" s="46"/>
      <c r="K14" s="66"/>
    </row>
    <row r="15" spans="1:13">
      <c r="A15" s="41" t="s">
        <v>110</v>
      </c>
      <c r="B15" s="75">
        <v>2</v>
      </c>
      <c r="C15" s="75"/>
      <c r="D15" s="46">
        <v>0</v>
      </c>
      <c r="E15" s="72"/>
      <c r="F15" s="46">
        <v>617231</v>
      </c>
      <c r="G15" s="72"/>
      <c r="H15" s="71">
        <v>0</v>
      </c>
      <c r="I15" s="72"/>
      <c r="J15" s="46">
        <v>412522</v>
      </c>
      <c r="K15" s="66"/>
    </row>
    <row r="16" spans="1:13">
      <c r="A16" s="41" t="s">
        <v>165</v>
      </c>
      <c r="B16" s="75">
        <v>2</v>
      </c>
      <c r="C16" s="75"/>
      <c r="D16" s="71">
        <v>0</v>
      </c>
      <c r="E16" s="72"/>
      <c r="F16" s="71">
        <v>0</v>
      </c>
      <c r="G16" s="72"/>
      <c r="H16" s="71">
        <v>466523</v>
      </c>
      <c r="I16" s="72"/>
      <c r="J16" s="71">
        <v>538530</v>
      </c>
      <c r="K16" s="66"/>
    </row>
    <row r="17" spans="1:11">
      <c r="A17" s="41" t="s">
        <v>77</v>
      </c>
      <c r="B17" s="75">
        <v>4</v>
      </c>
      <c r="C17" s="75"/>
      <c r="D17" s="71">
        <v>16640161</v>
      </c>
      <c r="E17" s="72"/>
      <c r="F17" s="71">
        <v>17143790</v>
      </c>
      <c r="G17" s="72"/>
      <c r="H17" s="71">
        <v>1661812</v>
      </c>
      <c r="I17" s="72"/>
      <c r="J17" s="71">
        <v>1969698</v>
      </c>
      <c r="K17" s="66"/>
    </row>
    <row r="18" spans="1:11">
      <c r="A18" s="41" t="s">
        <v>147</v>
      </c>
      <c r="B18" s="75"/>
      <c r="C18" s="75"/>
      <c r="D18" s="71">
        <v>299412</v>
      </c>
      <c r="E18" s="72"/>
      <c r="F18" s="71">
        <v>258054</v>
      </c>
      <c r="G18" s="72"/>
      <c r="H18" s="71">
        <v>158</v>
      </c>
      <c r="I18" s="72"/>
      <c r="J18" s="71">
        <v>93</v>
      </c>
      <c r="K18" s="66"/>
    </row>
    <row r="19" spans="1:11">
      <c r="A19" s="41" t="s">
        <v>55</v>
      </c>
      <c r="B19" s="75"/>
      <c r="C19" s="75"/>
      <c r="D19" s="71">
        <v>253071</v>
      </c>
      <c r="E19" s="72"/>
      <c r="F19" s="71">
        <v>283896</v>
      </c>
      <c r="G19" s="72"/>
      <c r="H19" s="71">
        <v>7662</v>
      </c>
      <c r="I19" s="72"/>
      <c r="J19" s="71">
        <v>10385</v>
      </c>
      <c r="K19" s="66"/>
    </row>
    <row r="20" spans="1:11">
      <c r="A20" s="41" t="s">
        <v>174</v>
      </c>
      <c r="B20" s="75"/>
      <c r="C20" s="75"/>
      <c r="D20" s="71">
        <v>5849</v>
      </c>
      <c r="E20" s="72"/>
      <c r="F20" s="71">
        <v>6038</v>
      </c>
      <c r="G20" s="72"/>
      <c r="H20" s="71">
        <v>1659</v>
      </c>
      <c r="I20" s="72"/>
      <c r="J20" s="71">
        <v>1656</v>
      </c>
      <c r="K20" s="66"/>
    </row>
    <row r="21" spans="1:11">
      <c r="A21" s="41" t="s">
        <v>18</v>
      </c>
      <c r="B21" s="75">
        <v>2</v>
      </c>
      <c r="C21" s="75"/>
      <c r="D21" s="71">
        <v>458067</v>
      </c>
      <c r="E21" s="46"/>
      <c r="F21" s="71">
        <v>271969</v>
      </c>
      <c r="G21" s="72"/>
      <c r="H21" s="71">
        <v>222748</v>
      </c>
      <c r="I21" s="72"/>
      <c r="J21" s="71">
        <v>127462</v>
      </c>
      <c r="K21" s="66"/>
    </row>
    <row r="22" spans="1:11">
      <c r="A22" s="70" t="s">
        <v>11</v>
      </c>
      <c r="B22" s="75"/>
      <c r="C22" s="75"/>
      <c r="D22" s="61">
        <f>SUM(D11:D21)</f>
        <v>23100113</v>
      </c>
      <c r="E22" s="46"/>
      <c r="F22" s="61">
        <f>SUM(F11:F21)</f>
        <v>24499291</v>
      </c>
      <c r="G22" s="46"/>
      <c r="H22" s="61">
        <f>SUM(H11:H21)</f>
        <v>8252942</v>
      </c>
      <c r="I22" s="46"/>
      <c r="J22" s="61">
        <f>SUM(J11:J21)</f>
        <v>8420629</v>
      </c>
      <c r="K22" s="66"/>
    </row>
    <row r="23" spans="1:11">
      <c r="A23" s="76" t="s">
        <v>12</v>
      </c>
      <c r="B23" s="75"/>
      <c r="C23" s="75"/>
      <c r="D23" s="63"/>
      <c r="E23" s="72"/>
      <c r="F23" s="63"/>
      <c r="G23" s="72"/>
      <c r="H23" s="46"/>
      <c r="I23" s="72"/>
      <c r="J23" s="46"/>
      <c r="K23" s="66"/>
    </row>
    <row r="24" spans="1:11">
      <c r="A24" s="62" t="s">
        <v>170</v>
      </c>
      <c r="B24" s="75">
        <v>5</v>
      </c>
      <c r="C24" s="75"/>
      <c r="D24" s="71">
        <v>220409</v>
      </c>
      <c r="E24" s="72"/>
      <c r="F24" s="71">
        <v>189820</v>
      </c>
      <c r="G24" s="72"/>
      <c r="H24" s="71">
        <v>102290</v>
      </c>
      <c r="I24" s="72"/>
      <c r="J24" s="71">
        <v>68000</v>
      </c>
      <c r="K24" s="62"/>
    </row>
    <row r="25" spans="1:11">
      <c r="A25" s="41" t="s">
        <v>156</v>
      </c>
      <c r="B25" s="75">
        <v>6</v>
      </c>
      <c r="C25" s="75"/>
      <c r="D25" s="71">
        <v>414325</v>
      </c>
      <c r="E25" s="72"/>
      <c r="F25" s="71">
        <v>385593</v>
      </c>
      <c r="G25" s="72"/>
      <c r="H25" s="71">
        <v>35292</v>
      </c>
      <c r="I25" s="72"/>
      <c r="J25" s="71">
        <v>35276</v>
      </c>
      <c r="K25" s="62"/>
    </row>
    <row r="26" spans="1:11">
      <c r="A26" s="62" t="s">
        <v>78</v>
      </c>
      <c r="B26" s="75">
        <v>7</v>
      </c>
      <c r="C26" s="75"/>
      <c r="D26" s="71">
        <v>0</v>
      </c>
      <c r="E26" s="72"/>
      <c r="F26" s="71">
        <v>0</v>
      </c>
      <c r="G26" s="72"/>
      <c r="H26" s="71">
        <v>17207568</v>
      </c>
      <c r="I26" s="72"/>
      <c r="J26" s="71">
        <v>17700824</v>
      </c>
      <c r="K26" s="62"/>
    </row>
    <row r="27" spans="1:11">
      <c r="A27" s="62" t="s">
        <v>97</v>
      </c>
      <c r="B27" s="75">
        <v>8</v>
      </c>
      <c r="C27" s="75"/>
      <c r="D27" s="71">
        <v>3661105</v>
      </c>
      <c r="E27" s="72"/>
      <c r="F27" s="71">
        <v>4602999</v>
      </c>
      <c r="G27" s="72"/>
      <c r="H27" s="71">
        <v>2282328</v>
      </c>
      <c r="I27" s="72"/>
      <c r="J27" s="71">
        <v>3408265</v>
      </c>
      <c r="K27" s="62"/>
    </row>
    <row r="28" spans="1:11">
      <c r="A28" s="62" t="s">
        <v>129</v>
      </c>
      <c r="B28" s="75"/>
      <c r="C28" s="75"/>
      <c r="D28" s="71"/>
      <c r="E28" s="72"/>
      <c r="F28" s="71"/>
      <c r="G28" s="72"/>
      <c r="H28" s="71"/>
      <c r="I28" s="72"/>
      <c r="J28" s="71"/>
      <c r="K28" s="62"/>
    </row>
    <row r="29" spans="1:11">
      <c r="A29" s="62" t="s">
        <v>130</v>
      </c>
      <c r="B29" s="75">
        <v>2</v>
      </c>
      <c r="C29" s="75"/>
      <c r="D29" s="46">
        <v>2178393</v>
      </c>
      <c r="E29" s="72"/>
      <c r="F29" s="46">
        <v>3693623</v>
      </c>
      <c r="G29" s="72"/>
      <c r="H29" s="46">
        <v>1717456</v>
      </c>
      <c r="I29" s="72"/>
      <c r="J29" s="46">
        <v>3274883</v>
      </c>
      <c r="K29" s="62"/>
    </row>
    <row r="30" spans="1:11">
      <c r="A30" s="62" t="s">
        <v>165</v>
      </c>
      <c r="B30" s="75">
        <v>2</v>
      </c>
      <c r="C30" s="75"/>
      <c r="D30" s="46">
        <v>0</v>
      </c>
      <c r="E30" s="72"/>
      <c r="F30" s="46">
        <v>0</v>
      </c>
      <c r="G30" s="72"/>
      <c r="H30" s="46">
        <v>12185119</v>
      </c>
      <c r="I30" s="72"/>
      <c r="J30" s="46">
        <v>10701745</v>
      </c>
      <c r="K30" s="62"/>
    </row>
    <row r="31" spans="1:11">
      <c r="A31" s="62" t="s">
        <v>191</v>
      </c>
      <c r="B31" s="75"/>
      <c r="C31" s="75"/>
      <c r="D31" s="46">
        <v>1591034</v>
      </c>
      <c r="E31" s="72"/>
      <c r="F31" s="46">
        <v>1678965</v>
      </c>
      <c r="G31" s="72"/>
      <c r="H31" s="46">
        <v>0</v>
      </c>
      <c r="I31" s="72"/>
      <c r="J31" s="46">
        <v>0</v>
      </c>
      <c r="K31" s="62"/>
    </row>
    <row r="32" spans="1:11">
      <c r="A32" s="62" t="s">
        <v>91</v>
      </c>
      <c r="B32" s="75">
        <v>9</v>
      </c>
      <c r="C32" s="75"/>
      <c r="D32" s="71">
        <v>294214</v>
      </c>
      <c r="E32" s="72"/>
      <c r="F32" s="71">
        <v>283246</v>
      </c>
      <c r="G32" s="72"/>
      <c r="H32" s="71">
        <v>164634</v>
      </c>
      <c r="I32" s="72"/>
      <c r="J32" s="71">
        <v>159292</v>
      </c>
      <c r="K32" s="62"/>
    </row>
    <row r="33" spans="1:13">
      <c r="A33" s="41" t="s">
        <v>79</v>
      </c>
      <c r="B33" s="75">
        <v>10</v>
      </c>
      <c r="C33" s="75"/>
      <c r="D33" s="71">
        <v>166847</v>
      </c>
      <c r="E33" s="72"/>
      <c r="F33" s="71">
        <v>213190</v>
      </c>
      <c r="G33" s="72"/>
      <c r="H33" s="71">
        <v>131616</v>
      </c>
      <c r="I33" s="72"/>
      <c r="J33" s="71">
        <v>140468</v>
      </c>
      <c r="K33" s="62"/>
    </row>
    <row r="34" spans="1:13">
      <c r="A34" s="41" t="s">
        <v>157</v>
      </c>
      <c r="B34" s="75">
        <v>11</v>
      </c>
      <c r="C34" s="75"/>
      <c r="D34" s="71">
        <v>85145</v>
      </c>
      <c r="E34" s="72"/>
      <c r="F34" s="71">
        <v>83051</v>
      </c>
      <c r="G34" s="72"/>
      <c r="H34" s="71">
        <v>67756</v>
      </c>
      <c r="I34" s="72"/>
      <c r="J34" s="71">
        <v>80649</v>
      </c>
      <c r="K34" s="62"/>
    </row>
    <row r="35" spans="1:13">
      <c r="A35" s="41" t="s">
        <v>80</v>
      </c>
      <c r="B35" s="75">
        <v>12</v>
      </c>
      <c r="C35" s="75"/>
      <c r="D35" s="71">
        <v>162486</v>
      </c>
      <c r="E35" s="72"/>
      <c r="F35" s="71">
        <v>194474</v>
      </c>
      <c r="G35" s="72"/>
      <c r="H35" s="71">
        <v>157904</v>
      </c>
      <c r="I35" s="72"/>
      <c r="J35" s="71">
        <v>188527</v>
      </c>
    </row>
    <row r="36" spans="1:13">
      <c r="A36" s="41" t="s">
        <v>92</v>
      </c>
      <c r="B36" s="75">
        <v>19</v>
      </c>
      <c r="C36" s="75"/>
      <c r="D36" s="71">
        <v>557715</v>
      </c>
      <c r="E36" s="72"/>
      <c r="F36" s="71">
        <v>954006</v>
      </c>
      <c r="G36" s="72"/>
      <c r="H36" s="71">
        <v>395990</v>
      </c>
      <c r="I36" s="72"/>
      <c r="J36" s="71">
        <v>819398</v>
      </c>
    </row>
    <row r="37" spans="1:13">
      <c r="A37" s="41" t="s">
        <v>19</v>
      </c>
      <c r="B37" s="75"/>
      <c r="C37" s="75"/>
      <c r="D37" s="73">
        <v>163515</v>
      </c>
      <c r="E37" s="46"/>
      <c r="F37" s="73">
        <v>254484</v>
      </c>
      <c r="G37" s="46"/>
      <c r="H37" s="73">
        <v>93577</v>
      </c>
      <c r="I37" s="46"/>
      <c r="J37" s="73">
        <v>161526</v>
      </c>
    </row>
    <row r="38" spans="1:13">
      <c r="A38" s="70" t="s">
        <v>13</v>
      </c>
      <c r="B38" s="75"/>
      <c r="C38" s="75"/>
      <c r="D38" s="71">
        <f>SUM(D24:D37)</f>
        <v>9495188</v>
      </c>
      <c r="E38" s="46"/>
      <c r="F38" s="71">
        <f>SUM(F24:F37)</f>
        <v>12533451</v>
      </c>
      <c r="G38" s="46"/>
      <c r="H38" s="71">
        <f>SUM(H24:H37)</f>
        <v>34541530</v>
      </c>
      <c r="I38" s="46"/>
      <c r="J38" s="71">
        <f>SUM(J24:J37)</f>
        <v>36738853</v>
      </c>
    </row>
    <row r="39" spans="1:13" ht="24" thickBot="1">
      <c r="A39" s="70" t="s">
        <v>1</v>
      </c>
      <c r="B39" s="75"/>
      <c r="C39" s="75"/>
      <c r="D39" s="64">
        <f>SUM(D38,D22)</f>
        <v>32595301</v>
      </c>
      <c r="E39" s="46"/>
      <c r="F39" s="64">
        <f>SUM(F38,F22)</f>
        <v>37032742</v>
      </c>
      <c r="G39" s="46"/>
      <c r="H39" s="64">
        <f>SUM(H38,H22)</f>
        <v>42794472</v>
      </c>
      <c r="I39" s="46"/>
      <c r="J39" s="64">
        <f>SUM(J38,J22)</f>
        <v>45159482</v>
      </c>
      <c r="K39" s="66"/>
    </row>
    <row r="40" spans="1:13" ht="24" thickTop="1">
      <c r="A40" s="35"/>
      <c r="B40" s="67"/>
      <c r="C40" s="54"/>
      <c r="D40" s="55"/>
      <c r="E40" s="55"/>
      <c r="F40" s="55"/>
      <c r="G40" s="55"/>
      <c r="H40" s="55"/>
      <c r="I40" s="55"/>
      <c r="J40" s="55"/>
    </row>
    <row r="41" spans="1:13">
      <c r="A41" s="41" t="s">
        <v>276</v>
      </c>
      <c r="B41" s="75"/>
      <c r="C41" s="75"/>
      <c r="D41" s="75"/>
      <c r="E41" s="75"/>
      <c r="F41" s="75"/>
      <c r="G41" s="75"/>
      <c r="I41" s="75"/>
    </row>
    <row r="42" spans="1:13">
      <c r="A42" s="44" t="s">
        <v>87</v>
      </c>
      <c r="B42" s="35"/>
      <c r="C42" s="35"/>
      <c r="D42" s="35"/>
      <c r="E42" s="35"/>
      <c r="F42" s="35"/>
      <c r="G42" s="35"/>
      <c r="H42" s="45"/>
      <c r="I42" s="35"/>
      <c r="J42" s="45"/>
      <c r="K42" s="45"/>
      <c r="L42" s="45"/>
      <c r="M42" s="45"/>
    </row>
    <row r="43" spans="1:13" s="36" customFormat="1">
      <c r="A43" s="44" t="s">
        <v>236</v>
      </c>
      <c r="B43" s="35"/>
      <c r="C43" s="35"/>
      <c r="D43" s="35"/>
      <c r="E43" s="35"/>
      <c r="F43" s="35"/>
      <c r="G43" s="35"/>
      <c r="H43" s="45"/>
      <c r="I43" s="35"/>
      <c r="J43" s="45"/>
    </row>
    <row r="44" spans="1:13" s="36" customFormat="1">
      <c r="A44" s="44" t="s">
        <v>252</v>
      </c>
      <c r="B44" s="35"/>
      <c r="C44" s="35"/>
      <c r="D44" s="35"/>
      <c r="E44" s="35"/>
      <c r="F44" s="35"/>
      <c r="G44" s="35"/>
      <c r="H44" s="45"/>
      <c r="I44" s="35"/>
      <c r="J44" s="45"/>
    </row>
    <row r="45" spans="1:13" s="36" customFormat="1">
      <c r="A45" s="45"/>
      <c r="B45" s="43"/>
      <c r="C45" s="52"/>
      <c r="D45" s="42"/>
      <c r="E45" s="52"/>
      <c r="F45" s="43"/>
      <c r="G45" s="52"/>
      <c r="H45" s="56"/>
      <c r="I45" s="52"/>
      <c r="J45" s="56" t="s">
        <v>64</v>
      </c>
    </row>
    <row r="46" spans="1:13" s="36" customFormat="1">
      <c r="A46" s="53"/>
      <c r="B46" s="30"/>
      <c r="C46" s="53"/>
      <c r="D46" s="134" t="s">
        <v>35</v>
      </c>
      <c r="E46" s="134"/>
      <c r="F46" s="134"/>
      <c r="G46" s="53"/>
      <c r="H46" s="135" t="s">
        <v>36</v>
      </c>
      <c r="I46" s="135"/>
      <c r="J46" s="135"/>
    </row>
    <row r="47" spans="1:13">
      <c r="A47" s="35"/>
      <c r="B47" s="37" t="s">
        <v>0</v>
      </c>
      <c r="C47" s="54"/>
      <c r="D47" s="69" t="s">
        <v>253</v>
      </c>
      <c r="E47" s="54"/>
      <c r="F47" s="69" t="s">
        <v>229</v>
      </c>
      <c r="G47" s="54"/>
      <c r="H47" s="69" t="s">
        <v>253</v>
      </c>
      <c r="I47" s="54"/>
      <c r="J47" s="69" t="s">
        <v>229</v>
      </c>
    </row>
    <row r="48" spans="1:13">
      <c r="A48" s="35"/>
      <c r="B48" s="67"/>
      <c r="C48" s="54"/>
      <c r="D48" s="55" t="s">
        <v>121</v>
      </c>
      <c r="E48" s="55"/>
      <c r="F48" s="55" t="s">
        <v>122</v>
      </c>
      <c r="G48" s="55"/>
      <c r="H48" s="55" t="s">
        <v>121</v>
      </c>
      <c r="I48" s="55"/>
      <c r="J48" s="55" t="s">
        <v>122</v>
      </c>
    </row>
    <row r="49" spans="1:12">
      <c r="A49" s="35"/>
      <c r="B49" s="67"/>
      <c r="C49" s="54"/>
      <c r="D49" s="55" t="s">
        <v>123</v>
      </c>
      <c r="E49" s="55"/>
      <c r="F49" s="55"/>
      <c r="G49" s="55"/>
      <c r="H49" s="55" t="s">
        <v>123</v>
      </c>
      <c r="I49" s="55"/>
      <c r="J49" s="55"/>
    </row>
    <row r="50" spans="1:12">
      <c r="A50" s="70" t="s">
        <v>23</v>
      </c>
      <c r="B50" s="67"/>
      <c r="C50" s="67"/>
      <c r="D50" s="67"/>
      <c r="E50" s="67"/>
      <c r="F50" s="67"/>
      <c r="G50" s="67"/>
      <c r="H50" s="65"/>
      <c r="I50" s="67"/>
      <c r="J50" s="65"/>
      <c r="K50" s="66"/>
    </row>
    <row r="51" spans="1:12">
      <c r="A51" s="70" t="s">
        <v>14</v>
      </c>
      <c r="B51" s="67"/>
      <c r="C51" s="67"/>
      <c r="D51" s="67"/>
      <c r="E51" s="67"/>
      <c r="F51" s="67"/>
      <c r="G51" s="67"/>
      <c r="H51" s="41"/>
      <c r="I51" s="67"/>
      <c r="J51" s="41"/>
      <c r="K51" s="66"/>
    </row>
    <row r="52" spans="1:12">
      <c r="A52" s="41" t="s">
        <v>115</v>
      </c>
      <c r="B52" s="75">
        <v>13</v>
      </c>
      <c r="C52" s="67"/>
      <c r="D52" s="46">
        <v>2125524</v>
      </c>
      <c r="E52" s="67"/>
      <c r="F52" s="46">
        <v>2592561</v>
      </c>
      <c r="G52" s="67"/>
      <c r="H52" s="46">
        <v>0</v>
      </c>
      <c r="I52" s="67"/>
      <c r="J52" s="46">
        <v>0</v>
      </c>
      <c r="K52" s="66"/>
    </row>
    <row r="53" spans="1:12">
      <c r="A53" s="41" t="s">
        <v>81</v>
      </c>
      <c r="B53" s="75">
        <v>2</v>
      </c>
      <c r="C53" s="67"/>
      <c r="D53" s="46">
        <v>1386765</v>
      </c>
      <c r="E53" s="60"/>
      <c r="F53" s="46">
        <v>1613902</v>
      </c>
      <c r="G53" s="60"/>
      <c r="H53" s="46">
        <v>794556</v>
      </c>
      <c r="I53" s="60"/>
      <c r="J53" s="46">
        <v>781775</v>
      </c>
      <c r="K53" s="66"/>
      <c r="L53" s="71"/>
    </row>
    <row r="54" spans="1:12">
      <c r="A54" s="41" t="s">
        <v>111</v>
      </c>
      <c r="B54" s="75">
        <v>14</v>
      </c>
      <c r="C54" s="67"/>
      <c r="D54" s="71">
        <v>8481685</v>
      </c>
      <c r="E54" s="60"/>
      <c r="F54" s="71">
        <v>7050065</v>
      </c>
      <c r="G54" s="60"/>
      <c r="H54" s="71">
        <v>8481685</v>
      </c>
      <c r="I54" s="60"/>
      <c r="J54" s="71">
        <v>7050065</v>
      </c>
      <c r="K54" s="66"/>
    </row>
    <row r="55" spans="1:12">
      <c r="A55" s="41" t="s">
        <v>131</v>
      </c>
      <c r="B55" s="75">
        <v>15</v>
      </c>
      <c r="C55" s="67"/>
      <c r="D55" s="71">
        <v>1413546</v>
      </c>
      <c r="E55" s="60"/>
      <c r="F55" s="71">
        <v>1090205</v>
      </c>
      <c r="G55" s="60"/>
      <c r="H55" s="71">
        <v>733282</v>
      </c>
      <c r="I55" s="60"/>
      <c r="J55" s="71">
        <v>260578</v>
      </c>
      <c r="K55" s="60"/>
    </row>
    <row r="56" spans="1:12">
      <c r="A56" s="41" t="s">
        <v>158</v>
      </c>
      <c r="B56" s="75"/>
      <c r="C56" s="67"/>
      <c r="D56" s="71">
        <v>89045</v>
      </c>
      <c r="E56" s="60"/>
      <c r="F56" s="71">
        <v>84124</v>
      </c>
      <c r="G56" s="60"/>
      <c r="H56" s="71">
        <v>85984</v>
      </c>
      <c r="I56" s="60"/>
      <c r="J56" s="71">
        <v>84124</v>
      </c>
      <c r="K56" s="66"/>
    </row>
    <row r="57" spans="1:12">
      <c r="A57" s="41" t="s">
        <v>211</v>
      </c>
      <c r="B57" s="75">
        <v>2</v>
      </c>
      <c r="C57" s="67"/>
      <c r="D57" s="71">
        <v>0</v>
      </c>
      <c r="E57" s="60"/>
      <c r="F57" s="71">
        <v>0</v>
      </c>
      <c r="G57" s="60"/>
      <c r="H57" s="46">
        <v>15529673</v>
      </c>
      <c r="I57" s="60"/>
      <c r="J57" s="46">
        <v>14188024</v>
      </c>
      <c r="K57" s="66"/>
    </row>
    <row r="58" spans="1:12">
      <c r="A58" s="41" t="s">
        <v>83</v>
      </c>
      <c r="B58" s="75"/>
      <c r="C58" s="67"/>
      <c r="D58" s="71">
        <v>104903</v>
      </c>
      <c r="E58" s="60"/>
      <c r="F58" s="71">
        <v>141344</v>
      </c>
      <c r="G58" s="60"/>
      <c r="H58" s="71">
        <v>0</v>
      </c>
      <c r="I58" s="60"/>
      <c r="J58" s="71">
        <v>0</v>
      </c>
      <c r="K58" s="66"/>
    </row>
    <row r="59" spans="1:12">
      <c r="A59" s="41" t="s">
        <v>101</v>
      </c>
      <c r="B59" s="75"/>
      <c r="C59" s="67"/>
      <c r="D59" s="71">
        <v>173938</v>
      </c>
      <c r="E59" s="60"/>
      <c r="F59" s="71">
        <v>133010</v>
      </c>
      <c r="G59" s="60"/>
      <c r="H59" s="71">
        <v>116879</v>
      </c>
      <c r="I59" s="60"/>
      <c r="J59" s="71">
        <v>60517</v>
      </c>
      <c r="K59" s="66"/>
    </row>
    <row r="60" spans="1:12">
      <c r="A60" s="41" t="s">
        <v>61</v>
      </c>
      <c r="B60" s="75">
        <v>2</v>
      </c>
      <c r="C60" s="67"/>
      <c r="D60" s="71">
        <v>1796284</v>
      </c>
      <c r="E60" s="60"/>
      <c r="F60" s="71">
        <v>1783145</v>
      </c>
      <c r="G60" s="60"/>
      <c r="H60" s="71">
        <v>897229</v>
      </c>
      <c r="I60" s="60"/>
      <c r="J60" s="71">
        <v>1010874</v>
      </c>
      <c r="K60" s="66"/>
    </row>
    <row r="61" spans="1:12">
      <c r="A61" s="41" t="s">
        <v>84</v>
      </c>
      <c r="B61" s="75"/>
      <c r="C61" s="67"/>
      <c r="D61" s="71">
        <v>179482</v>
      </c>
      <c r="E61" s="60"/>
      <c r="F61" s="71">
        <v>164471</v>
      </c>
      <c r="G61" s="60"/>
      <c r="H61" s="71">
        <v>38331</v>
      </c>
      <c r="I61" s="60"/>
      <c r="J61" s="71">
        <v>32704</v>
      </c>
      <c r="K61" s="66"/>
    </row>
    <row r="62" spans="1:12">
      <c r="A62" s="41" t="s">
        <v>159</v>
      </c>
      <c r="B62" s="75">
        <v>2</v>
      </c>
      <c r="C62" s="67"/>
      <c r="D62" s="71">
        <v>34305</v>
      </c>
      <c r="E62" s="60"/>
      <c r="F62" s="71">
        <v>36660</v>
      </c>
      <c r="G62" s="60"/>
      <c r="H62" s="71">
        <v>33867</v>
      </c>
      <c r="I62" s="60"/>
      <c r="J62" s="71">
        <v>34807</v>
      </c>
      <c r="K62" s="66"/>
    </row>
    <row r="63" spans="1:12">
      <c r="A63" s="41" t="s">
        <v>20</v>
      </c>
      <c r="B63" s="75"/>
      <c r="C63" s="67"/>
      <c r="D63" s="71">
        <v>78083</v>
      </c>
      <c r="E63" s="57"/>
      <c r="F63" s="71">
        <v>67289</v>
      </c>
      <c r="G63" s="60"/>
      <c r="H63" s="71">
        <v>40701</v>
      </c>
      <c r="I63" s="60"/>
      <c r="J63" s="71">
        <v>39065</v>
      </c>
      <c r="K63" s="66"/>
    </row>
    <row r="64" spans="1:12">
      <c r="A64" s="70" t="s">
        <v>15</v>
      </c>
      <c r="B64" s="75"/>
      <c r="C64" s="75"/>
      <c r="D64" s="61">
        <f>SUM(D52:D63)</f>
        <v>15863560</v>
      </c>
      <c r="E64" s="46"/>
      <c r="F64" s="61">
        <f>SUM(F52:F63)</f>
        <v>14756776</v>
      </c>
      <c r="G64" s="46"/>
      <c r="H64" s="61">
        <f>SUM(H52:H63)</f>
        <v>26752187</v>
      </c>
      <c r="I64" s="46"/>
      <c r="J64" s="61">
        <f>SUM(J52:J63)</f>
        <v>23542533</v>
      </c>
      <c r="K64" s="66"/>
    </row>
    <row r="65" spans="1:13">
      <c r="A65" s="70" t="s">
        <v>26</v>
      </c>
      <c r="B65" s="75"/>
      <c r="C65" s="75"/>
      <c r="D65" s="71"/>
      <c r="E65" s="46"/>
      <c r="F65" s="71"/>
      <c r="G65" s="46"/>
      <c r="H65" s="46"/>
      <c r="I65" s="46"/>
      <c r="J65" s="46"/>
      <c r="K65" s="66"/>
    </row>
    <row r="66" spans="1:13">
      <c r="A66" s="41" t="s">
        <v>112</v>
      </c>
      <c r="B66" s="75">
        <v>14</v>
      </c>
      <c r="C66" s="75"/>
      <c r="D66" s="46">
        <v>2810560</v>
      </c>
      <c r="E66" s="46"/>
      <c r="F66" s="46">
        <v>8047900</v>
      </c>
      <c r="G66" s="46"/>
      <c r="H66" s="46">
        <v>2810560</v>
      </c>
      <c r="I66" s="46"/>
      <c r="J66" s="46">
        <v>8047900</v>
      </c>
      <c r="K66" s="66"/>
    </row>
    <row r="67" spans="1:13">
      <c r="A67" s="41" t="s">
        <v>85</v>
      </c>
      <c r="B67" s="75"/>
      <c r="C67" s="75"/>
      <c r="D67" s="71"/>
      <c r="E67" s="46"/>
      <c r="F67" s="71"/>
      <c r="G67" s="46"/>
      <c r="H67" s="71"/>
      <c r="I67" s="46"/>
      <c r="J67" s="71"/>
      <c r="K67" s="66"/>
    </row>
    <row r="68" spans="1:13">
      <c r="A68" s="41" t="s">
        <v>82</v>
      </c>
      <c r="B68" s="75">
        <v>15</v>
      </c>
      <c r="C68" s="75"/>
      <c r="D68" s="71">
        <v>1565292</v>
      </c>
      <c r="E68" s="46"/>
      <c r="F68" s="46">
        <v>1870670</v>
      </c>
      <c r="G68" s="46"/>
      <c r="H68" s="46">
        <v>745983</v>
      </c>
      <c r="I68" s="46"/>
      <c r="J68" s="46">
        <v>394591</v>
      </c>
      <c r="K68" s="66"/>
    </row>
    <row r="69" spans="1:13">
      <c r="A69" s="41" t="s">
        <v>160</v>
      </c>
      <c r="B69" s="75"/>
      <c r="C69" s="75"/>
      <c r="D69" s="46">
        <v>299291</v>
      </c>
      <c r="E69" s="46"/>
      <c r="F69" s="71">
        <v>330338</v>
      </c>
      <c r="G69" s="46"/>
      <c r="H69" s="71">
        <v>290069</v>
      </c>
      <c r="I69" s="46"/>
      <c r="J69" s="71">
        <v>330338</v>
      </c>
      <c r="K69" s="66"/>
    </row>
    <row r="70" spans="1:13">
      <c r="A70" s="41" t="s">
        <v>65</v>
      </c>
      <c r="B70" s="75"/>
      <c r="C70" s="75"/>
      <c r="D70" s="71">
        <v>125084</v>
      </c>
      <c r="E70" s="46"/>
      <c r="F70" s="71">
        <v>116182</v>
      </c>
      <c r="G70" s="46"/>
      <c r="H70" s="71">
        <v>107748</v>
      </c>
      <c r="I70" s="46"/>
      <c r="J70" s="71">
        <v>100497</v>
      </c>
      <c r="K70" s="66"/>
    </row>
    <row r="71" spans="1:13">
      <c r="A71" s="41" t="s">
        <v>120</v>
      </c>
      <c r="B71" s="75"/>
      <c r="C71" s="75"/>
      <c r="D71" s="71">
        <v>40709</v>
      </c>
      <c r="E71" s="46"/>
      <c r="F71" s="71">
        <v>43219</v>
      </c>
      <c r="G71" s="46"/>
      <c r="H71" s="71">
        <v>39322</v>
      </c>
      <c r="I71" s="46"/>
      <c r="J71" s="71">
        <v>43219</v>
      </c>
      <c r="K71" s="66"/>
    </row>
    <row r="72" spans="1:13">
      <c r="A72" s="41" t="s">
        <v>172</v>
      </c>
      <c r="B72" s="75"/>
      <c r="C72" s="75"/>
      <c r="D72" s="71">
        <v>24294</v>
      </c>
      <c r="E72" s="46"/>
      <c r="F72" s="71">
        <v>30589</v>
      </c>
      <c r="G72" s="46"/>
      <c r="H72" s="71">
        <v>23004</v>
      </c>
      <c r="I72" s="46"/>
      <c r="J72" s="71">
        <v>29620</v>
      </c>
      <c r="K72" s="66"/>
    </row>
    <row r="73" spans="1:13">
      <c r="A73" s="70" t="s">
        <v>27</v>
      </c>
      <c r="B73" s="75"/>
      <c r="C73" s="75"/>
      <c r="D73" s="61">
        <f>SUM(D66:D72)</f>
        <v>4865230</v>
      </c>
      <c r="E73" s="46"/>
      <c r="F73" s="61">
        <f>SUM(F66:F72)</f>
        <v>10438898</v>
      </c>
      <c r="G73" s="46"/>
      <c r="H73" s="61">
        <f>SUM(H66:H72)</f>
        <v>4016686</v>
      </c>
      <c r="I73" s="46"/>
      <c r="J73" s="61">
        <f>SUM(J66:J72)</f>
        <v>8946165</v>
      </c>
      <c r="K73" s="66"/>
    </row>
    <row r="74" spans="1:13">
      <c r="A74" s="70" t="s">
        <v>16</v>
      </c>
      <c r="B74" s="75"/>
      <c r="C74" s="75"/>
      <c r="D74" s="73">
        <f>SUM(D64,D73)</f>
        <v>20728790</v>
      </c>
      <c r="E74" s="46"/>
      <c r="F74" s="73">
        <f>SUM(F64,F73)</f>
        <v>25195674</v>
      </c>
      <c r="G74" s="46"/>
      <c r="H74" s="73">
        <f>SUM(H64,H73)</f>
        <v>30768873</v>
      </c>
      <c r="I74" s="46"/>
      <c r="J74" s="73">
        <f>SUM(J64,J73)</f>
        <v>32488698</v>
      </c>
      <c r="K74" s="66"/>
    </row>
    <row r="75" spans="1:13">
      <c r="A75" s="35"/>
      <c r="B75" s="67"/>
      <c r="C75" s="54"/>
      <c r="D75" s="55"/>
      <c r="E75" s="55"/>
      <c r="F75" s="55"/>
      <c r="G75" s="55"/>
      <c r="H75" s="55"/>
      <c r="I75" s="55"/>
      <c r="J75" s="55"/>
    </row>
    <row r="76" spans="1:13">
      <c r="A76" s="41" t="s">
        <v>276</v>
      </c>
      <c r="B76" s="75"/>
      <c r="C76" s="75"/>
      <c r="D76" s="75"/>
      <c r="E76" s="75"/>
      <c r="F76" s="75"/>
      <c r="G76" s="75"/>
      <c r="I76" s="75"/>
    </row>
    <row r="77" spans="1:13">
      <c r="A77" s="44" t="s">
        <v>87</v>
      </c>
      <c r="B77" s="35"/>
      <c r="C77" s="35"/>
      <c r="D77" s="35"/>
      <c r="E77" s="35"/>
      <c r="F77" s="35"/>
      <c r="G77" s="35"/>
      <c r="H77" s="45"/>
      <c r="I77" s="35"/>
      <c r="J77" s="45"/>
      <c r="K77" s="45"/>
      <c r="L77" s="45"/>
      <c r="M77" s="45"/>
    </row>
    <row r="78" spans="1:13" s="36" customFormat="1">
      <c r="A78" s="44" t="s">
        <v>236</v>
      </c>
      <c r="B78" s="35"/>
      <c r="C78" s="35"/>
      <c r="D78" s="35"/>
      <c r="E78" s="35"/>
      <c r="F78" s="35"/>
      <c r="G78" s="35"/>
      <c r="H78" s="45"/>
      <c r="I78" s="35"/>
      <c r="J78" s="45"/>
    </row>
    <row r="79" spans="1:13" s="36" customFormat="1">
      <c r="A79" s="44" t="s">
        <v>252</v>
      </c>
      <c r="B79" s="35"/>
      <c r="C79" s="35"/>
      <c r="D79" s="35"/>
      <c r="E79" s="35"/>
      <c r="F79" s="35"/>
      <c r="G79" s="35"/>
      <c r="H79" s="45"/>
      <c r="I79" s="35"/>
      <c r="J79" s="45"/>
    </row>
    <row r="80" spans="1:13" s="36" customFormat="1">
      <c r="A80" s="45"/>
      <c r="B80" s="43"/>
      <c r="C80" s="52"/>
      <c r="D80" s="42"/>
      <c r="E80" s="52"/>
      <c r="F80" s="43"/>
      <c r="G80" s="52"/>
      <c r="H80" s="56"/>
      <c r="I80" s="52"/>
      <c r="J80" s="56" t="s">
        <v>64</v>
      </c>
    </row>
    <row r="81" spans="1:11" s="36" customFormat="1">
      <c r="A81" s="53"/>
      <c r="B81" s="30"/>
      <c r="C81" s="53"/>
      <c r="D81" s="134" t="s">
        <v>35</v>
      </c>
      <c r="E81" s="134"/>
      <c r="F81" s="134"/>
      <c r="G81" s="53"/>
      <c r="H81" s="135" t="s">
        <v>36</v>
      </c>
      <c r="I81" s="135"/>
      <c r="J81" s="135"/>
    </row>
    <row r="82" spans="1:11">
      <c r="A82" s="35"/>
      <c r="B82" s="37" t="s">
        <v>0</v>
      </c>
      <c r="C82" s="54"/>
      <c r="D82" s="69" t="s">
        <v>253</v>
      </c>
      <c r="E82" s="54"/>
      <c r="F82" s="69" t="s">
        <v>229</v>
      </c>
      <c r="G82" s="54"/>
      <c r="H82" s="69" t="s">
        <v>253</v>
      </c>
      <c r="I82" s="54"/>
      <c r="J82" s="69" t="s">
        <v>229</v>
      </c>
    </row>
    <row r="83" spans="1:11">
      <c r="A83" s="35"/>
      <c r="B83" s="67"/>
      <c r="C83" s="54"/>
      <c r="D83" s="55" t="s">
        <v>121</v>
      </c>
      <c r="E83" s="55"/>
      <c r="F83" s="55" t="s">
        <v>122</v>
      </c>
      <c r="G83" s="55"/>
      <c r="H83" s="55" t="s">
        <v>121</v>
      </c>
      <c r="I83" s="55"/>
      <c r="J83" s="55" t="s">
        <v>122</v>
      </c>
    </row>
    <row r="84" spans="1:11">
      <c r="A84" s="35"/>
      <c r="B84" s="67"/>
      <c r="C84" s="54"/>
      <c r="D84" s="55" t="s">
        <v>123</v>
      </c>
      <c r="E84" s="55"/>
      <c r="F84" s="55"/>
      <c r="G84" s="55"/>
      <c r="H84" s="55" t="s">
        <v>123</v>
      </c>
      <c r="I84" s="55"/>
      <c r="J84" s="55"/>
    </row>
    <row r="85" spans="1:11">
      <c r="A85" s="70" t="s">
        <v>2</v>
      </c>
      <c r="C85" s="75"/>
      <c r="D85" s="75"/>
      <c r="E85" s="75"/>
      <c r="F85" s="75"/>
      <c r="G85" s="75"/>
      <c r="I85" s="75"/>
      <c r="K85" s="66"/>
    </row>
    <row r="86" spans="1:11">
      <c r="A86" s="41" t="s">
        <v>17</v>
      </c>
      <c r="B86" s="75"/>
      <c r="C86" s="75"/>
      <c r="D86" s="75"/>
      <c r="E86" s="75"/>
      <c r="F86" s="75"/>
      <c r="G86" s="75"/>
      <c r="I86" s="75"/>
      <c r="K86" s="66"/>
    </row>
    <row r="87" spans="1:11">
      <c r="A87" s="41" t="s">
        <v>86</v>
      </c>
      <c r="B87" s="75">
        <v>16</v>
      </c>
      <c r="C87" s="75"/>
      <c r="D87" s="75"/>
      <c r="E87" s="75"/>
      <c r="F87" s="75"/>
      <c r="G87" s="75"/>
      <c r="I87" s="75"/>
      <c r="K87" s="66"/>
    </row>
    <row r="88" spans="1:11">
      <c r="A88" s="122" t="s">
        <v>265</v>
      </c>
      <c r="B88" s="75"/>
      <c r="C88" s="75"/>
      <c r="D88" s="75"/>
      <c r="E88" s="75"/>
      <c r="F88" s="75"/>
      <c r="G88" s="75"/>
      <c r="I88" s="75"/>
      <c r="K88" s="66"/>
    </row>
    <row r="89" spans="1:11">
      <c r="A89" s="122" t="s">
        <v>267</v>
      </c>
      <c r="B89" s="75"/>
      <c r="C89" s="75"/>
      <c r="D89" s="75"/>
      <c r="E89" s="75"/>
      <c r="F89" s="75"/>
      <c r="G89" s="75"/>
      <c r="I89" s="75"/>
      <c r="K89" s="66"/>
    </row>
    <row r="90" spans="1:11" ht="24" thickBot="1">
      <c r="A90" s="122" t="s">
        <v>266</v>
      </c>
      <c r="B90" s="75"/>
      <c r="C90" s="75"/>
      <c r="D90" s="74">
        <v>478457</v>
      </c>
      <c r="E90" s="72"/>
      <c r="F90" s="74">
        <v>520781</v>
      </c>
      <c r="G90" s="72"/>
      <c r="H90" s="74">
        <v>478457</v>
      </c>
      <c r="I90" s="72"/>
      <c r="J90" s="74">
        <v>520781</v>
      </c>
      <c r="K90" s="66"/>
    </row>
    <row r="91" spans="1:11" ht="24" thickTop="1">
      <c r="A91" s="41" t="s">
        <v>124</v>
      </c>
      <c r="B91" s="75"/>
      <c r="C91" s="75"/>
      <c r="D91" s="46"/>
      <c r="E91" s="46"/>
      <c r="F91" s="46"/>
      <c r="G91" s="46"/>
      <c r="H91" s="46"/>
      <c r="I91" s="46"/>
      <c r="J91" s="46"/>
      <c r="K91" s="66"/>
    </row>
    <row r="92" spans="1:11">
      <c r="A92" s="41" t="s">
        <v>232</v>
      </c>
      <c r="B92" s="68"/>
      <c r="C92" s="75"/>
      <c r="D92" s="71">
        <v>416626</v>
      </c>
      <c r="E92" s="46"/>
      <c r="F92" s="71">
        <v>416626</v>
      </c>
      <c r="G92" s="46"/>
      <c r="H92" s="71">
        <v>416626</v>
      </c>
      <c r="I92" s="46"/>
      <c r="J92" s="71">
        <v>416626</v>
      </c>
      <c r="K92" s="66"/>
    </row>
    <row r="93" spans="1:11">
      <c r="A93" s="41" t="s">
        <v>169</v>
      </c>
      <c r="B93" s="68"/>
      <c r="C93" s="75"/>
      <c r="D93" s="71">
        <v>6300706</v>
      </c>
      <c r="E93" s="46"/>
      <c r="F93" s="71">
        <v>6300706</v>
      </c>
      <c r="G93" s="46"/>
      <c r="H93" s="71">
        <v>6300706</v>
      </c>
      <c r="I93" s="46"/>
      <c r="J93" s="71">
        <v>6300706</v>
      </c>
      <c r="K93" s="66"/>
    </row>
    <row r="94" spans="1:11">
      <c r="A94" s="41" t="s">
        <v>106</v>
      </c>
      <c r="B94" s="75">
        <v>17</v>
      </c>
      <c r="C94" s="75"/>
      <c r="D94" s="71">
        <v>3000000</v>
      </c>
      <c r="E94" s="46"/>
      <c r="F94" s="71">
        <v>3000000</v>
      </c>
      <c r="G94" s="46"/>
      <c r="H94" s="71">
        <v>3000000</v>
      </c>
      <c r="I94" s="46"/>
      <c r="J94" s="71">
        <v>3000000</v>
      </c>
      <c r="K94" s="66"/>
    </row>
    <row r="95" spans="1:11">
      <c r="A95" s="41" t="s">
        <v>204</v>
      </c>
      <c r="B95" s="75">
        <v>18</v>
      </c>
      <c r="C95" s="75"/>
      <c r="D95" s="71">
        <v>33011</v>
      </c>
      <c r="E95" s="46"/>
      <c r="F95" s="71">
        <v>29499</v>
      </c>
      <c r="G95" s="46"/>
      <c r="H95" s="71">
        <v>33011</v>
      </c>
      <c r="I95" s="46"/>
      <c r="J95" s="71">
        <v>29499</v>
      </c>
      <c r="K95" s="66"/>
    </row>
    <row r="96" spans="1:11">
      <c r="A96" s="41" t="s">
        <v>102</v>
      </c>
      <c r="B96" s="68"/>
      <c r="C96" s="75"/>
      <c r="D96" s="57"/>
      <c r="E96" s="46"/>
      <c r="F96" s="57"/>
      <c r="G96" s="46"/>
      <c r="H96" s="57"/>
      <c r="I96" s="46"/>
      <c r="J96" s="57"/>
      <c r="K96" s="66"/>
    </row>
    <row r="97" spans="1:11">
      <c r="A97" s="41" t="s">
        <v>30</v>
      </c>
      <c r="B97" s="75"/>
      <c r="C97" s="75"/>
      <c r="D97" s="46">
        <v>52078</v>
      </c>
      <c r="E97" s="46"/>
      <c r="F97" s="46">
        <v>52078</v>
      </c>
      <c r="G97" s="46"/>
      <c r="H97" s="46">
        <v>52078</v>
      </c>
      <c r="I97" s="46"/>
      <c r="J97" s="46">
        <v>52078</v>
      </c>
      <c r="K97" s="66"/>
    </row>
    <row r="98" spans="1:11">
      <c r="A98" s="41" t="s">
        <v>113</v>
      </c>
      <c r="B98" s="68"/>
      <c r="C98" s="75"/>
      <c r="D98" s="71">
        <v>1639707</v>
      </c>
      <c r="E98" s="46"/>
      <c r="F98" s="71">
        <v>1688570</v>
      </c>
      <c r="G98" s="46"/>
      <c r="H98" s="71">
        <v>2223178</v>
      </c>
      <c r="I98" s="46"/>
      <c r="J98" s="71">
        <v>2871875</v>
      </c>
      <c r="K98" s="66"/>
    </row>
    <row r="99" spans="1:11">
      <c r="A99" s="41" t="s">
        <v>71</v>
      </c>
      <c r="B99" s="68"/>
      <c r="C99" s="75"/>
      <c r="D99" s="73">
        <v>-29093</v>
      </c>
      <c r="E99" s="46"/>
      <c r="F99" s="73">
        <v>-55137</v>
      </c>
      <c r="G99" s="46"/>
      <c r="H99" s="73">
        <v>0</v>
      </c>
      <c r="I99" s="46"/>
      <c r="J99" s="73">
        <v>0</v>
      </c>
      <c r="K99" s="66"/>
    </row>
    <row r="100" spans="1:11">
      <c r="A100" s="41" t="s">
        <v>127</v>
      </c>
      <c r="B100" s="68"/>
      <c r="C100" s="75"/>
      <c r="D100" s="71">
        <f>SUM(D92:D99)</f>
        <v>11413035</v>
      </c>
      <c r="E100" s="46"/>
      <c r="F100" s="71">
        <f>SUM(F92:F99)</f>
        <v>11432342</v>
      </c>
      <c r="G100" s="46"/>
      <c r="H100" s="71">
        <f>SUM(H92:H99)</f>
        <v>12025599</v>
      </c>
      <c r="I100" s="46"/>
      <c r="J100" s="71">
        <f>SUM(J92:J99)</f>
        <v>12670784</v>
      </c>
      <c r="K100" s="66"/>
    </row>
    <row r="101" spans="1:11">
      <c r="A101" s="41" t="s">
        <v>128</v>
      </c>
      <c r="B101" s="68"/>
      <c r="C101" s="75"/>
      <c r="D101" s="73">
        <v>453476</v>
      </c>
      <c r="E101" s="46"/>
      <c r="F101" s="73">
        <v>404726</v>
      </c>
      <c r="G101" s="46"/>
      <c r="H101" s="73">
        <v>0</v>
      </c>
      <c r="I101" s="46"/>
      <c r="J101" s="73">
        <v>0</v>
      </c>
      <c r="K101" s="66"/>
    </row>
    <row r="102" spans="1:11">
      <c r="A102" s="70" t="s">
        <v>107</v>
      </c>
      <c r="B102" s="75"/>
      <c r="C102" s="75"/>
      <c r="D102" s="48">
        <f>SUM(D100:D101)</f>
        <v>11866511</v>
      </c>
      <c r="E102" s="46"/>
      <c r="F102" s="48">
        <f>SUM(F100:F101)</f>
        <v>11837068</v>
      </c>
      <c r="G102" s="46"/>
      <c r="H102" s="48">
        <f>SUM(H100:H101)</f>
        <v>12025599</v>
      </c>
      <c r="I102" s="46"/>
      <c r="J102" s="48">
        <f>SUM(J100:J101)</f>
        <v>12670784</v>
      </c>
      <c r="K102" s="66"/>
    </row>
    <row r="103" spans="1:11" ht="24" thickBot="1">
      <c r="A103" s="70" t="s">
        <v>3</v>
      </c>
      <c r="B103" s="75"/>
      <c r="C103" s="75"/>
      <c r="D103" s="77">
        <f>SUM(D102,D74)</f>
        <v>32595301</v>
      </c>
      <c r="E103" s="46"/>
      <c r="F103" s="77">
        <f>SUM(F102,F74)</f>
        <v>37032742</v>
      </c>
      <c r="G103" s="46"/>
      <c r="H103" s="77">
        <f>SUM(H102,H74)</f>
        <v>42794472</v>
      </c>
      <c r="I103" s="46"/>
      <c r="J103" s="77">
        <f>SUM(J102,J74)</f>
        <v>45159482</v>
      </c>
      <c r="K103" s="66"/>
    </row>
    <row r="104" spans="1:11" ht="24" thickTop="1">
      <c r="A104" s="70"/>
      <c r="B104" s="75"/>
      <c r="C104" s="75"/>
      <c r="D104" s="57">
        <f>D103-D39</f>
        <v>0</v>
      </c>
      <c r="E104" s="57"/>
      <c r="F104" s="57">
        <f>F103-F39</f>
        <v>0</v>
      </c>
      <c r="G104" s="57"/>
      <c r="H104" s="57">
        <f>H103-H39</f>
        <v>0</v>
      </c>
      <c r="I104" s="57"/>
      <c r="J104" s="57">
        <f>J103-J39</f>
        <v>0</v>
      </c>
      <c r="K104" s="66"/>
    </row>
    <row r="105" spans="1:11">
      <c r="A105" s="41" t="s">
        <v>276</v>
      </c>
      <c r="B105" s="75"/>
      <c r="C105" s="75"/>
      <c r="D105" s="75"/>
      <c r="E105" s="75"/>
      <c r="F105" s="75"/>
      <c r="G105" s="75"/>
      <c r="H105" s="41"/>
      <c r="I105" s="75"/>
      <c r="J105" s="41"/>
    </row>
    <row r="106" spans="1:11">
      <c r="B106" s="75"/>
      <c r="C106" s="75"/>
      <c r="D106" s="75"/>
      <c r="E106" s="75"/>
      <c r="F106" s="75"/>
      <c r="G106" s="75"/>
      <c r="H106" s="41"/>
      <c r="I106" s="75"/>
      <c r="J106" s="41"/>
    </row>
    <row r="107" spans="1:11">
      <c r="B107" s="75"/>
      <c r="C107" s="75"/>
      <c r="D107" s="75"/>
      <c r="E107" s="75"/>
      <c r="F107" s="75"/>
      <c r="G107" s="75"/>
      <c r="H107" s="41"/>
      <c r="I107" s="75"/>
      <c r="J107" s="41"/>
    </row>
    <row r="108" spans="1:11">
      <c r="A108" s="58" t="s">
        <v>4</v>
      </c>
      <c r="B108" s="75"/>
      <c r="C108" s="75"/>
      <c r="D108" s="75"/>
      <c r="E108" s="75"/>
      <c r="F108" s="75"/>
      <c r="G108" s="75"/>
      <c r="H108" s="75"/>
      <c r="I108" s="75"/>
    </row>
    <row r="109" spans="1:11">
      <c r="A109" s="43"/>
      <c r="B109" s="75"/>
      <c r="C109" s="75"/>
      <c r="D109" s="75"/>
      <c r="E109" s="75"/>
      <c r="F109" s="75"/>
      <c r="G109" s="75"/>
      <c r="I109" s="75"/>
    </row>
    <row r="110" spans="1:11">
      <c r="A110" s="43"/>
      <c r="B110" s="41" t="s">
        <v>5</v>
      </c>
    </row>
    <row r="111" spans="1:11">
      <c r="A111" s="59" t="s">
        <v>4</v>
      </c>
      <c r="B111" s="75"/>
      <c r="C111" s="75"/>
      <c r="D111" s="75"/>
      <c r="E111" s="75"/>
      <c r="F111" s="75"/>
      <c r="G111" s="75"/>
      <c r="H111" s="45"/>
      <c r="I111" s="75"/>
      <c r="J111" s="45"/>
    </row>
  </sheetData>
  <mergeCells count="6">
    <mergeCell ref="D5:F5"/>
    <mergeCell ref="H5:J5"/>
    <mergeCell ref="D46:F46"/>
    <mergeCell ref="H46:J46"/>
    <mergeCell ref="D81:F81"/>
    <mergeCell ref="H81:J81"/>
  </mergeCells>
  <printOptions gridLinesSet="0"/>
  <pageMargins left="0.78740157480314965" right="0.39370078740157483" top="0.78740157480314965" bottom="0.39763779527559057" header="0.19685039370078741" footer="0.19685039370078741"/>
  <pageSetup paperSize="9" scale="71" fitToHeight="0" orientation="portrait" r:id="rId1"/>
  <headerFooter alignWithMargins="0"/>
  <rowBreaks count="2" manualBreakCount="2">
    <brk id="41" max="9" man="1"/>
    <brk id="76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7"/>
  <sheetViews>
    <sheetView showGridLines="0" tabSelected="1" view="pageBreakPreview" topLeftCell="A77" zoomScaleNormal="65" zoomScaleSheetLayoutView="100" workbookViewId="0">
      <selection activeCell="D83" sqref="D83:D89"/>
    </sheetView>
  </sheetViews>
  <sheetFormatPr defaultColWidth="10.5703125" defaultRowHeight="24" customHeight="1"/>
  <cols>
    <col min="1" max="1" width="57.42578125" style="82" customWidth="1"/>
    <col min="2" max="2" width="11.28515625" style="82" customWidth="1"/>
    <col min="3" max="3" width="1.85546875" style="82" customWidth="1"/>
    <col min="4" max="4" width="14.7109375" style="82" customWidth="1"/>
    <col min="5" max="5" width="1.85546875" style="82" customWidth="1"/>
    <col min="6" max="6" width="14.7109375" style="82" customWidth="1"/>
    <col min="7" max="7" width="1.85546875" style="82" customWidth="1"/>
    <col min="8" max="8" width="14.7109375" style="114" customWidth="1"/>
    <col min="9" max="9" width="1.85546875" style="114" customWidth="1"/>
    <col min="10" max="10" width="14.7109375" style="114" customWidth="1"/>
    <col min="11" max="11" width="1.85546875" style="82" customWidth="1"/>
    <col min="12" max="16384" width="10.5703125" style="82"/>
  </cols>
  <sheetData>
    <row r="1" spans="1:11" ht="24" customHeight="1">
      <c r="A1" s="78"/>
      <c r="B1" s="79"/>
      <c r="C1" s="79"/>
      <c r="D1" s="79"/>
      <c r="E1" s="79"/>
      <c r="F1" s="79"/>
      <c r="G1" s="79"/>
      <c r="H1" s="80"/>
      <c r="I1" s="80"/>
      <c r="J1" s="81" t="s">
        <v>69</v>
      </c>
      <c r="K1" s="79"/>
    </row>
    <row r="2" spans="1:11" s="85" customFormat="1" ht="24" customHeight="1">
      <c r="A2" s="83" t="s">
        <v>87</v>
      </c>
      <c r="B2" s="84"/>
      <c r="C2" s="84"/>
      <c r="D2" s="84"/>
      <c r="E2" s="84"/>
      <c r="F2" s="84"/>
      <c r="G2" s="84"/>
      <c r="H2" s="80"/>
      <c r="I2" s="80"/>
      <c r="J2" s="80"/>
      <c r="K2" s="84"/>
    </row>
    <row r="3" spans="1:11" s="85" customFormat="1" ht="24" customHeight="1">
      <c r="A3" s="83" t="s">
        <v>66</v>
      </c>
      <c r="B3" s="84"/>
      <c r="C3" s="84"/>
      <c r="D3" s="84"/>
      <c r="E3" s="84"/>
      <c r="F3" s="84"/>
      <c r="G3" s="84"/>
      <c r="H3" s="80"/>
      <c r="I3" s="84"/>
      <c r="J3" s="80"/>
      <c r="K3" s="84"/>
    </row>
    <row r="4" spans="1:11" s="85" customFormat="1" ht="24" customHeight="1">
      <c r="A4" s="86" t="s">
        <v>254</v>
      </c>
      <c r="B4" s="84"/>
      <c r="C4" s="84"/>
      <c r="D4" s="84"/>
      <c r="E4" s="84"/>
      <c r="F4" s="84"/>
      <c r="G4" s="84"/>
      <c r="H4" s="80"/>
      <c r="I4" s="84"/>
      <c r="J4" s="80"/>
      <c r="K4" s="84"/>
    </row>
    <row r="5" spans="1:11" s="85" customFormat="1" ht="24" customHeight="1">
      <c r="A5" s="84"/>
      <c r="B5" s="84"/>
      <c r="C5" s="84"/>
      <c r="D5" s="84"/>
      <c r="E5" s="84"/>
      <c r="F5" s="84"/>
      <c r="G5" s="84"/>
      <c r="H5" s="80"/>
      <c r="I5" s="84"/>
      <c r="J5" s="81" t="s">
        <v>64</v>
      </c>
      <c r="K5" s="84"/>
    </row>
    <row r="6" spans="1:11" ht="24" customHeight="1">
      <c r="B6" s="87"/>
      <c r="C6" s="87"/>
      <c r="D6" s="136" t="s">
        <v>35</v>
      </c>
      <c r="E6" s="136"/>
      <c r="F6" s="136"/>
      <c r="G6" s="88"/>
      <c r="H6" s="137" t="s">
        <v>36</v>
      </c>
      <c r="I6" s="137"/>
      <c r="J6" s="137"/>
    </row>
    <row r="7" spans="1:11" ht="24" customHeight="1">
      <c r="B7" s="89" t="s">
        <v>0</v>
      </c>
      <c r="C7" s="87"/>
      <c r="D7" s="90" t="s">
        <v>230</v>
      </c>
      <c r="E7" s="91"/>
      <c r="F7" s="90" t="s">
        <v>212</v>
      </c>
      <c r="G7" s="87"/>
      <c r="H7" s="90" t="s">
        <v>230</v>
      </c>
      <c r="I7" s="91"/>
      <c r="J7" s="90" t="s">
        <v>212</v>
      </c>
      <c r="K7" s="91"/>
    </row>
    <row r="8" spans="1:11" ht="24" customHeight="1">
      <c r="A8" s="83" t="s">
        <v>90</v>
      </c>
      <c r="B8" s="87"/>
      <c r="C8" s="87"/>
      <c r="D8" s="92"/>
      <c r="E8" s="91"/>
      <c r="F8" s="92"/>
      <c r="G8" s="87"/>
      <c r="H8" s="92"/>
      <c r="I8" s="91"/>
      <c r="J8" s="92"/>
      <c r="K8" s="91"/>
    </row>
    <row r="9" spans="1:11" ht="24" customHeight="1">
      <c r="A9" s="93" t="s">
        <v>6</v>
      </c>
      <c r="H9" s="94"/>
      <c r="I9" s="94"/>
      <c r="J9" s="94"/>
    </row>
    <row r="10" spans="1:11" ht="24" customHeight="1">
      <c r="A10" s="82" t="s">
        <v>57</v>
      </c>
      <c r="B10" s="79"/>
      <c r="D10" s="95">
        <v>1097254</v>
      </c>
      <c r="E10" s="95"/>
      <c r="F10" s="95">
        <v>485995</v>
      </c>
      <c r="G10" s="95"/>
      <c r="H10" s="95">
        <v>221894</v>
      </c>
      <c r="I10" s="95"/>
      <c r="J10" s="95">
        <v>145524</v>
      </c>
      <c r="K10" s="95"/>
    </row>
    <row r="11" spans="1:11" ht="24" customHeight="1">
      <c r="A11" s="82" t="s">
        <v>56</v>
      </c>
      <c r="B11" s="79">
        <v>2</v>
      </c>
      <c r="D11" s="95">
        <v>92949</v>
      </c>
      <c r="E11" s="95"/>
      <c r="F11" s="95">
        <v>76683</v>
      </c>
      <c r="G11" s="95"/>
      <c r="H11" s="95">
        <v>157510</v>
      </c>
      <c r="I11" s="95"/>
      <c r="J11" s="95">
        <v>97696</v>
      </c>
      <c r="K11" s="95"/>
    </row>
    <row r="12" spans="1:11" ht="24" customHeight="1">
      <c r="A12" s="82" t="s">
        <v>29</v>
      </c>
      <c r="B12" s="79">
        <v>2</v>
      </c>
      <c r="D12" s="95">
        <v>35307</v>
      </c>
      <c r="E12" s="95"/>
      <c r="F12" s="95">
        <v>62008</v>
      </c>
      <c r="G12" s="95"/>
      <c r="H12" s="95">
        <v>45533</v>
      </c>
      <c r="I12" s="95"/>
      <c r="J12" s="95">
        <v>61380</v>
      </c>
      <c r="K12" s="95"/>
    </row>
    <row r="13" spans="1:11" ht="24" customHeight="1">
      <c r="A13" s="82" t="s">
        <v>144</v>
      </c>
      <c r="B13" s="79">
        <v>2</v>
      </c>
      <c r="C13" s="79"/>
      <c r="D13" s="95">
        <v>31643</v>
      </c>
      <c r="E13" s="96"/>
      <c r="F13" s="95">
        <v>28242</v>
      </c>
      <c r="G13" s="96"/>
      <c r="H13" s="95">
        <v>31359</v>
      </c>
      <c r="I13" s="96"/>
      <c r="J13" s="95">
        <v>28308</v>
      </c>
      <c r="K13" s="96"/>
    </row>
    <row r="14" spans="1:11" ht="24" customHeight="1">
      <c r="A14" s="82" t="s">
        <v>143</v>
      </c>
      <c r="B14" s="79">
        <v>2</v>
      </c>
      <c r="C14" s="79"/>
      <c r="D14" s="95">
        <v>37168</v>
      </c>
      <c r="E14" s="96"/>
      <c r="F14" s="95">
        <v>36643</v>
      </c>
      <c r="G14" s="96"/>
      <c r="H14" s="95">
        <v>0</v>
      </c>
      <c r="I14" s="96"/>
      <c r="J14" s="95">
        <v>0</v>
      </c>
      <c r="K14" s="96"/>
    </row>
    <row r="15" spans="1:11" ht="24" customHeight="1">
      <c r="A15" s="82" t="s">
        <v>162</v>
      </c>
      <c r="B15" s="79">
        <v>2</v>
      </c>
      <c r="D15" s="95">
        <v>66297</v>
      </c>
      <c r="E15" s="95"/>
      <c r="F15" s="95">
        <v>107717</v>
      </c>
      <c r="G15" s="95"/>
      <c r="H15" s="95">
        <v>208450</v>
      </c>
      <c r="I15" s="95"/>
      <c r="J15" s="95">
        <v>221637</v>
      </c>
      <c r="K15" s="96"/>
    </row>
    <row r="16" spans="1:11" ht="24" customHeight="1">
      <c r="A16" s="82" t="s">
        <v>163</v>
      </c>
      <c r="B16" s="79" t="s">
        <v>215</v>
      </c>
      <c r="D16" s="95">
        <v>0</v>
      </c>
      <c r="E16" s="95"/>
      <c r="F16" s="95">
        <v>0</v>
      </c>
      <c r="G16" s="95"/>
      <c r="H16" s="95">
        <v>326017</v>
      </c>
      <c r="I16" s="95"/>
      <c r="J16" s="95">
        <v>43415</v>
      </c>
      <c r="K16" s="96"/>
    </row>
    <row r="17" spans="1:11" ht="24" customHeight="1">
      <c r="A17" s="82" t="s">
        <v>21</v>
      </c>
      <c r="B17" s="79" t="s">
        <v>289</v>
      </c>
      <c r="C17" s="79"/>
      <c r="D17" s="95">
        <v>531390</v>
      </c>
      <c r="E17" s="96"/>
      <c r="F17" s="95">
        <v>20909</v>
      </c>
      <c r="G17" s="95"/>
      <c r="H17" s="95">
        <v>391330</v>
      </c>
      <c r="I17" s="95"/>
      <c r="J17" s="95">
        <v>12299</v>
      </c>
      <c r="K17" s="96"/>
    </row>
    <row r="18" spans="1:11" ht="24" customHeight="1">
      <c r="A18" s="93" t="s">
        <v>8</v>
      </c>
      <c r="B18" s="96"/>
      <c r="C18" s="95"/>
      <c r="D18" s="97">
        <f>SUM(D10:D17)</f>
        <v>1892008</v>
      </c>
      <c r="E18" s="95"/>
      <c r="F18" s="97">
        <f>SUM(F10:F17)</f>
        <v>818197</v>
      </c>
      <c r="G18" s="95"/>
      <c r="H18" s="97">
        <f>SUM(H10:H17)</f>
        <v>1382093</v>
      </c>
      <c r="I18" s="95"/>
      <c r="J18" s="97">
        <f>SUM(J10:J17)</f>
        <v>610259</v>
      </c>
      <c r="K18" s="95"/>
    </row>
    <row r="19" spans="1:11" ht="24" customHeight="1">
      <c r="A19" s="93" t="s">
        <v>7</v>
      </c>
      <c r="D19" s="95"/>
      <c r="E19" s="95"/>
      <c r="F19" s="95"/>
      <c r="G19" s="95"/>
      <c r="H19" s="95"/>
      <c r="I19" s="95"/>
      <c r="J19" s="95"/>
      <c r="K19" s="95"/>
    </row>
    <row r="20" spans="1:11" ht="24" customHeight="1">
      <c r="A20" s="82" t="s">
        <v>58</v>
      </c>
      <c r="B20" s="79"/>
      <c r="D20" s="95">
        <v>829409</v>
      </c>
      <c r="E20" s="95"/>
      <c r="F20" s="95">
        <v>369206</v>
      </c>
      <c r="G20" s="95"/>
      <c r="H20" s="95">
        <v>194187</v>
      </c>
      <c r="I20" s="95"/>
      <c r="J20" s="95">
        <v>121316</v>
      </c>
      <c r="K20" s="95"/>
    </row>
    <row r="21" spans="1:11" ht="24" customHeight="1">
      <c r="A21" s="82" t="s">
        <v>118</v>
      </c>
      <c r="B21" s="79">
        <v>2</v>
      </c>
      <c r="D21" s="95">
        <v>74738</v>
      </c>
      <c r="E21" s="95"/>
      <c r="F21" s="95">
        <v>107536</v>
      </c>
      <c r="G21" s="95"/>
      <c r="H21" s="95">
        <v>155972</v>
      </c>
      <c r="I21" s="95"/>
      <c r="J21" s="95">
        <v>127096</v>
      </c>
      <c r="K21" s="95"/>
    </row>
    <row r="22" spans="1:11" ht="24" customHeight="1">
      <c r="A22" s="82" t="s">
        <v>119</v>
      </c>
      <c r="B22" s="79">
        <v>2</v>
      </c>
      <c r="D22" s="95">
        <v>23791</v>
      </c>
      <c r="E22" s="95"/>
      <c r="F22" s="95">
        <v>51164</v>
      </c>
      <c r="G22" s="95"/>
      <c r="H22" s="95">
        <v>54757</v>
      </c>
      <c r="I22" s="95"/>
      <c r="J22" s="95">
        <v>63622</v>
      </c>
      <c r="K22" s="95"/>
    </row>
    <row r="23" spans="1:11" ht="24" customHeight="1">
      <c r="A23" s="82" t="s">
        <v>146</v>
      </c>
      <c r="B23" s="98"/>
      <c r="D23" s="95">
        <v>20928</v>
      </c>
      <c r="E23" s="95"/>
      <c r="F23" s="95">
        <v>22459</v>
      </c>
      <c r="G23" s="95"/>
      <c r="H23" s="95">
        <v>20867</v>
      </c>
      <c r="I23" s="95"/>
      <c r="J23" s="95">
        <v>21844</v>
      </c>
      <c r="K23" s="95"/>
    </row>
    <row r="24" spans="1:11" ht="24" customHeight="1">
      <c r="A24" s="82" t="s">
        <v>145</v>
      </c>
      <c r="B24" s="98"/>
      <c r="D24" s="95">
        <v>25956</v>
      </c>
      <c r="E24" s="95"/>
      <c r="F24" s="95">
        <v>25601</v>
      </c>
      <c r="G24" s="95"/>
      <c r="H24" s="95">
        <v>0</v>
      </c>
      <c r="I24" s="95"/>
      <c r="J24" s="95">
        <v>0</v>
      </c>
      <c r="K24" s="95"/>
    </row>
    <row r="25" spans="1:11" ht="24" customHeight="1">
      <c r="A25" s="82" t="s">
        <v>74</v>
      </c>
      <c r="D25" s="95">
        <v>231260</v>
      </c>
      <c r="E25" s="95"/>
      <c r="F25" s="95">
        <v>98811</v>
      </c>
      <c r="G25" s="95"/>
      <c r="H25" s="95">
        <v>60659</v>
      </c>
      <c r="I25" s="95"/>
      <c r="J25" s="95">
        <v>45559</v>
      </c>
      <c r="K25" s="95"/>
    </row>
    <row r="26" spans="1:11" ht="24" customHeight="1">
      <c r="A26" s="82" t="s">
        <v>24</v>
      </c>
      <c r="B26" s="99">
        <v>8.4</v>
      </c>
      <c r="D26" s="95">
        <v>204974</v>
      </c>
      <c r="E26" s="95"/>
      <c r="F26" s="95">
        <v>224961</v>
      </c>
      <c r="G26" s="95"/>
      <c r="H26" s="95">
        <v>258482</v>
      </c>
      <c r="I26" s="95"/>
      <c r="J26" s="95">
        <v>167228</v>
      </c>
      <c r="K26" s="95"/>
    </row>
    <row r="27" spans="1:11" ht="24" customHeight="1">
      <c r="A27" s="93" t="s">
        <v>9</v>
      </c>
      <c r="B27" s="79"/>
      <c r="C27" s="79"/>
      <c r="D27" s="97">
        <f>SUM(D20:D26)</f>
        <v>1411056</v>
      </c>
      <c r="E27" s="95"/>
      <c r="F27" s="97">
        <f>SUM(F20:F26)</f>
        <v>899738</v>
      </c>
      <c r="G27" s="96"/>
      <c r="H27" s="97">
        <f>SUM(H20:H26)</f>
        <v>744924</v>
      </c>
      <c r="I27" s="95"/>
      <c r="J27" s="97">
        <f>SUM(J20:J26)</f>
        <v>546665</v>
      </c>
      <c r="K27" s="95"/>
    </row>
    <row r="28" spans="1:11" ht="24" customHeight="1">
      <c r="A28" s="93" t="s">
        <v>209</v>
      </c>
      <c r="B28" s="79"/>
      <c r="C28" s="79"/>
      <c r="D28" s="95">
        <f>SUM(D18-D27)</f>
        <v>480952</v>
      </c>
      <c r="F28" s="95">
        <f>SUM(F18-F27)</f>
        <v>-81541</v>
      </c>
      <c r="H28" s="95">
        <f>SUM(H18-H27)</f>
        <v>637169</v>
      </c>
      <c r="I28" s="95"/>
      <c r="J28" s="95">
        <f>SUM(J18-J27)</f>
        <v>63594</v>
      </c>
      <c r="K28" s="95"/>
    </row>
    <row r="29" spans="1:11" ht="24" customHeight="1">
      <c r="A29" s="82" t="s">
        <v>222</v>
      </c>
      <c r="B29" s="99">
        <v>8.1999999999999993</v>
      </c>
      <c r="C29" s="79"/>
      <c r="D29" s="95">
        <v>33877</v>
      </c>
      <c r="E29" s="95"/>
      <c r="F29" s="95">
        <v>277920</v>
      </c>
      <c r="G29" s="95"/>
      <c r="H29" s="95">
        <v>0</v>
      </c>
      <c r="I29" s="95"/>
      <c r="J29" s="95">
        <v>0</v>
      </c>
      <c r="K29" s="95"/>
    </row>
    <row r="30" spans="1:11" ht="24" customHeight="1">
      <c r="A30" s="82" t="s">
        <v>161</v>
      </c>
      <c r="B30" s="79">
        <v>2</v>
      </c>
      <c r="D30" s="100">
        <v>-114422</v>
      </c>
      <c r="E30" s="95"/>
      <c r="F30" s="100">
        <v>-250044</v>
      </c>
      <c r="G30" s="95"/>
      <c r="H30" s="100">
        <v>-389090</v>
      </c>
      <c r="I30" s="95"/>
      <c r="J30" s="100">
        <v>-421975</v>
      </c>
      <c r="K30" s="95"/>
    </row>
    <row r="31" spans="1:11" ht="24" customHeight="1">
      <c r="A31" s="101" t="s">
        <v>233</v>
      </c>
      <c r="B31" s="79"/>
      <c r="D31" s="102">
        <f>SUM(D28:D30)</f>
        <v>400407</v>
      </c>
      <c r="E31" s="95"/>
      <c r="F31" s="102">
        <f>SUM(F28:F30)</f>
        <v>-53665</v>
      </c>
      <c r="G31" s="95"/>
      <c r="H31" s="102">
        <f>SUM(H28:H30)</f>
        <v>248079</v>
      </c>
      <c r="I31" s="95"/>
      <c r="J31" s="102">
        <f>SUM(J28:J30)</f>
        <v>-358381</v>
      </c>
      <c r="K31" s="95"/>
    </row>
    <row r="32" spans="1:11" ht="24" customHeight="1">
      <c r="A32" s="82" t="s">
        <v>242</v>
      </c>
      <c r="B32" s="79">
        <v>19</v>
      </c>
      <c r="C32" s="79"/>
      <c r="D32" s="121">
        <v>-249858</v>
      </c>
      <c r="E32" s="95"/>
      <c r="F32" s="121">
        <v>-28577</v>
      </c>
      <c r="G32" s="95"/>
      <c r="H32" s="121">
        <v>-201214</v>
      </c>
      <c r="I32" s="95"/>
      <c r="J32" s="121">
        <v>-1513</v>
      </c>
      <c r="K32" s="95"/>
    </row>
    <row r="33" spans="1:11" ht="24" customHeight="1">
      <c r="A33" s="93" t="s">
        <v>234</v>
      </c>
      <c r="C33" s="79"/>
      <c r="D33" s="121">
        <f>SUM(D31:D32)</f>
        <v>150549</v>
      </c>
      <c r="E33" s="95"/>
      <c r="F33" s="121">
        <f>SUM(F31:F32)</f>
        <v>-82242</v>
      </c>
      <c r="G33" s="96"/>
      <c r="H33" s="121">
        <f>SUM(H31:H32)</f>
        <v>46865</v>
      </c>
      <c r="I33" s="95"/>
      <c r="J33" s="121">
        <f>SUM(J31:J32)</f>
        <v>-359894</v>
      </c>
      <c r="K33" s="95"/>
    </row>
    <row r="34" spans="1:11" ht="24" customHeight="1">
      <c r="A34" s="93"/>
      <c r="C34" s="79"/>
      <c r="D34" s="95"/>
      <c r="E34" s="95"/>
      <c r="F34" s="95"/>
      <c r="G34" s="96"/>
      <c r="H34" s="95"/>
      <c r="I34" s="95"/>
      <c r="J34" s="95"/>
      <c r="K34" s="95"/>
    </row>
    <row r="35" spans="1:11" ht="24" customHeight="1">
      <c r="A35" s="82" t="s">
        <v>276</v>
      </c>
      <c r="B35" s="87"/>
      <c r="C35" s="87"/>
      <c r="H35" s="82"/>
      <c r="I35" s="104"/>
      <c r="J35" s="104"/>
      <c r="K35" s="104"/>
    </row>
    <row r="36" spans="1:11" ht="24" customHeight="1">
      <c r="A36" s="78"/>
      <c r="B36" s="79"/>
      <c r="C36" s="79"/>
      <c r="D36" s="79"/>
      <c r="E36" s="79"/>
      <c r="F36" s="79"/>
      <c r="G36" s="79"/>
      <c r="H36" s="80"/>
      <c r="I36" s="80"/>
      <c r="J36" s="81" t="s">
        <v>69</v>
      </c>
      <c r="K36" s="79"/>
    </row>
    <row r="37" spans="1:11" s="85" customFormat="1" ht="24" customHeight="1">
      <c r="A37" s="83" t="s">
        <v>87</v>
      </c>
      <c r="B37" s="84"/>
      <c r="C37" s="84"/>
      <c r="D37" s="78"/>
      <c r="E37" s="78"/>
      <c r="F37" s="78"/>
      <c r="G37" s="84"/>
      <c r="H37" s="80"/>
      <c r="I37" s="80"/>
      <c r="J37" s="80"/>
      <c r="K37" s="84"/>
    </row>
    <row r="38" spans="1:11" s="85" customFormat="1" ht="24" customHeight="1">
      <c r="A38" s="83" t="s">
        <v>94</v>
      </c>
      <c r="B38" s="84"/>
      <c r="C38" s="84"/>
      <c r="D38" s="78"/>
      <c r="E38" s="78"/>
      <c r="F38" s="78"/>
      <c r="G38" s="84"/>
      <c r="H38" s="80"/>
      <c r="I38" s="84"/>
      <c r="J38" s="80"/>
      <c r="K38" s="84"/>
    </row>
    <row r="39" spans="1:11" s="85" customFormat="1" ht="24" customHeight="1">
      <c r="A39" s="86" t="s">
        <v>254</v>
      </c>
      <c r="B39" s="84"/>
      <c r="C39" s="84"/>
      <c r="D39" s="78"/>
      <c r="E39" s="78"/>
      <c r="F39" s="78"/>
      <c r="G39" s="84"/>
      <c r="H39" s="80"/>
      <c r="I39" s="84"/>
      <c r="J39" s="80"/>
      <c r="K39" s="84"/>
    </row>
    <row r="40" spans="1:11" s="85" customFormat="1" ht="24" customHeight="1">
      <c r="A40" s="84"/>
      <c r="B40" s="84"/>
      <c r="C40" s="84"/>
      <c r="D40" s="78"/>
      <c r="E40" s="78"/>
      <c r="F40" s="78"/>
      <c r="G40" s="84"/>
      <c r="H40" s="80"/>
      <c r="I40" s="84"/>
      <c r="J40" s="81" t="s">
        <v>64</v>
      </c>
      <c r="K40" s="84"/>
    </row>
    <row r="41" spans="1:11" ht="24" customHeight="1">
      <c r="B41" s="87"/>
      <c r="C41" s="87"/>
      <c r="D41" s="136" t="s">
        <v>35</v>
      </c>
      <c r="E41" s="136"/>
      <c r="F41" s="136"/>
      <c r="G41" s="88"/>
      <c r="H41" s="137" t="s">
        <v>36</v>
      </c>
      <c r="I41" s="137"/>
      <c r="J41" s="137"/>
    </row>
    <row r="42" spans="1:11" ht="24" customHeight="1">
      <c r="B42" s="89" t="s">
        <v>0</v>
      </c>
      <c r="C42" s="87"/>
      <c r="D42" s="90" t="s">
        <v>230</v>
      </c>
      <c r="E42" s="91"/>
      <c r="F42" s="90" t="s">
        <v>212</v>
      </c>
      <c r="G42" s="87"/>
      <c r="H42" s="90" t="s">
        <v>230</v>
      </c>
      <c r="I42" s="91"/>
      <c r="J42" s="90" t="s">
        <v>212</v>
      </c>
      <c r="K42" s="91"/>
    </row>
    <row r="43" spans="1:11" ht="24" customHeight="1">
      <c r="A43" s="103" t="s">
        <v>67</v>
      </c>
      <c r="B43" s="87"/>
      <c r="C43" s="87"/>
      <c r="D43" s="105"/>
      <c r="E43" s="91"/>
      <c r="F43" s="105"/>
      <c r="G43" s="87"/>
      <c r="H43" s="105"/>
      <c r="I43" s="91"/>
      <c r="J43" s="105"/>
      <c r="K43" s="91"/>
    </row>
    <row r="44" spans="1:11" ht="24" customHeight="1">
      <c r="A44" s="106" t="s">
        <v>164</v>
      </c>
      <c r="B44" s="87"/>
      <c r="C44" s="87"/>
      <c r="D44" s="105"/>
      <c r="E44" s="91"/>
      <c r="F44" s="105"/>
      <c r="G44" s="87"/>
      <c r="H44" s="105"/>
      <c r="I44" s="91"/>
      <c r="J44" s="105"/>
      <c r="K44" s="91"/>
    </row>
    <row r="45" spans="1:11" ht="24" customHeight="1">
      <c r="A45" s="107" t="s">
        <v>284</v>
      </c>
      <c r="B45" s="87"/>
      <c r="C45" s="87"/>
      <c r="D45" s="105"/>
      <c r="E45" s="91"/>
      <c r="F45" s="105"/>
      <c r="G45" s="87"/>
      <c r="H45" s="105"/>
      <c r="I45" s="91"/>
      <c r="J45" s="105"/>
      <c r="K45" s="91"/>
    </row>
    <row r="46" spans="1:11" ht="24" customHeight="1">
      <c r="A46" s="107" t="s">
        <v>175</v>
      </c>
      <c r="B46" s="79"/>
      <c r="C46" s="87"/>
      <c r="D46" s="108">
        <v>6301</v>
      </c>
      <c r="E46" s="104"/>
      <c r="F46" s="108">
        <v>-4124</v>
      </c>
      <c r="G46" s="104"/>
      <c r="H46" s="108">
        <v>0</v>
      </c>
      <c r="I46" s="104"/>
      <c r="J46" s="108">
        <v>-3742</v>
      </c>
      <c r="K46" s="91"/>
    </row>
    <row r="47" spans="1:11" ht="24" customHeight="1">
      <c r="A47" s="103" t="s">
        <v>68</v>
      </c>
      <c r="B47" s="87"/>
      <c r="C47" s="87"/>
      <c r="D47" s="104">
        <f>SUM(D46:D46)</f>
        <v>6301</v>
      </c>
      <c r="E47" s="104"/>
      <c r="F47" s="104">
        <f>SUM(F46:F46)</f>
        <v>-4124</v>
      </c>
      <c r="G47" s="104"/>
      <c r="H47" s="104">
        <f>SUM(H46:H46)</f>
        <v>0</v>
      </c>
      <c r="I47" s="104"/>
      <c r="J47" s="104">
        <f>SUM(J46:J46)</f>
        <v>-3742</v>
      </c>
      <c r="K47" s="104"/>
    </row>
    <row r="48" spans="1:11" ht="24" customHeight="1">
      <c r="A48" s="103"/>
      <c r="B48" s="87"/>
      <c r="C48" s="87"/>
      <c r="D48" s="109"/>
      <c r="E48" s="104"/>
      <c r="F48" s="109"/>
      <c r="G48" s="104"/>
      <c r="H48" s="109"/>
      <c r="I48" s="104"/>
      <c r="J48" s="109"/>
      <c r="K48" s="104"/>
    </row>
    <row r="49" spans="1:11" ht="24" customHeight="1" thickBot="1">
      <c r="A49" s="103" t="s">
        <v>70</v>
      </c>
      <c r="B49" s="87"/>
      <c r="C49" s="87"/>
      <c r="D49" s="110">
        <f>SUM(D33,D47)</f>
        <v>156850</v>
      </c>
      <c r="E49" s="104"/>
      <c r="F49" s="110">
        <f>SUM(F33,F47)</f>
        <v>-86366</v>
      </c>
      <c r="G49" s="104"/>
      <c r="H49" s="110">
        <f>SUM(H33,H47)</f>
        <v>46865</v>
      </c>
      <c r="I49" s="104"/>
      <c r="J49" s="110">
        <f>SUM(J33,J47)</f>
        <v>-363636</v>
      </c>
      <c r="K49" s="104"/>
    </row>
    <row r="50" spans="1:11" ht="24" customHeight="1" thickTop="1">
      <c r="A50" s="103"/>
      <c r="B50" s="87"/>
      <c r="C50" s="87"/>
      <c r="D50" s="104"/>
      <c r="E50" s="104"/>
      <c r="F50" s="104"/>
      <c r="G50" s="104"/>
      <c r="H50" s="104"/>
      <c r="I50" s="104"/>
      <c r="J50" s="104"/>
      <c r="K50" s="104"/>
    </row>
    <row r="51" spans="1:11" ht="24" customHeight="1">
      <c r="A51" s="103" t="s">
        <v>171</v>
      </c>
      <c r="B51" s="87"/>
      <c r="C51" s="87"/>
      <c r="D51" s="104"/>
      <c r="E51" s="104"/>
      <c r="F51" s="104"/>
      <c r="G51" s="104"/>
      <c r="H51" s="104"/>
      <c r="I51" s="104"/>
      <c r="J51" s="104"/>
      <c r="K51" s="104"/>
    </row>
    <row r="52" spans="1:11" ht="24" customHeight="1" thickBot="1">
      <c r="A52" s="107" t="s">
        <v>132</v>
      </c>
      <c r="B52" s="87"/>
      <c r="C52" s="87"/>
      <c r="D52" s="104">
        <f>D54-D53</f>
        <v>104907</v>
      </c>
      <c r="F52" s="104">
        <f>F54-F53</f>
        <v>-84522</v>
      </c>
      <c r="H52" s="110">
        <f>SUM(H49)</f>
        <v>46865</v>
      </c>
      <c r="I52" s="82"/>
      <c r="J52" s="110">
        <f>SUM(J33)</f>
        <v>-359894</v>
      </c>
      <c r="K52" s="104"/>
    </row>
    <row r="53" spans="1:11" ht="24" customHeight="1" thickTop="1">
      <c r="A53" s="107" t="s">
        <v>133</v>
      </c>
      <c r="B53" s="87"/>
      <c r="C53" s="87"/>
      <c r="D53" s="108">
        <v>45642</v>
      </c>
      <c r="E53" s="104"/>
      <c r="F53" s="108">
        <v>2280</v>
      </c>
      <c r="G53" s="104"/>
      <c r="H53" s="104"/>
      <c r="I53" s="104"/>
      <c r="J53" s="104"/>
      <c r="K53" s="104"/>
    </row>
    <row r="54" spans="1:11" ht="24" customHeight="1" thickBot="1">
      <c r="A54" s="103"/>
      <c r="B54" s="87"/>
      <c r="C54" s="87"/>
      <c r="D54" s="110">
        <f>SUM(D33)</f>
        <v>150549</v>
      </c>
      <c r="E54" s="104"/>
      <c r="F54" s="110">
        <f>SUM(F33)</f>
        <v>-82242</v>
      </c>
      <c r="G54" s="104"/>
      <c r="H54" s="104"/>
      <c r="I54" s="104"/>
      <c r="J54" s="104"/>
      <c r="K54" s="104"/>
    </row>
    <row r="55" spans="1:11" ht="24" customHeight="1" thickTop="1">
      <c r="A55" s="103" t="s">
        <v>134</v>
      </c>
      <c r="B55" s="87"/>
      <c r="C55" s="87"/>
      <c r="D55" s="104"/>
      <c r="E55" s="104"/>
      <c r="F55" s="104"/>
      <c r="G55" s="104"/>
      <c r="H55" s="104"/>
      <c r="I55" s="104"/>
      <c r="J55" s="104"/>
      <c r="K55" s="104"/>
    </row>
    <row r="56" spans="1:11" ht="24" customHeight="1" thickBot="1">
      <c r="A56" s="107" t="s">
        <v>132</v>
      </c>
      <c r="B56" s="87"/>
      <c r="C56" s="87"/>
      <c r="D56" s="104">
        <f>SUM(D58-D57)</f>
        <v>111208</v>
      </c>
      <c r="F56" s="104">
        <f>SUM(F58-F57)</f>
        <v>-88646</v>
      </c>
      <c r="H56" s="110">
        <f>SUM(H52)</f>
        <v>46865</v>
      </c>
      <c r="I56" s="82"/>
      <c r="J56" s="110">
        <f>SUM(J49)</f>
        <v>-363636</v>
      </c>
      <c r="K56" s="104"/>
    </row>
    <row r="57" spans="1:11" ht="24" customHeight="1" thickTop="1">
      <c r="A57" s="107" t="s">
        <v>133</v>
      </c>
      <c r="B57" s="87"/>
      <c r="C57" s="87"/>
      <c r="D57" s="108">
        <f>SUM(D53)</f>
        <v>45642</v>
      </c>
      <c r="E57" s="104"/>
      <c r="F57" s="108">
        <f>SUM(F53)</f>
        <v>2280</v>
      </c>
      <c r="G57" s="104"/>
      <c r="H57" s="104"/>
      <c r="I57" s="104"/>
      <c r="J57" s="104"/>
      <c r="K57" s="104"/>
    </row>
    <row r="58" spans="1:11" ht="24" customHeight="1" thickBot="1">
      <c r="A58" s="103"/>
      <c r="B58" s="87"/>
      <c r="C58" s="87"/>
      <c r="D58" s="110">
        <f>SUM(D49)</f>
        <v>156850</v>
      </c>
      <c r="E58" s="104"/>
      <c r="F58" s="110">
        <f>SUM(F49)</f>
        <v>-86366</v>
      </c>
      <c r="G58" s="104"/>
      <c r="H58" s="104"/>
      <c r="I58" s="104"/>
      <c r="J58" s="104"/>
      <c r="K58" s="104"/>
    </row>
    <row r="59" spans="1:11" ht="24" customHeight="1" thickTop="1">
      <c r="A59" s="103"/>
      <c r="B59" s="87"/>
      <c r="C59" s="87"/>
      <c r="D59" s="104"/>
      <c r="E59" s="104"/>
      <c r="F59" s="104"/>
      <c r="G59" s="104"/>
      <c r="H59" s="104"/>
      <c r="I59" s="104"/>
      <c r="J59" s="81" t="s">
        <v>189</v>
      </c>
      <c r="K59" s="104"/>
    </row>
    <row r="60" spans="1:11" ht="24" customHeight="1">
      <c r="A60" s="93" t="s">
        <v>237</v>
      </c>
      <c r="B60" s="79">
        <v>20</v>
      </c>
      <c r="C60" s="79"/>
      <c r="D60" s="95"/>
      <c r="E60" s="95"/>
      <c r="F60" s="95"/>
      <c r="G60" s="96"/>
      <c r="H60" s="95"/>
      <c r="I60" s="95"/>
      <c r="J60" s="95"/>
      <c r="K60" s="95"/>
    </row>
    <row r="61" spans="1:11" ht="24" customHeight="1" thickBot="1">
      <c r="A61" s="82" t="s">
        <v>238</v>
      </c>
      <c r="C61" s="79"/>
      <c r="D61" s="120">
        <v>8.0000000000000002E-3</v>
      </c>
      <c r="E61" s="115"/>
      <c r="F61" s="120">
        <v>-3.6999999999999998E-2</v>
      </c>
      <c r="G61" s="111"/>
      <c r="H61" s="120">
        <v>-5.0000000000000001E-3</v>
      </c>
      <c r="I61" s="111"/>
      <c r="J61" s="120">
        <v>-0.10299999999999999</v>
      </c>
      <c r="K61" s="112"/>
    </row>
    <row r="62" spans="1:11" ht="24" customHeight="1" thickTop="1">
      <c r="C62" s="79"/>
      <c r="D62" s="111"/>
      <c r="E62" s="112"/>
      <c r="F62" s="111"/>
      <c r="G62" s="113"/>
      <c r="H62" s="111"/>
      <c r="I62" s="112"/>
      <c r="J62" s="111"/>
      <c r="K62" s="112"/>
    </row>
    <row r="63" spans="1:11" ht="24" customHeight="1">
      <c r="A63" s="82" t="s">
        <v>276</v>
      </c>
      <c r="D63" s="95"/>
      <c r="E63" s="95"/>
      <c r="F63" s="95"/>
      <c r="G63" s="95"/>
      <c r="H63" s="95"/>
      <c r="I63" s="95"/>
      <c r="J63" s="95"/>
      <c r="K63" s="95"/>
    </row>
    <row r="64" spans="1:11" ht="24" customHeight="1">
      <c r="A64" s="78"/>
      <c r="B64" s="79"/>
      <c r="C64" s="79"/>
      <c r="D64" s="79"/>
      <c r="E64" s="79"/>
      <c r="F64" s="79"/>
      <c r="G64" s="79"/>
      <c r="H64" s="80"/>
      <c r="I64" s="80"/>
      <c r="J64" s="81" t="s">
        <v>69</v>
      </c>
      <c r="K64" s="79"/>
    </row>
    <row r="65" spans="1:11" s="85" customFormat="1" ht="24" customHeight="1">
      <c r="A65" s="83" t="s">
        <v>87</v>
      </c>
      <c r="B65" s="84"/>
      <c r="C65" s="84"/>
      <c r="D65" s="84"/>
      <c r="E65" s="84"/>
      <c r="F65" s="84"/>
      <c r="G65" s="84"/>
      <c r="H65" s="80"/>
      <c r="I65" s="80"/>
      <c r="J65" s="80"/>
      <c r="K65" s="84"/>
    </row>
    <row r="66" spans="1:11" s="85" customFormat="1" ht="24" customHeight="1">
      <c r="A66" s="83" t="s">
        <v>66</v>
      </c>
      <c r="B66" s="84"/>
      <c r="C66" s="84"/>
      <c r="D66" s="84"/>
      <c r="E66" s="84"/>
      <c r="F66" s="84"/>
      <c r="G66" s="84"/>
      <c r="H66" s="80"/>
      <c r="I66" s="84"/>
      <c r="J66" s="80"/>
      <c r="K66" s="84"/>
    </row>
    <row r="67" spans="1:11" s="85" customFormat="1" ht="24" customHeight="1">
      <c r="A67" s="86" t="s">
        <v>257</v>
      </c>
      <c r="B67" s="84"/>
      <c r="C67" s="84"/>
      <c r="D67" s="84"/>
      <c r="E67" s="84"/>
      <c r="F67" s="84"/>
      <c r="G67" s="84"/>
      <c r="H67" s="80"/>
      <c r="I67" s="84"/>
      <c r="J67" s="80"/>
      <c r="K67" s="84"/>
    </row>
    <row r="68" spans="1:11" s="85" customFormat="1" ht="24" customHeight="1">
      <c r="A68" s="84"/>
      <c r="B68" s="84"/>
      <c r="C68" s="84"/>
      <c r="D68" s="84"/>
      <c r="E68" s="84"/>
      <c r="F68" s="84"/>
      <c r="G68" s="84"/>
      <c r="H68" s="80"/>
      <c r="I68" s="84"/>
      <c r="J68" s="81" t="s">
        <v>64</v>
      </c>
      <c r="K68" s="84"/>
    </row>
    <row r="69" spans="1:11" ht="24" customHeight="1">
      <c r="B69" s="87"/>
      <c r="C69" s="87"/>
      <c r="D69" s="136" t="s">
        <v>35</v>
      </c>
      <c r="E69" s="136"/>
      <c r="F69" s="136"/>
      <c r="G69" s="88"/>
      <c r="H69" s="137" t="s">
        <v>36</v>
      </c>
      <c r="I69" s="137"/>
      <c r="J69" s="137"/>
    </row>
    <row r="70" spans="1:11" ht="24" customHeight="1">
      <c r="B70" s="89" t="s">
        <v>0</v>
      </c>
      <c r="C70" s="87"/>
      <c r="D70" s="90" t="s">
        <v>230</v>
      </c>
      <c r="E70" s="91"/>
      <c r="F70" s="90" t="s">
        <v>212</v>
      </c>
      <c r="G70" s="87"/>
      <c r="H70" s="90" t="s">
        <v>230</v>
      </c>
      <c r="I70" s="91"/>
      <c r="J70" s="90" t="s">
        <v>212</v>
      </c>
      <c r="K70" s="91"/>
    </row>
    <row r="71" spans="1:11" ht="24" customHeight="1">
      <c r="A71" s="83" t="s">
        <v>90</v>
      </c>
      <c r="B71" s="87"/>
      <c r="C71" s="87"/>
      <c r="D71" s="92"/>
      <c r="E71" s="91"/>
      <c r="F71" s="92"/>
      <c r="G71" s="87"/>
      <c r="H71" s="92"/>
      <c r="I71" s="91"/>
      <c r="J71" s="92"/>
      <c r="K71" s="91"/>
    </row>
    <row r="72" spans="1:11" ht="24" customHeight="1">
      <c r="A72" s="93" t="s">
        <v>6</v>
      </c>
      <c r="H72" s="94"/>
      <c r="I72" s="94"/>
      <c r="J72" s="94"/>
    </row>
    <row r="73" spans="1:11" ht="24" customHeight="1">
      <c r="A73" s="82" t="s">
        <v>57</v>
      </c>
      <c r="B73" s="79"/>
      <c r="D73" s="95">
        <v>2923870</v>
      </c>
      <c r="E73" s="95"/>
      <c r="F73" s="95">
        <v>903556</v>
      </c>
      <c r="G73" s="95"/>
      <c r="H73" s="95">
        <v>622703</v>
      </c>
      <c r="I73" s="95"/>
      <c r="J73" s="95">
        <v>239232</v>
      </c>
      <c r="K73" s="95"/>
    </row>
    <row r="74" spans="1:11" ht="24" customHeight="1">
      <c r="A74" s="82" t="s">
        <v>56</v>
      </c>
      <c r="B74" s="79">
        <v>2</v>
      </c>
      <c r="D74" s="95">
        <v>165960</v>
      </c>
      <c r="E74" s="95"/>
      <c r="F74" s="95">
        <v>158233</v>
      </c>
      <c r="G74" s="95"/>
      <c r="H74" s="95">
        <v>356122</v>
      </c>
      <c r="I74" s="95"/>
      <c r="J74" s="95">
        <v>203907</v>
      </c>
      <c r="K74" s="95"/>
    </row>
    <row r="75" spans="1:11" ht="24" customHeight="1">
      <c r="A75" s="82" t="s">
        <v>29</v>
      </c>
      <c r="B75" s="79">
        <v>2</v>
      </c>
      <c r="D75" s="95">
        <v>69316</v>
      </c>
      <c r="E75" s="95"/>
      <c r="F75" s="95">
        <v>109319</v>
      </c>
      <c r="G75" s="95"/>
      <c r="H75" s="95">
        <v>104490</v>
      </c>
      <c r="I75" s="95"/>
      <c r="J75" s="95">
        <v>124149</v>
      </c>
      <c r="K75" s="95"/>
    </row>
    <row r="76" spans="1:11" ht="24" customHeight="1">
      <c r="A76" s="82" t="s">
        <v>144</v>
      </c>
      <c r="B76" s="79">
        <v>2</v>
      </c>
      <c r="C76" s="79"/>
      <c r="D76" s="95">
        <v>63381</v>
      </c>
      <c r="E76" s="96"/>
      <c r="F76" s="95">
        <v>56431</v>
      </c>
      <c r="G76" s="96"/>
      <c r="H76" s="95">
        <v>62878</v>
      </c>
      <c r="I76" s="96"/>
      <c r="J76" s="95">
        <v>56563</v>
      </c>
      <c r="K76" s="96"/>
    </row>
    <row r="77" spans="1:11" ht="24" customHeight="1">
      <c r="A77" s="82" t="s">
        <v>143</v>
      </c>
      <c r="B77" s="79">
        <v>2</v>
      </c>
      <c r="C77" s="79"/>
      <c r="D77" s="95">
        <v>74632</v>
      </c>
      <c r="E77" s="96"/>
      <c r="F77" s="95">
        <v>73635</v>
      </c>
      <c r="G77" s="96"/>
      <c r="H77" s="95">
        <v>0</v>
      </c>
      <c r="I77" s="96"/>
      <c r="J77" s="95">
        <v>0</v>
      </c>
      <c r="K77" s="96"/>
    </row>
    <row r="78" spans="1:11" ht="24" customHeight="1">
      <c r="A78" s="82" t="s">
        <v>162</v>
      </c>
      <c r="B78" s="79">
        <v>2</v>
      </c>
      <c r="D78" s="95">
        <v>144863</v>
      </c>
      <c r="E78" s="95"/>
      <c r="F78" s="95">
        <v>215405</v>
      </c>
      <c r="G78" s="95"/>
      <c r="H78" s="95">
        <v>418544</v>
      </c>
      <c r="I78" s="95"/>
      <c r="J78" s="95">
        <v>429646</v>
      </c>
      <c r="K78" s="96"/>
    </row>
    <row r="79" spans="1:11" ht="24" customHeight="1">
      <c r="A79" s="82" t="s">
        <v>163</v>
      </c>
      <c r="B79" s="79" t="s">
        <v>215</v>
      </c>
      <c r="D79" s="95">
        <v>0</v>
      </c>
      <c r="E79" s="95"/>
      <c r="F79" s="95">
        <v>1931</v>
      </c>
      <c r="G79" s="95"/>
      <c r="H79" s="95">
        <v>402639</v>
      </c>
      <c r="I79" s="95"/>
      <c r="J79" s="95">
        <v>427964</v>
      </c>
      <c r="K79" s="96"/>
    </row>
    <row r="80" spans="1:11" ht="24" customHeight="1">
      <c r="A80" s="82" t="s">
        <v>21</v>
      </c>
      <c r="B80" s="79" t="s">
        <v>289</v>
      </c>
      <c r="C80" s="79"/>
      <c r="D80" s="95">
        <v>555910</v>
      </c>
      <c r="E80" s="96"/>
      <c r="F80" s="95">
        <v>30821</v>
      </c>
      <c r="G80" s="95"/>
      <c r="H80" s="95">
        <v>405436</v>
      </c>
      <c r="I80" s="95"/>
      <c r="J80" s="95">
        <v>21442</v>
      </c>
      <c r="K80" s="96"/>
    </row>
    <row r="81" spans="1:11" ht="24" customHeight="1">
      <c r="A81" s="93" t="s">
        <v>8</v>
      </c>
      <c r="B81" s="96"/>
      <c r="C81" s="95"/>
      <c r="D81" s="97">
        <f>SUM(D73:D80)</f>
        <v>3997932</v>
      </c>
      <c r="E81" s="95"/>
      <c r="F81" s="97">
        <f>SUM(F73:F80)</f>
        <v>1549331</v>
      </c>
      <c r="G81" s="95"/>
      <c r="H81" s="97">
        <f>SUM(H73:H80)</f>
        <v>2372812</v>
      </c>
      <c r="I81" s="95"/>
      <c r="J81" s="97">
        <f>SUM(J73:J80)</f>
        <v>1502903</v>
      </c>
      <c r="K81" s="95"/>
    </row>
    <row r="82" spans="1:11" ht="24" customHeight="1">
      <c r="A82" s="93" t="s">
        <v>7</v>
      </c>
      <c r="D82" s="95"/>
      <c r="E82" s="95"/>
      <c r="F82" s="95"/>
      <c r="G82" s="95"/>
      <c r="H82" s="95"/>
      <c r="I82" s="95"/>
      <c r="J82" s="95"/>
      <c r="K82" s="95"/>
    </row>
    <row r="83" spans="1:11" ht="24" customHeight="1">
      <c r="A83" s="82" t="s">
        <v>58</v>
      </c>
      <c r="B83" s="79"/>
      <c r="D83" s="95">
        <v>2084216</v>
      </c>
      <c r="E83" s="95"/>
      <c r="F83" s="95">
        <v>670807</v>
      </c>
      <c r="G83" s="95"/>
      <c r="H83" s="95">
        <v>531522</v>
      </c>
      <c r="I83" s="95"/>
      <c r="J83" s="95">
        <v>195334</v>
      </c>
      <c r="K83" s="95"/>
    </row>
    <row r="84" spans="1:11" ht="24" customHeight="1">
      <c r="A84" s="82" t="s">
        <v>118</v>
      </c>
      <c r="B84" s="79">
        <v>2</v>
      </c>
      <c r="D84" s="95">
        <v>160839</v>
      </c>
      <c r="E84" s="95"/>
      <c r="F84" s="95">
        <v>213582</v>
      </c>
      <c r="G84" s="95"/>
      <c r="H84" s="95">
        <v>358848</v>
      </c>
      <c r="I84" s="95"/>
      <c r="J84" s="95">
        <v>254201</v>
      </c>
      <c r="K84" s="95"/>
    </row>
    <row r="85" spans="1:11" ht="24" customHeight="1">
      <c r="A85" s="82" t="s">
        <v>119</v>
      </c>
      <c r="B85" s="79">
        <v>2</v>
      </c>
      <c r="D85" s="95">
        <v>41602</v>
      </c>
      <c r="E85" s="95"/>
      <c r="F85" s="95">
        <v>106426</v>
      </c>
      <c r="G85" s="95"/>
      <c r="H85" s="95">
        <v>116625</v>
      </c>
      <c r="I85" s="95"/>
      <c r="J85" s="95">
        <v>126797</v>
      </c>
      <c r="K85" s="95"/>
    </row>
    <row r="86" spans="1:11" ht="24" customHeight="1">
      <c r="A86" s="82" t="s">
        <v>146</v>
      </c>
      <c r="B86" s="98"/>
      <c r="D86" s="95">
        <v>40280</v>
      </c>
      <c r="E86" s="95"/>
      <c r="F86" s="95">
        <v>38554</v>
      </c>
      <c r="G86" s="95"/>
      <c r="H86" s="95">
        <v>40236</v>
      </c>
      <c r="I86" s="95"/>
      <c r="J86" s="95">
        <v>38964</v>
      </c>
      <c r="K86" s="95"/>
    </row>
    <row r="87" spans="1:11" ht="24" customHeight="1">
      <c r="A87" s="82" t="s">
        <v>145</v>
      </c>
      <c r="B87" s="98"/>
      <c r="D87" s="95">
        <v>51335</v>
      </c>
      <c r="E87" s="95"/>
      <c r="F87" s="95">
        <v>50422</v>
      </c>
      <c r="G87" s="95"/>
      <c r="H87" s="95">
        <v>0</v>
      </c>
      <c r="I87" s="95"/>
      <c r="J87" s="95">
        <v>0</v>
      </c>
      <c r="K87" s="95"/>
    </row>
    <row r="88" spans="1:11" ht="24" customHeight="1">
      <c r="A88" s="82" t="s">
        <v>74</v>
      </c>
      <c r="D88" s="95">
        <v>429091</v>
      </c>
      <c r="E88" s="95"/>
      <c r="F88" s="95">
        <v>209366</v>
      </c>
      <c r="G88" s="95"/>
      <c r="H88" s="95">
        <v>101832</v>
      </c>
      <c r="I88" s="95"/>
      <c r="J88" s="95">
        <v>85355</v>
      </c>
      <c r="K88" s="95"/>
    </row>
    <row r="89" spans="1:11" ht="24" customHeight="1">
      <c r="A89" s="82" t="s">
        <v>24</v>
      </c>
      <c r="B89" s="99">
        <v>8.4</v>
      </c>
      <c r="D89" s="95">
        <v>512925</v>
      </c>
      <c r="E89" s="95"/>
      <c r="F89" s="95">
        <v>435769</v>
      </c>
      <c r="G89" s="95"/>
      <c r="H89" s="95">
        <v>528846</v>
      </c>
      <c r="I89" s="95"/>
      <c r="J89" s="95">
        <v>319830</v>
      </c>
      <c r="K89" s="95"/>
    </row>
    <row r="90" spans="1:11" ht="24" customHeight="1">
      <c r="A90" s="93" t="s">
        <v>9</v>
      </c>
      <c r="B90" s="79"/>
      <c r="C90" s="79"/>
      <c r="D90" s="97">
        <f>SUM(D83:D89)</f>
        <v>3320288</v>
      </c>
      <c r="E90" s="95"/>
      <c r="F90" s="97">
        <f>SUM(F83:F89)</f>
        <v>1724926</v>
      </c>
      <c r="G90" s="96"/>
      <c r="H90" s="97">
        <f>SUM(H83:H89)</f>
        <v>1677909</v>
      </c>
      <c r="I90" s="95"/>
      <c r="J90" s="97">
        <f>SUM(J83:J89)</f>
        <v>1020481</v>
      </c>
      <c r="K90" s="95"/>
    </row>
    <row r="91" spans="1:11" ht="24" customHeight="1">
      <c r="A91" s="93" t="s">
        <v>209</v>
      </c>
      <c r="B91" s="79"/>
      <c r="C91" s="79"/>
      <c r="D91" s="95">
        <f>SUM(D81-D90)</f>
        <v>677644</v>
      </c>
      <c r="F91" s="95">
        <f>SUM(F81-F90)</f>
        <v>-175595</v>
      </c>
      <c r="H91" s="95">
        <f>SUM(H81-H90)</f>
        <v>694903</v>
      </c>
      <c r="I91" s="95"/>
      <c r="J91" s="95">
        <f>SUM(J81-J90)</f>
        <v>482422</v>
      </c>
      <c r="K91" s="95"/>
    </row>
    <row r="92" spans="1:11" ht="24" customHeight="1">
      <c r="A92" s="82" t="s">
        <v>222</v>
      </c>
      <c r="B92" s="99">
        <v>8.1999999999999993</v>
      </c>
      <c r="C92" s="79"/>
      <c r="D92" s="95">
        <v>223821</v>
      </c>
      <c r="E92" s="95"/>
      <c r="F92" s="95">
        <v>571969</v>
      </c>
      <c r="G92" s="95"/>
      <c r="H92" s="95">
        <v>0</v>
      </c>
      <c r="I92" s="95"/>
      <c r="J92" s="95">
        <v>0</v>
      </c>
      <c r="K92" s="95"/>
    </row>
    <row r="93" spans="1:11" ht="24" customHeight="1">
      <c r="A93" s="82" t="s">
        <v>161</v>
      </c>
      <c r="B93" s="79">
        <v>2</v>
      </c>
      <c r="D93" s="100">
        <v>-248710</v>
      </c>
      <c r="E93" s="95"/>
      <c r="F93" s="100">
        <v>-488934</v>
      </c>
      <c r="G93" s="95"/>
      <c r="H93" s="100">
        <v>-782570</v>
      </c>
      <c r="I93" s="95"/>
      <c r="J93" s="100">
        <v>-813478</v>
      </c>
      <c r="K93" s="95"/>
    </row>
    <row r="94" spans="1:11" ht="24" customHeight="1">
      <c r="A94" s="101" t="s">
        <v>233</v>
      </c>
      <c r="B94" s="79"/>
      <c r="D94" s="102">
        <f>SUM(D91:D93)</f>
        <v>652755</v>
      </c>
      <c r="E94" s="95"/>
      <c r="F94" s="102">
        <f>SUM(F91:F93)</f>
        <v>-92560</v>
      </c>
      <c r="G94" s="95"/>
      <c r="H94" s="102">
        <f>SUM(H91:H93)</f>
        <v>-87667</v>
      </c>
      <c r="I94" s="95"/>
      <c r="J94" s="102">
        <f>SUM(J91:J93)</f>
        <v>-331056</v>
      </c>
      <c r="K94" s="95"/>
    </row>
    <row r="95" spans="1:11" ht="24" customHeight="1">
      <c r="A95" s="82" t="s">
        <v>242</v>
      </c>
      <c r="B95" s="79">
        <v>19</v>
      </c>
      <c r="C95" s="79"/>
      <c r="D95" s="121">
        <v>-303650</v>
      </c>
      <c r="E95" s="95"/>
      <c r="F95" s="121">
        <v>-42642</v>
      </c>
      <c r="G95" s="95"/>
      <c r="H95" s="121">
        <v>-211812</v>
      </c>
      <c r="I95" s="95"/>
      <c r="J95" s="121">
        <v>29733</v>
      </c>
      <c r="K95" s="95"/>
    </row>
    <row r="96" spans="1:11" ht="24" customHeight="1">
      <c r="A96" s="93" t="s">
        <v>234</v>
      </c>
      <c r="C96" s="79"/>
      <c r="D96" s="121">
        <f>SUM(D94:D95)</f>
        <v>349105</v>
      </c>
      <c r="E96" s="95"/>
      <c r="F96" s="121">
        <f>SUM(F94:F95)</f>
        <v>-135202</v>
      </c>
      <c r="G96" s="96"/>
      <c r="H96" s="121">
        <f>SUM(H94:H95)</f>
        <v>-299479</v>
      </c>
      <c r="I96" s="95"/>
      <c r="J96" s="121">
        <f>SUM(J94:J95)</f>
        <v>-301323</v>
      </c>
      <c r="K96" s="95"/>
    </row>
    <row r="97" spans="1:11" ht="24" customHeight="1">
      <c r="A97" s="93"/>
      <c r="C97" s="79"/>
      <c r="D97" s="95"/>
      <c r="E97" s="95"/>
      <c r="F97" s="95"/>
      <c r="G97" s="96"/>
      <c r="H97" s="95"/>
      <c r="I97" s="95"/>
      <c r="J97" s="95"/>
      <c r="K97" s="95"/>
    </row>
    <row r="98" spans="1:11" ht="24" customHeight="1">
      <c r="A98" s="103"/>
      <c r="B98" s="87"/>
      <c r="C98" s="87"/>
      <c r="H98" s="82"/>
      <c r="I98" s="104"/>
      <c r="J98" s="104"/>
      <c r="K98" s="104"/>
    </row>
    <row r="99" spans="1:11" ht="24" customHeight="1">
      <c r="A99" s="82" t="s">
        <v>276</v>
      </c>
      <c r="B99" s="87"/>
      <c r="C99" s="87"/>
      <c r="H99" s="82"/>
      <c r="I99" s="104"/>
      <c r="J99" s="104"/>
      <c r="K99" s="104"/>
    </row>
    <row r="100" spans="1:11" ht="24" customHeight="1">
      <c r="A100" s="78"/>
      <c r="B100" s="79"/>
      <c r="C100" s="79"/>
      <c r="D100" s="79"/>
      <c r="E100" s="79"/>
      <c r="F100" s="79"/>
      <c r="G100" s="79"/>
      <c r="H100" s="80"/>
      <c r="I100" s="80"/>
      <c r="J100" s="81" t="s">
        <v>69</v>
      </c>
      <c r="K100" s="79"/>
    </row>
    <row r="101" spans="1:11" s="85" customFormat="1" ht="24" customHeight="1">
      <c r="A101" s="83" t="s">
        <v>87</v>
      </c>
      <c r="B101" s="84"/>
      <c r="C101" s="84"/>
      <c r="D101" s="78"/>
      <c r="E101" s="78"/>
      <c r="F101" s="78"/>
      <c r="G101" s="84"/>
      <c r="H101" s="80"/>
      <c r="I101" s="80"/>
      <c r="J101" s="80"/>
      <c r="K101" s="84"/>
    </row>
    <row r="102" spans="1:11" s="85" customFormat="1" ht="24" customHeight="1">
      <c r="A102" s="83" t="s">
        <v>94</v>
      </c>
      <c r="B102" s="84"/>
      <c r="C102" s="84"/>
      <c r="D102" s="78"/>
      <c r="E102" s="78"/>
      <c r="F102" s="78"/>
      <c r="G102" s="84"/>
      <c r="H102" s="80"/>
      <c r="I102" s="84"/>
      <c r="J102" s="80"/>
      <c r="K102" s="84"/>
    </row>
    <row r="103" spans="1:11" s="85" customFormat="1" ht="24" customHeight="1">
      <c r="A103" s="86" t="s">
        <v>257</v>
      </c>
      <c r="B103" s="84"/>
      <c r="C103" s="84"/>
      <c r="D103" s="78"/>
      <c r="E103" s="78"/>
      <c r="F103" s="78"/>
      <c r="G103" s="84"/>
      <c r="H103" s="80"/>
      <c r="I103" s="84"/>
      <c r="J103" s="80"/>
      <c r="K103" s="84"/>
    </row>
    <row r="104" spans="1:11" s="85" customFormat="1" ht="24" customHeight="1">
      <c r="A104" s="84"/>
      <c r="B104" s="84"/>
      <c r="C104" s="84"/>
      <c r="D104" s="78"/>
      <c r="E104" s="78"/>
      <c r="F104" s="78"/>
      <c r="G104" s="84"/>
      <c r="H104" s="80"/>
      <c r="I104" s="84"/>
      <c r="J104" s="81" t="s">
        <v>64</v>
      </c>
      <c r="K104" s="84"/>
    </row>
    <row r="105" spans="1:11" ht="24" customHeight="1">
      <c r="B105" s="87"/>
      <c r="C105" s="87"/>
      <c r="D105" s="136" t="s">
        <v>35</v>
      </c>
      <c r="E105" s="136"/>
      <c r="F105" s="136"/>
      <c r="G105" s="88"/>
      <c r="H105" s="137" t="s">
        <v>36</v>
      </c>
      <c r="I105" s="137"/>
      <c r="J105" s="137"/>
    </row>
    <row r="106" spans="1:11" ht="24" customHeight="1">
      <c r="B106" s="89" t="s">
        <v>0</v>
      </c>
      <c r="C106" s="87"/>
      <c r="D106" s="90" t="s">
        <v>230</v>
      </c>
      <c r="E106" s="91"/>
      <c r="F106" s="90" t="s">
        <v>212</v>
      </c>
      <c r="G106" s="87"/>
      <c r="H106" s="90" t="s">
        <v>230</v>
      </c>
      <c r="I106" s="91"/>
      <c r="J106" s="90" t="s">
        <v>212</v>
      </c>
      <c r="K106" s="91"/>
    </row>
    <row r="107" spans="1:11" ht="24" customHeight="1">
      <c r="A107" s="103" t="s">
        <v>67</v>
      </c>
      <c r="B107" s="87"/>
      <c r="C107" s="87"/>
      <c r="D107" s="105"/>
      <c r="E107" s="91"/>
      <c r="F107" s="105"/>
      <c r="G107" s="87"/>
      <c r="H107" s="105"/>
      <c r="I107" s="91"/>
      <c r="J107" s="105"/>
      <c r="K107" s="91"/>
    </row>
    <row r="108" spans="1:11" ht="24" customHeight="1">
      <c r="A108" s="106" t="s">
        <v>164</v>
      </c>
      <c r="B108" s="87"/>
      <c r="C108" s="87"/>
      <c r="D108" s="105"/>
      <c r="E108" s="91"/>
      <c r="F108" s="105"/>
      <c r="G108" s="87"/>
      <c r="H108" s="105"/>
      <c r="I108" s="91"/>
      <c r="J108" s="105"/>
      <c r="K108" s="91"/>
    </row>
    <row r="109" spans="1:11" ht="24" customHeight="1">
      <c r="A109" s="107" t="s">
        <v>227</v>
      </c>
      <c r="B109" s="87"/>
      <c r="C109" s="87"/>
      <c r="D109" s="105"/>
      <c r="E109" s="91"/>
      <c r="F109" s="105"/>
      <c r="G109" s="87"/>
      <c r="H109" s="105"/>
      <c r="I109" s="91"/>
      <c r="J109" s="105"/>
      <c r="K109" s="91"/>
    </row>
    <row r="110" spans="1:11" ht="24" customHeight="1">
      <c r="A110" s="107" t="s">
        <v>175</v>
      </c>
      <c r="B110" s="79"/>
      <c r="C110" s="87"/>
      <c r="D110" s="108">
        <v>14680</v>
      </c>
      <c r="E110" s="104"/>
      <c r="F110" s="108">
        <v>10230</v>
      </c>
      <c r="G110" s="104"/>
      <c r="H110" s="108">
        <v>0</v>
      </c>
      <c r="I110" s="104"/>
      <c r="J110" s="108">
        <v>13058</v>
      </c>
      <c r="K110" s="91"/>
    </row>
    <row r="111" spans="1:11" ht="24" customHeight="1">
      <c r="A111" s="103" t="s">
        <v>68</v>
      </c>
      <c r="B111" s="87"/>
      <c r="C111" s="87"/>
      <c r="D111" s="108">
        <f>SUM(D110:D110)</f>
        <v>14680</v>
      </c>
      <c r="E111" s="104"/>
      <c r="F111" s="108">
        <f>SUM(F110:F110)</f>
        <v>10230</v>
      </c>
      <c r="G111" s="104"/>
      <c r="H111" s="108">
        <f>SUM(H110:H110)</f>
        <v>0</v>
      </c>
      <c r="I111" s="104"/>
      <c r="J111" s="108">
        <f>SUM(J110:J110)</f>
        <v>13058</v>
      </c>
      <c r="K111" s="104"/>
    </row>
    <row r="112" spans="1:11" ht="24" customHeight="1">
      <c r="A112" s="103"/>
      <c r="B112" s="87"/>
      <c r="C112" s="87"/>
      <c r="D112" s="109"/>
      <c r="E112" s="104"/>
      <c r="F112" s="109"/>
      <c r="G112" s="104"/>
      <c r="H112" s="109"/>
      <c r="I112" s="104"/>
      <c r="J112" s="109"/>
      <c r="K112" s="104"/>
    </row>
    <row r="113" spans="1:11" ht="24" customHeight="1" thickBot="1">
      <c r="A113" s="103" t="s">
        <v>70</v>
      </c>
      <c r="B113" s="87"/>
      <c r="C113" s="87"/>
      <c r="D113" s="110">
        <f>SUM(D96,D111)</f>
        <v>363785</v>
      </c>
      <c r="E113" s="104"/>
      <c r="F113" s="110">
        <f>SUM(F96,F111)</f>
        <v>-124972</v>
      </c>
      <c r="G113" s="104"/>
      <c r="H113" s="110">
        <f>SUM(H96,H111)</f>
        <v>-299479</v>
      </c>
      <c r="I113" s="104"/>
      <c r="J113" s="110">
        <f>SUM(J96,J111)</f>
        <v>-288265</v>
      </c>
      <c r="K113" s="104"/>
    </row>
    <row r="114" spans="1:11" ht="24" customHeight="1" thickTop="1">
      <c r="A114" s="103"/>
      <c r="B114" s="87"/>
      <c r="C114" s="87"/>
      <c r="D114" s="104"/>
      <c r="E114" s="104"/>
      <c r="F114" s="104"/>
      <c r="G114" s="104"/>
      <c r="H114" s="104"/>
      <c r="I114" s="104"/>
      <c r="J114" s="104"/>
      <c r="K114" s="104"/>
    </row>
    <row r="115" spans="1:11" ht="24" customHeight="1">
      <c r="A115" s="103" t="s">
        <v>171</v>
      </c>
      <c r="B115" s="87"/>
      <c r="C115" s="87"/>
      <c r="D115" s="104"/>
      <c r="E115" s="104"/>
      <c r="F115" s="104"/>
      <c r="G115" s="104"/>
      <c r="H115" s="104"/>
      <c r="I115" s="104"/>
      <c r="J115" s="104"/>
      <c r="K115" s="104"/>
    </row>
    <row r="116" spans="1:11" ht="24" customHeight="1" thickBot="1">
      <c r="A116" s="107" t="s">
        <v>132</v>
      </c>
      <c r="B116" s="87"/>
      <c r="C116" s="87"/>
      <c r="D116" s="104">
        <f>SUM(D118-D117)</f>
        <v>300355</v>
      </c>
      <c r="F116" s="104">
        <f>SUM(F118-F117)</f>
        <v>-144083</v>
      </c>
      <c r="H116" s="110">
        <f>SUM(H96-H117)</f>
        <v>-299479</v>
      </c>
      <c r="I116" s="104"/>
      <c r="J116" s="110">
        <f>SUM(J96-J117)</f>
        <v>-301323</v>
      </c>
      <c r="K116" s="104"/>
    </row>
    <row r="117" spans="1:11" ht="24" customHeight="1" thickTop="1">
      <c r="A117" s="107" t="s">
        <v>133</v>
      </c>
      <c r="B117" s="87"/>
      <c r="C117" s="87"/>
      <c r="D117" s="108">
        <v>48750</v>
      </c>
      <c r="E117" s="104"/>
      <c r="F117" s="108">
        <v>8881</v>
      </c>
      <c r="G117" s="104"/>
      <c r="H117" s="104"/>
      <c r="I117" s="104"/>
      <c r="J117" s="104"/>
      <c r="K117" s="104"/>
    </row>
    <row r="118" spans="1:11" ht="24" customHeight="1" thickBot="1">
      <c r="A118" s="103"/>
      <c r="B118" s="87"/>
      <c r="C118" s="87"/>
      <c r="D118" s="110">
        <f>SUM(D96)</f>
        <v>349105</v>
      </c>
      <c r="E118" s="104"/>
      <c r="F118" s="110">
        <f>SUM(F96)</f>
        <v>-135202</v>
      </c>
      <c r="G118" s="104"/>
      <c r="H118" s="104"/>
      <c r="I118" s="104"/>
      <c r="J118" s="104"/>
      <c r="K118" s="104"/>
    </row>
    <row r="119" spans="1:11" ht="24" customHeight="1" thickTop="1">
      <c r="A119" s="103" t="s">
        <v>134</v>
      </c>
      <c r="B119" s="87"/>
      <c r="C119" s="87"/>
      <c r="D119" s="104"/>
      <c r="E119" s="104"/>
      <c r="F119" s="104"/>
      <c r="G119" s="104"/>
      <c r="H119" s="104"/>
      <c r="I119" s="104"/>
      <c r="J119" s="104"/>
      <c r="K119" s="104"/>
    </row>
    <row r="120" spans="1:11" ht="24" customHeight="1" thickBot="1">
      <c r="A120" s="107" t="s">
        <v>132</v>
      </c>
      <c r="B120" s="87"/>
      <c r="C120" s="87"/>
      <c r="D120" s="104">
        <f>D122-D121</f>
        <v>315035</v>
      </c>
      <c r="F120" s="104">
        <f>F122-F121</f>
        <v>-133853</v>
      </c>
      <c r="H120" s="110">
        <f>SUM(H116)</f>
        <v>-299479</v>
      </c>
      <c r="I120" s="104"/>
      <c r="J120" s="110">
        <f>SUM(J113)</f>
        <v>-288265</v>
      </c>
      <c r="K120" s="104"/>
    </row>
    <row r="121" spans="1:11" ht="24" customHeight="1" thickTop="1">
      <c r="A121" s="107" t="s">
        <v>133</v>
      </c>
      <c r="B121" s="87"/>
      <c r="C121" s="87"/>
      <c r="D121" s="108">
        <f>SUM(D117)</f>
        <v>48750</v>
      </c>
      <c r="E121" s="104"/>
      <c r="F121" s="108">
        <f>SUM(F117)</f>
        <v>8881</v>
      </c>
      <c r="G121" s="104"/>
      <c r="H121" s="104"/>
      <c r="I121" s="104"/>
      <c r="J121" s="104"/>
      <c r="K121" s="104"/>
    </row>
    <row r="122" spans="1:11" ht="24" customHeight="1" thickBot="1">
      <c r="A122" s="103"/>
      <c r="B122" s="87"/>
      <c r="C122" s="87"/>
      <c r="D122" s="110">
        <f>SUM(D113)</f>
        <v>363785</v>
      </c>
      <c r="E122" s="104"/>
      <c r="F122" s="110">
        <f>SUM(F113)</f>
        <v>-124972</v>
      </c>
      <c r="G122" s="104"/>
      <c r="H122" s="104"/>
      <c r="I122" s="104"/>
      <c r="J122" s="104"/>
      <c r="K122" s="104"/>
    </row>
    <row r="123" spans="1:11" ht="24" customHeight="1" thickTop="1">
      <c r="A123" s="103"/>
      <c r="B123" s="87"/>
      <c r="C123" s="87"/>
      <c r="D123" s="104"/>
      <c r="E123" s="104"/>
      <c r="F123" s="104"/>
      <c r="G123" s="104"/>
      <c r="H123" s="104"/>
      <c r="I123" s="104"/>
      <c r="J123" s="81" t="s">
        <v>189</v>
      </c>
      <c r="K123" s="104"/>
    </row>
    <row r="124" spans="1:11" ht="24" customHeight="1">
      <c r="A124" s="93" t="s">
        <v>237</v>
      </c>
      <c r="B124" s="79">
        <v>20</v>
      </c>
      <c r="C124" s="79"/>
      <c r="D124" s="95"/>
      <c r="E124" s="95"/>
      <c r="F124" s="95"/>
      <c r="G124" s="96"/>
      <c r="H124" s="95"/>
      <c r="I124" s="95"/>
      <c r="J124" s="95"/>
      <c r="K124" s="95"/>
    </row>
    <row r="125" spans="1:11" ht="24" customHeight="1" thickBot="1">
      <c r="A125" s="82" t="s">
        <v>238</v>
      </c>
      <c r="C125" s="79"/>
      <c r="D125" s="120">
        <v>3.9E-2</v>
      </c>
      <c r="E125" s="115"/>
      <c r="F125" s="120">
        <v>-6.7000000000000004E-2</v>
      </c>
      <c r="G125" s="111"/>
      <c r="H125" s="120">
        <v>-0.105</v>
      </c>
      <c r="I125" s="111"/>
      <c r="J125" s="120">
        <v>-0.105</v>
      </c>
      <c r="K125" s="112"/>
    </row>
    <row r="126" spans="1:11" ht="24" customHeight="1" thickTop="1">
      <c r="C126" s="79"/>
      <c r="D126" s="111"/>
      <c r="E126" s="112"/>
      <c r="F126" s="111"/>
      <c r="G126" s="113"/>
      <c r="H126" s="111"/>
      <c r="I126" s="112"/>
      <c r="J126" s="111"/>
      <c r="K126" s="112"/>
    </row>
    <row r="127" spans="1:11" ht="24" customHeight="1">
      <c r="A127" s="82" t="s">
        <v>276</v>
      </c>
      <c r="D127" s="95"/>
      <c r="E127" s="95"/>
      <c r="F127" s="95"/>
      <c r="G127" s="95"/>
      <c r="H127" s="95"/>
      <c r="I127" s="95"/>
      <c r="J127" s="95"/>
      <c r="K127" s="95"/>
    </row>
  </sheetData>
  <mergeCells count="8">
    <mergeCell ref="D105:F105"/>
    <mergeCell ref="H105:J105"/>
    <mergeCell ref="D69:F69"/>
    <mergeCell ref="H69:J69"/>
    <mergeCell ref="D6:F6"/>
    <mergeCell ref="H6:J6"/>
    <mergeCell ref="D41:F41"/>
    <mergeCell ref="H41:J41"/>
  </mergeCells>
  <printOptions gridLinesSet="0"/>
  <pageMargins left="0.78740157480314965" right="0.39370078740157483" top="0.78740157480314965" bottom="0.39370078740157483" header="0.19685039370078741" footer="0.19685039370078741"/>
  <pageSetup paperSize="9" scale="68" fitToHeight="0" orientation="portrait" r:id="rId1"/>
  <headerFooter alignWithMargins="0"/>
  <rowBreaks count="3" manualBreakCount="3">
    <brk id="35" max="16383" man="1"/>
    <brk id="63" max="16383" man="1"/>
    <brk id="99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42"/>
  <sheetViews>
    <sheetView showGridLines="0" view="pageBreakPreview" zoomScale="55" zoomScaleNormal="100" zoomScaleSheetLayoutView="55" workbookViewId="0">
      <selection activeCell="A36" sqref="A36"/>
    </sheetView>
  </sheetViews>
  <sheetFormatPr defaultColWidth="8.85546875" defaultRowHeight="21.95" customHeight="1"/>
  <cols>
    <col min="1" max="1" width="56.5703125" style="5" customWidth="1"/>
    <col min="2" max="2" width="1.5703125" style="5" customWidth="1"/>
    <col min="3" max="3" width="20.5703125" style="5" customWidth="1"/>
    <col min="4" max="4" width="1.5703125" style="5" customWidth="1"/>
    <col min="5" max="5" width="20.5703125" style="5" customWidth="1"/>
    <col min="6" max="6" width="1.5703125" style="5" customWidth="1"/>
    <col min="7" max="7" width="20.5703125" style="5" customWidth="1"/>
    <col min="8" max="8" width="1.7109375" style="5" customWidth="1"/>
    <col min="9" max="9" width="20.5703125" style="5" customWidth="1"/>
    <col min="10" max="10" width="1.5703125" style="5" customWidth="1"/>
    <col min="11" max="11" width="20.5703125" style="5" customWidth="1"/>
    <col min="12" max="12" width="1.5703125" style="5" customWidth="1"/>
    <col min="13" max="13" width="20.5703125" style="5" customWidth="1"/>
    <col min="14" max="14" width="1.5703125" style="5" customWidth="1"/>
    <col min="15" max="15" width="21.42578125" style="5" customWidth="1"/>
    <col min="16" max="16" width="1.5703125" style="5" customWidth="1"/>
    <col min="17" max="17" width="20.85546875" style="5" customWidth="1"/>
    <col min="18" max="18" width="1.42578125" style="5" customWidth="1"/>
    <col min="19" max="19" width="24" style="5" customWidth="1"/>
    <col min="20" max="20" width="1.5703125" style="5" customWidth="1"/>
    <col min="21" max="21" width="20.5703125" style="5" customWidth="1"/>
    <col min="22" max="22" width="1.5703125" style="5" customWidth="1"/>
    <col min="23" max="23" width="20.5703125" style="5" customWidth="1"/>
    <col min="24" max="24" width="1.5703125" style="5" customWidth="1"/>
    <col min="25" max="25" width="20.5703125" style="5" customWidth="1"/>
    <col min="26" max="26" width="1.5703125" style="5" customWidth="1"/>
    <col min="27" max="27" width="20.5703125" style="5" customWidth="1"/>
    <col min="28" max="28" width="4" style="5" customWidth="1"/>
    <col min="29" max="16384" width="8.85546875" style="5"/>
  </cols>
  <sheetData>
    <row r="1" spans="1:27" s="1" customFormat="1" ht="21.9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AA1" s="3" t="s">
        <v>69</v>
      </c>
    </row>
    <row r="2" spans="1:27" s="1" customFormat="1" ht="21.9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7" ht="21.95" customHeight="1">
      <c r="A3" s="4" t="s">
        <v>239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7" ht="21.95" customHeight="1">
      <c r="A4" s="4" t="s">
        <v>257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7" ht="21.95" customHeight="1">
      <c r="AA5" s="3" t="s">
        <v>64</v>
      </c>
    </row>
    <row r="6" spans="1:27" ht="21.95" customHeight="1">
      <c r="C6" s="139" t="s">
        <v>35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</row>
    <row r="7" spans="1:27" ht="21.95" customHeight="1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38" t="s">
        <v>71</v>
      </c>
      <c r="P7" s="138"/>
      <c r="Q7" s="138"/>
      <c r="R7" s="138"/>
      <c r="S7" s="138"/>
      <c r="T7" s="138"/>
      <c r="U7" s="138"/>
      <c r="V7" s="6"/>
      <c r="W7" s="6"/>
    </row>
    <row r="8" spans="1:27" ht="21.95" customHeight="1">
      <c r="C8" s="6"/>
      <c r="D8" s="6"/>
      <c r="E8" s="6"/>
      <c r="F8" s="6"/>
      <c r="J8" s="6"/>
      <c r="K8" s="6"/>
      <c r="L8" s="6"/>
      <c r="M8" s="6"/>
      <c r="N8" s="6"/>
      <c r="O8" s="140" t="s">
        <v>154</v>
      </c>
      <c r="P8" s="140"/>
      <c r="Q8" s="140"/>
      <c r="S8" s="50" t="s">
        <v>148</v>
      </c>
      <c r="W8" s="6"/>
    </row>
    <row r="9" spans="1:27" ht="21.95" customHeight="1">
      <c r="C9" s="6"/>
      <c r="D9" s="6"/>
      <c r="E9" s="6"/>
      <c r="F9" s="6"/>
      <c r="J9" s="6"/>
      <c r="K9" s="6"/>
      <c r="L9" s="6"/>
      <c r="M9" s="6"/>
      <c r="N9" s="6"/>
      <c r="O9" s="6" t="s">
        <v>219</v>
      </c>
      <c r="P9" s="6"/>
      <c r="R9" s="6"/>
      <c r="S9" s="6" t="s">
        <v>195</v>
      </c>
      <c r="W9" s="6"/>
    </row>
    <row r="10" spans="1:27" ht="21.95" customHeight="1">
      <c r="C10" s="6" t="s">
        <v>17</v>
      </c>
      <c r="E10" s="6"/>
      <c r="K10" s="140" t="s">
        <v>102</v>
      </c>
      <c r="L10" s="140"/>
      <c r="M10" s="140"/>
      <c r="N10" s="6"/>
      <c r="O10" s="6" t="s">
        <v>166</v>
      </c>
      <c r="P10" s="6"/>
      <c r="Q10" s="6" t="s">
        <v>151</v>
      </c>
      <c r="R10" s="6"/>
      <c r="S10" s="6" t="s">
        <v>197</v>
      </c>
      <c r="T10" s="6"/>
      <c r="W10" s="6" t="s">
        <v>96</v>
      </c>
      <c r="Y10" s="6" t="s">
        <v>136</v>
      </c>
      <c r="AA10" s="6"/>
    </row>
    <row r="11" spans="1:27" s="6" customFormat="1" ht="21.95" customHeight="1">
      <c r="C11" s="6" t="s">
        <v>51</v>
      </c>
      <c r="G11" s="6" t="s">
        <v>108</v>
      </c>
      <c r="I11" s="6" t="s">
        <v>205</v>
      </c>
      <c r="K11" s="7" t="s">
        <v>31</v>
      </c>
      <c r="L11" s="8"/>
      <c r="O11" s="6" t="s">
        <v>53</v>
      </c>
      <c r="Q11" s="6" t="s">
        <v>152</v>
      </c>
      <c r="S11" s="6" t="s">
        <v>196</v>
      </c>
      <c r="U11" s="6" t="s">
        <v>72</v>
      </c>
      <c r="W11" s="6" t="s">
        <v>2</v>
      </c>
      <c r="Y11" s="6" t="s">
        <v>137</v>
      </c>
      <c r="AA11" s="6" t="s">
        <v>96</v>
      </c>
    </row>
    <row r="12" spans="1:27" s="6" customFormat="1" ht="21.95" customHeight="1">
      <c r="C12" s="51" t="s">
        <v>52</v>
      </c>
      <c r="E12" s="51" t="s">
        <v>169</v>
      </c>
      <c r="G12" s="51" t="s">
        <v>109</v>
      </c>
      <c r="I12" s="51" t="s">
        <v>206</v>
      </c>
      <c r="K12" s="51" t="s">
        <v>32</v>
      </c>
      <c r="L12" s="9"/>
      <c r="M12" s="51" t="s">
        <v>28</v>
      </c>
      <c r="O12" s="51" t="s">
        <v>54</v>
      </c>
      <c r="Q12" s="51" t="s">
        <v>153</v>
      </c>
      <c r="S12" s="51" t="s">
        <v>148</v>
      </c>
      <c r="U12" s="51" t="s">
        <v>73</v>
      </c>
      <c r="W12" s="51" t="s">
        <v>135</v>
      </c>
      <c r="Y12" s="51" t="s">
        <v>138</v>
      </c>
      <c r="AA12" s="51" t="s">
        <v>2</v>
      </c>
    </row>
    <row r="13" spans="1:27" ht="21.95" customHeight="1">
      <c r="A13" s="4" t="s">
        <v>213</v>
      </c>
      <c r="C13" s="10">
        <v>416625</v>
      </c>
      <c r="D13" s="11"/>
      <c r="E13" s="10">
        <v>6300698</v>
      </c>
      <c r="F13" s="11"/>
      <c r="G13" s="11">
        <v>5000000</v>
      </c>
      <c r="H13" s="11"/>
      <c r="I13" s="11">
        <v>17610</v>
      </c>
      <c r="J13" s="11"/>
      <c r="K13" s="10">
        <v>33330</v>
      </c>
      <c r="L13" s="11"/>
      <c r="M13" s="10">
        <v>2870865</v>
      </c>
      <c r="N13" s="11"/>
      <c r="O13" s="10">
        <v>-362</v>
      </c>
      <c r="P13" s="11"/>
      <c r="Q13" s="11">
        <v>-23842</v>
      </c>
      <c r="R13" s="11"/>
      <c r="S13" s="11">
        <v>-41165</v>
      </c>
      <c r="T13" s="11"/>
      <c r="U13" s="10">
        <f>SUM(O13:S13)</f>
        <v>-65369</v>
      </c>
      <c r="V13" s="11"/>
      <c r="W13" s="11">
        <f>SUM(C13:M13,U13)</f>
        <v>14573759</v>
      </c>
      <c r="Y13" s="11">
        <v>1209296</v>
      </c>
      <c r="Z13" s="11"/>
      <c r="AA13" s="11">
        <f>SUM(W13:Y13)</f>
        <v>15783055</v>
      </c>
    </row>
    <row r="14" spans="1:27" ht="21.95" customHeight="1">
      <c r="A14" s="5" t="s">
        <v>186</v>
      </c>
      <c r="C14" s="11">
        <v>0</v>
      </c>
      <c r="D14" s="11"/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f>SUM(PL!F116)</f>
        <v>-144083</v>
      </c>
      <c r="N14" s="11"/>
      <c r="O14" s="11">
        <v>0</v>
      </c>
      <c r="P14" s="11"/>
      <c r="Q14" s="11">
        <v>0</v>
      </c>
      <c r="R14" s="11"/>
      <c r="S14" s="11">
        <v>0</v>
      </c>
      <c r="T14" s="11"/>
      <c r="U14" s="11">
        <f>SUM(O14:S14)</f>
        <v>0</v>
      </c>
      <c r="V14" s="11"/>
      <c r="W14" s="11">
        <f>SUM(C14:M14,U14)</f>
        <v>-144083</v>
      </c>
      <c r="Y14" s="11">
        <f>SUM(PL!F117)</f>
        <v>8881</v>
      </c>
      <c r="Z14" s="11"/>
      <c r="AA14" s="11">
        <f>SUM(W14:Y14)</f>
        <v>-135202</v>
      </c>
    </row>
    <row r="15" spans="1:27" ht="21.95" customHeight="1">
      <c r="A15" s="5" t="s">
        <v>114</v>
      </c>
      <c r="C15" s="12">
        <v>0</v>
      </c>
      <c r="D15" s="11"/>
      <c r="E15" s="12">
        <v>0</v>
      </c>
      <c r="F15" s="11"/>
      <c r="G15" s="12">
        <v>0</v>
      </c>
      <c r="H15" s="11"/>
      <c r="I15" s="12">
        <v>0</v>
      </c>
      <c r="J15" s="11"/>
      <c r="K15" s="12">
        <v>0</v>
      </c>
      <c r="L15" s="11"/>
      <c r="M15" s="12">
        <v>0</v>
      </c>
      <c r="N15" s="11"/>
      <c r="O15" s="12">
        <v>0</v>
      </c>
      <c r="P15" s="11"/>
      <c r="Q15" s="12">
        <v>0</v>
      </c>
      <c r="R15" s="11"/>
      <c r="S15" s="12">
        <v>10230</v>
      </c>
      <c r="T15" s="11"/>
      <c r="U15" s="12">
        <f>SUM(O15:S15)</f>
        <v>10230</v>
      </c>
      <c r="V15" s="11"/>
      <c r="W15" s="12">
        <f>SUM(C15:M15,U15)</f>
        <v>10230</v>
      </c>
      <c r="Y15" s="12">
        <v>0</v>
      </c>
      <c r="Z15" s="11"/>
      <c r="AA15" s="12">
        <f>SUM(W15:Y15)</f>
        <v>10230</v>
      </c>
    </row>
    <row r="16" spans="1:27" ht="21.95" customHeight="1">
      <c r="A16" s="5" t="s">
        <v>70</v>
      </c>
      <c r="C16" s="39">
        <f>SUM(C14:C15)</f>
        <v>0</v>
      </c>
      <c r="D16" s="39"/>
      <c r="E16" s="39">
        <f>SUM(E14:E15)</f>
        <v>0</v>
      </c>
      <c r="F16" s="39"/>
      <c r="G16" s="39">
        <f>SUM(G14:G15)</f>
        <v>0</v>
      </c>
      <c r="H16" s="39"/>
      <c r="I16" s="39">
        <f>SUM(I14:I15)</f>
        <v>0</v>
      </c>
      <c r="J16" s="39"/>
      <c r="K16" s="39">
        <f>SUM(K14:K15)</f>
        <v>0</v>
      </c>
      <c r="L16" s="9"/>
      <c r="M16" s="39">
        <f>SUM(M14:M15)</f>
        <v>-144083</v>
      </c>
      <c r="N16" s="9"/>
      <c r="O16" s="39">
        <f>SUM(O14:O15)</f>
        <v>0</v>
      </c>
      <c r="P16" s="9"/>
      <c r="Q16" s="39">
        <f>SUM(Q14:Q15)</f>
        <v>0</v>
      </c>
      <c r="R16" s="39"/>
      <c r="S16" s="39">
        <f>SUM(S14:S15)</f>
        <v>10230</v>
      </c>
      <c r="T16" s="9"/>
      <c r="U16" s="39">
        <f>SUM(U14:U15)</f>
        <v>10230</v>
      </c>
      <c r="V16" s="39"/>
      <c r="W16" s="39">
        <f>SUM(W14:W15)</f>
        <v>-133853</v>
      </c>
      <c r="Y16" s="11">
        <f>SUM(Y14:Y15)</f>
        <v>8881</v>
      </c>
      <c r="Z16" s="11"/>
      <c r="AA16" s="11">
        <f>SUM(AA14:AA15)</f>
        <v>-124972</v>
      </c>
    </row>
    <row r="17" spans="1:27" ht="21.95" customHeight="1">
      <c r="A17" s="5" t="s">
        <v>216</v>
      </c>
      <c r="C17" s="39">
        <v>0</v>
      </c>
      <c r="D17" s="39"/>
      <c r="E17" s="39">
        <v>0</v>
      </c>
      <c r="F17" s="39"/>
      <c r="G17" s="39">
        <v>-2000000</v>
      </c>
      <c r="H17" s="39"/>
      <c r="I17" s="39">
        <v>0</v>
      </c>
      <c r="J17" s="39"/>
      <c r="K17" s="39">
        <v>0</v>
      </c>
      <c r="L17" s="39"/>
      <c r="M17" s="39">
        <v>0</v>
      </c>
      <c r="N17" s="39"/>
      <c r="O17" s="39">
        <v>0</v>
      </c>
      <c r="P17" s="39"/>
      <c r="Q17" s="39">
        <v>0</v>
      </c>
      <c r="R17" s="39"/>
      <c r="S17" s="39">
        <v>0</v>
      </c>
      <c r="T17" s="39"/>
      <c r="U17" s="39">
        <f t="shared" ref="U17" si="0">SUM(O17:S17)</f>
        <v>0</v>
      </c>
      <c r="V17" s="39"/>
      <c r="W17" s="39">
        <f t="shared" ref="W17" si="1">SUM(C17:M17,U17)</f>
        <v>-2000000</v>
      </c>
      <c r="X17" s="39"/>
      <c r="Y17" s="39">
        <v>0</v>
      </c>
      <c r="Z17" s="39"/>
      <c r="AA17" s="39">
        <f t="shared" ref="AA17" si="2">SUM(W17:Y17)</f>
        <v>-2000000</v>
      </c>
    </row>
    <row r="18" spans="1:27" ht="21.95" customHeight="1">
      <c r="A18" s="5" t="s">
        <v>139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</row>
    <row r="19" spans="1:27" ht="21.95" customHeight="1">
      <c r="A19" s="5" t="s">
        <v>277</v>
      </c>
      <c r="C19" s="39">
        <v>0</v>
      </c>
      <c r="D19" s="39"/>
      <c r="E19" s="39">
        <v>0</v>
      </c>
      <c r="F19" s="39"/>
      <c r="G19" s="11">
        <v>0</v>
      </c>
      <c r="H19" s="11"/>
      <c r="I19" s="11">
        <v>0</v>
      </c>
      <c r="J19" s="39"/>
      <c r="K19" s="39">
        <v>0</v>
      </c>
      <c r="L19" s="9"/>
      <c r="M19" s="39">
        <v>-141290</v>
      </c>
      <c r="N19" s="9"/>
      <c r="O19" s="39">
        <v>0</v>
      </c>
      <c r="P19" s="9"/>
      <c r="Q19" s="39">
        <v>0</v>
      </c>
      <c r="R19" s="39"/>
      <c r="S19" s="39">
        <v>0</v>
      </c>
      <c r="T19" s="9"/>
      <c r="U19" s="11">
        <f>SUM(O19:S19)</f>
        <v>0</v>
      </c>
      <c r="V19" s="11"/>
      <c r="W19" s="11">
        <f>SUM(C19:M19,U19)</f>
        <v>-141290</v>
      </c>
      <c r="Y19" s="11">
        <v>0</v>
      </c>
      <c r="Z19" s="11"/>
      <c r="AA19" s="11">
        <f>SUM(W19:Y19)</f>
        <v>-141290</v>
      </c>
    </row>
    <row r="20" spans="1:27" ht="21.95" customHeight="1">
      <c r="A20" s="5" t="s">
        <v>278</v>
      </c>
      <c r="C20" s="39">
        <v>0</v>
      </c>
      <c r="D20" s="39"/>
      <c r="E20" s="39">
        <v>0</v>
      </c>
      <c r="F20" s="39"/>
      <c r="G20" s="11">
        <v>0</v>
      </c>
      <c r="H20" s="11"/>
      <c r="I20" s="11">
        <v>7312</v>
      </c>
      <c r="J20" s="39"/>
      <c r="K20" s="39">
        <v>0</v>
      </c>
      <c r="L20" s="9"/>
      <c r="M20" s="39">
        <v>0</v>
      </c>
      <c r="N20" s="9"/>
      <c r="O20" s="39">
        <v>0</v>
      </c>
      <c r="P20" s="9"/>
      <c r="Q20" s="39">
        <v>0</v>
      </c>
      <c r="R20" s="39"/>
      <c r="S20" s="39">
        <v>0</v>
      </c>
      <c r="T20" s="9"/>
      <c r="U20" s="11">
        <v>0</v>
      </c>
      <c r="V20" s="11"/>
      <c r="W20" s="11">
        <f>SUM(C20:M20,U20)</f>
        <v>7312</v>
      </c>
      <c r="Y20" s="11">
        <v>0</v>
      </c>
      <c r="Z20" s="11"/>
      <c r="AA20" s="11">
        <f>SUM(W20:Y20)</f>
        <v>7312</v>
      </c>
    </row>
    <row r="21" spans="1:27" ht="21.95" customHeight="1">
      <c r="A21" s="5" t="s">
        <v>262</v>
      </c>
      <c r="C21" s="39"/>
      <c r="D21" s="39"/>
      <c r="E21" s="39"/>
      <c r="F21" s="39"/>
      <c r="G21" s="11"/>
      <c r="H21" s="11"/>
      <c r="I21" s="11"/>
      <c r="J21" s="39"/>
      <c r="K21" s="39"/>
      <c r="L21" s="9"/>
      <c r="M21" s="39"/>
      <c r="N21" s="9"/>
      <c r="O21" s="39"/>
      <c r="P21" s="9"/>
      <c r="Q21" s="39"/>
      <c r="R21" s="39"/>
      <c r="S21" s="39"/>
      <c r="T21" s="9"/>
      <c r="U21" s="11"/>
      <c r="V21" s="11"/>
      <c r="W21" s="11"/>
      <c r="Y21" s="11"/>
      <c r="Z21" s="11"/>
      <c r="AA21" s="11"/>
    </row>
    <row r="22" spans="1:27" ht="21.95" customHeight="1">
      <c r="A22" s="5" t="s">
        <v>268</v>
      </c>
      <c r="C22" s="39">
        <v>0</v>
      </c>
      <c r="D22" s="39"/>
      <c r="E22" s="39">
        <v>0</v>
      </c>
      <c r="F22" s="39"/>
      <c r="G22" s="11">
        <v>0</v>
      </c>
      <c r="H22" s="11"/>
      <c r="I22" s="11">
        <v>0</v>
      </c>
      <c r="J22" s="39"/>
      <c r="K22" s="39">
        <v>0</v>
      </c>
      <c r="L22" s="9"/>
      <c r="M22" s="39">
        <v>0</v>
      </c>
      <c r="N22" s="9"/>
      <c r="O22" s="39">
        <v>0</v>
      </c>
      <c r="P22" s="9"/>
      <c r="Q22" s="39">
        <v>0</v>
      </c>
      <c r="R22" s="39"/>
      <c r="S22" s="39">
        <v>0</v>
      </c>
      <c r="T22" s="9"/>
      <c r="U22" s="11">
        <v>0</v>
      </c>
      <c r="V22" s="11"/>
      <c r="W22" s="11">
        <f>SUM(C22:M22,U22)</f>
        <v>0</v>
      </c>
      <c r="Y22" s="11">
        <v>-83280</v>
      </c>
      <c r="Z22" s="11"/>
      <c r="AA22" s="11">
        <f>SUM(W22:Y22)</f>
        <v>-83280</v>
      </c>
    </row>
    <row r="23" spans="1:27" ht="21.95" customHeight="1">
      <c r="A23" s="5" t="s">
        <v>258</v>
      </c>
      <c r="C23" s="39">
        <v>0</v>
      </c>
      <c r="D23" s="39"/>
      <c r="E23" s="39">
        <v>0</v>
      </c>
      <c r="F23" s="39"/>
      <c r="G23" s="11">
        <v>0</v>
      </c>
      <c r="H23" s="11"/>
      <c r="I23" s="11">
        <v>0</v>
      </c>
      <c r="J23" s="39"/>
      <c r="K23" s="39">
        <v>0</v>
      </c>
      <c r="L23" s="9"/>
      <c r="M23" s="39">
        <v>0</v>
      </c>
      <c r="N23" s="9"/>
      <c r="O23" s="39">
        <v>0</v>
      </c>
      <c r="P23" s="9"/>
      <c r="Q23" s="39">
        <v>-13271</v>
      </c>
      <c r="R23" s="39"/>
      <c r="S23" s="39">
        <v>0</v>
      </c>
      <c r="T23" s="9"/>
      <c r="U23" s="11">
        <f>SUM(O23:S23)</f>
        <v>-13271</v>
      </c>
      <c r="V23" s="11"/>
      <c r="W23" s="11">
        <f>SUM(C23:M23,U23)</f>
        <v>-13271</v>
      </c>
      <c r="Y23" s="11">
        <v>-722071</v>
      </c>
      <c r="Z23" s="11"/>
      <c r="AA23" s="11">
        <f>SUM(W23:Y23)</f>
        <v>-735342</v>
      </c>
    </row>
    <row r="24" spans="1:27" ht="21.95" customHeight="1" thickBot="1">
      <c r="A24" s="13" t="s">
        <v>255</v>
      </c>
      <c r="C24" s="14">
        <f>SUM(C13,C16:C23)</f>
        <v>416625</v>
      </c>
      <c r="D24" s="9"/>
      <c r="E24" s="14">
        <f>SUM(E13,E16:E23)</f>
        <v>6300698</v>
      </c>
      <c r="F24" s="9"/>
      <c r="G24" s="14">
        <f>SUM(G13,G16:G23)</f>
        <v>3000000</v>
      </c>
      <c r="H24" s="9"/>
      <c r="I24" s="14">
        <f>SUM(I13,I16:I23)</f>
        <v>24922</v>
      </c>
      <c r="J24" s="9"/>
      <c r="K24" s="14">
        <f>SUM(K13,K16:K23)</f>
        <v>33330</v>
      </c>
      <c r="L24" s="9"/>
      <c r="M24" s="14">
        <f>SUM(M13,M16:M23)</f>
        <v>2585492</v>
      </c>
      <c r="N24" s="9"/>
      <c r="O24" s="14">
        <f>SUM(O13,O16:O23)</f>
        <v>-362</v>
      </c>
      <c r="P24" s="9"/>
      <c r="Q24" s="14">
        <f>SUM(Q13,Q16:Q23)</f>
        <v>-37113</v>
      </c>
      <c r="R24" s="9"/>
      <c r="S24" s="14">
        <f>SUM(S13,S16:S23)</f>
        <v>-30935</v>
      </c>
      <c r="T24" s="9"/>
      <c r="U24" s="14">
        <f>SUM(U13,U16:U23)</f>
        <v>-68410</v>
      </c>
      <c r="V24" s="9"/>
      <c r="W24" s="14">
        <f>SUM(W13,W16:W23)</f>
        <v>12292657</v>
      </c>
      <c r="Y24" s="14">
        <f>SUM(Y13,Y16:Y23)</f>
        <v>412826</v>
      </c>
      <c r="Z24" s="11"/>
      <c r="AA24" s="14">
        <f>SUM(AA13,AA16:AA23)</f>
        <v>12705483</v>
      </c>
    </row>
    <row r="25" spans="1:27" ht="21.95" customHeight="1" thickTop="1">
      <c r="A25" s="13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Y25" s="11"/>
      <c r="Z25" s="11"/>
      <c r="AA25" s="11"/>
    </row>
    <row r="26" spans="1:27" ht="21.95" customHeight="1">
      <c r="A26" s="13" t="s">
        <v>231</v>
      </c>
      <c r="C26" s="11">
        <v>416626</v>
      </c>
      <c r="D26" s="11"/>
      <c r="E26" s="39">
        <v>6300706</v>
      </c>
      <c r="F26" s="11"/>
      <c r="G26" s="11">
        <v>3000000</v>
      </c>
      <c r="H26" s="11"/>
      <c r="I26" s="11">
        <v>29499</v>
      </c>
      <c r="J26" s="11"/>
      <c r="K26" s="11">
        <v>52078</v>
      </c>
      <c r="L26" s="11"/>
      <c r="M26" s="11">
        <v>1688570</v>
      </c>
      <c r="N26" s="11"/>
      <c r="O26" s="11">
        <v>-362</v>
      </c>
      <c r="P26" s="11"/>
      <c r="Q26" s="11">
        <v>-32082</v>
      </c>
      <c r="R26" s="11"/>
      <c r="S26" s="11">
        <v>-22693</v>
      </c>
      <c r="T26" s="11"/>
      <c r="U26" s="11">
        <f>SUM(O26:S26)</f>
        <v>-55137</v>
      </c>
      <c r="V26" s="11"/>
      <c r="W26" s="11">
        <f>SUM(C26:M26,U26)</f>
        <v>11432342</v>
      </c>
      <c r="X26" s="9"/>
      <c r="Y26" s="11">
        <v>404726</v>
      </c>
      <c r="Z26" s="11"/>
      <c r="AA26" s="11">
        <f>SUM(W26:Y26)</f>
        <v>11837068</v>
      </c>
    </row>
    <row r="27" spans="1:27" ht="23.25" customHeight="1">
      <c r="A27" s="5" t="s">
        <v>240</v>
      </c>
      <c r="C27" s="11">
        <v>0</v>
      </c>
      <c r="D27" s="11"/>
      <c r="E27" s="11">
        <v>0</v>
      </c>
      <c r="F27" s="11"/>
      <c r="G27" s="11">
        <v>0</v>
      </c>
      <c r="H27" s="11"/>
      <c r="I27" s="11">
        <v>0</v>
      </c>
      <c r="J27" s="11"/>
      <c r="K27" s="11">
        <v>0</v>
      </c>
      <c r="L27" s="11"/>
      <c r="M27" s="11">
        <f>PL!D116</f>
        <v>300355</v>
      </c>
      <c r="N27" s="11"/>
      <c r="O27" s="11">
        <v>0</v>
      </c>
      <c r="P27" s="11"/>
      <c r="Q27" s="11">
        <v>0</v>
      </c>
      <c r="R27" s="11"/>
      <c r="S27" s="11">
        <v>0</v>
      </c>
      <c r="T27" s="11"/>
      <c r="U27" s="11">
        <f>SUM(O27:S27)</f>
        <v>0</v>
      </c>
      <c r="V27" s="11"/>
      <c r="W27" s="11">
        <f>SUM(C27:M27,U27)</f>
        <v>300355</v>
      </c>
      <c r="Y27" s="11">
        <f>SUM(PL!D117)</f>
        <v>48750</v>
      </c>
      <c r="Z27" s="11"/>
      <c r="AA27" s="11">
        <f>SUM(W27:Y27)</f>
        <v>349105</v>
      </c>
    </row>
    <row r="28" spans="1:27" ht="21.95" customHeight="1">
      <c r="A28" s="5" t="s">
        <v>114</v>
      </c>
      <c r="C28" s="12">
        <v>0</v>
      </c>
      <c r="D28" s="11"/>
      <c r="E28" s="12">
        <v>0</v>
      </c>
      <c r="F28" s="11"/>
      <c r="G28" s="12">
        <v>0</v>
      </c>
      <c r="H28" s="11"/>
      <c r="I28" s="12">
        <v>0</v>
      </c>
      <c r="J28" s="11"/>
      <c r="K28" s="12">
        <v>0</v>
      </c>
      <c r="L28" s="11"/>
      <c r="M28" s="12">
        <v>0</v>
      </c>
      <c r="N28" s="11"/>
      <c r="O28" s="12">
        <v>0</v>
      </c>
      <c r="P28" s="11"/>
      <c r="Q28" s="12">
        <v>0</v>
      </c>
      <c r="R28" s="11"/>
      <c r="S28" s="12">
        <f>SUM(PL!D111)</f>
        <v>14680</v>
      </c>
      <c r="T28" s="11"/>
      <c r="U28" s="12">
        <f>SUM(O28:S28)</f>
        <v>14680</v>
      </c>
      <c r="V28" s="11"/>
      <c r="W28" s="12">
        <f>SUM(C28:M28,U28)</f>
        <v>14680</v>
      </c>
      <c r="Y28" s="12">
        <v>0</v>
      </c>
      <c r="Z28" s="11"/>
      <c r="AA28" s="12">
        <f>SUM(W28:Y28)</f>
        <v>14680</v>
      </c>
    </row>
    <row r="29" spans="1:27" ht="21.95" customHeight="1">
      <c r="A29" s="5" t="s">
        <v>70</v>
      </c>
      <c r="C29" s="39">
        <f>SUM(C27:C28)</f>
        <v>0</v>
      </c>
      <c r="D29" s="39"/>
      <c r="E29" s="39">
        <f>SUM(E27:E28)</f>
        <v>0</v>
      </c>
      <c r="F29" s="39"/>
      <c r="G29" s="39">
        <f>SUM(G27:G28)</f>
        <v>0</v>
      </c>
      <c r="H29" s="39"/>
      <c r="I29" s="39">
        <f>SUM(I27:I28)</f>
        <v>0</v>
      </c>
      <c r="J29" s="39"/>
      <c r="K29" s="39">
        <f>SUM(K27:K28)</f>
        <v>0</v>
      </c>
      <c r="L29" s="9"/>
      <c r="M29" s="39">
        <f>SUM(M27:M28)</f>
        <v>300355</v>
      </c>
      <c r="N29" s="9"/>
      <c r="O29" s="39">
        <f>SUM(O27:O28)</f>
        <v>0</v>
      </c>
      <c r="P29" s="9"/>
      <c r="Q29" s="39">
        <f>SUM(Q27:Q28)</f>
        <v>0</v>
      </c>
      <c r="R29" s="39"/>
      <c r="S29" s="39">
        <f>SUM(S27:S28)</f>
        <v>14680</v>
      </c>
      <c r="T29" s="9"/>
      <c r="U29" s="39">
        <f>SUM(U27:U28)</f>
        <v>14680</v>
      </c>
      <c r="V29" s="39">
        <f>SUM(V27:V28)</f>
        <v>0</v>
      </c>
      <c r="W29" s="39">
        <f>SUM(W27:W28)</f>
        <v>315035</v>
      </c>
      <c r="Y29" s="11">
        <f>SUM(Y27:Y28)</f>
        <v>48750</v>
      </c>
      <c r="Z29" s="11"/>
      <c r="AA29" s="11">
        <f>SUM(AA27:AA28)</f>
        <v>363785</v>
      </c>
    </row>
    <row r="30" spans="1:27" ht="21.95" customHeight="1">
      <c r="A30" s="5" t="s">
        <v>139</v>
      </c>
      <c r="C30" s="39"/>
      <c r="D30" s="39"/>
      <c r="E30" s="39"/>
      <c r="F30" s="39"/>
      <c r="G30" s="11"/>
      <c r="H30" s="11"/>
      <c r="I30" s="11"/>
      <c r="J30" s="39"/>
      <c r="K30" s="39"/>
      <c r="L30" s="9"/>
      <c r="M30" s="39"/>
      <c r="N30" s="9"/>
      <c r="O30" s="39"/>
      <c r="P30" s="9"/>
      <c r="Q30" s="39"/>
      <c r="R30" s="39"/>
      <c r="S30" s="39"/>
      <c r="T30" s="9"/>
      <c r="U30" s="11"/>
      <c r="V30" s="11"/>
      <c r="W30" s="11"/>
      <c r="Y30" s="11"/>
      <c r="Z30" s="11"/>
      <c r="AA30" s="11"/>
    </row>
    <row r="31" spans="1:27" ht="21.95" customHeight="1">
      <c r="A31" s="5" t="s">
        <v>277</v>
      </c>
      <c r="C31" s="39">
        <v>0</v>
      </c>
      <c r="D31" s="39"/>
      <c r="E31" s="39">
        <v>0</v>
      </c>
      <c r="F31" s="39"/>
      <c r="G31" s="11">
        <v>0</v>
      </c>
      <c r="H31" s="11"/>
      <c r="I31" s="11">
        <v>0</v>
      </c>
      <c r="J31" s="39"/>
      <c r="K31" s="39">
        <v>0</v>
      </c>
      <c r="L31" s="9"/>
      <c r="M31" s="39">
        <v>-137623</v>
      </c>
      <c r="N31" s="9"/>
      <c r="O31" s="39">
        <v>0</v>
      </c>
      <c r="P31" s="9"/>
      <c r="Q31" s="39">
        <v>0</v>
      </c>
      <c r="R31" s="39"/>
      <c r="S31" s="39">
        <v>0</v>
      </c>
      <c r="T31" s="9"/>
      <c r="U31" s="11">
        <f>SUM(O31:S31)</f>
        <v>0</v>
      </c>
      <c r="V31" s="11"/>
      <c r="W31" s="11">
        <f>SUM(C31:M31,U31)</f>
        <v>-137623</v>
      </c>
      <c r="Y31" s="11">
        <v>0</v>
      </c>
      <c r="Z31" s="11"/>
      <c r="AA31" s="11">
        <f>SUM(W31:Y31)</f>
        <v>-137623</v>
      </c>
    </row>
    <row r="32" spans="1:27" ht="21.95" customHeight="1">
      <c r="A32" s="5" t="s">
        <v>278</v>
      </c>
      <c r="C32" s="39">
        <v>0</v>
      </c>
      <c r="D32" s="39"/>
      <c r="E32" s="39">
        <v>0</v>
      </c>
      <c r="F32" s="39"/>
      <c r="G32" s="11">
        <v>0</v>
      </c>
      <c r="H32" s="11"/>
      <c r="I32" s="11">
        <v>3512</v>
      </c>
      <c r="J32" s="39"/>
      <c r="K32" s="39">
        <v>0</v>
      </c>
      <c r="L32" s="9"/>
      <c r="M32" s="39">
        <v>0</v>
      </c>
      <c r="N32" s="9"/>
      <c r="O32" s="39">
        <v>0</v>
      </c>
      <c r="P32" s="9"/>
      <c r="Q32" s="39">
        <v>0</v>
      </c>
      <c r="R32" s="39"/>
      <c r="S32" s="39">
        <v>0</v>
      </c>
      <c r="T32" s="9"/>
      <c r="U32" s="11">
        <f>SUM(O32:S32)</f>
        <v>0</v>
      </c>
      <c r="V32" s="11"/>
      <c r="W32" s="11">
        <f>SUM(C32:M32,U32)</f>
        <v>3512</v>
      </c>
      <c r="Y32" s="11">
        <v>0</v>
      </c>
      <c r="Z32" s="11"/>
      <c r="AA32" s="11">
        <f>SUM(W32:Y32)</f>
        <v>3512</v>
      </c>
    </row>
    <row r="33" spans="1:27" ht="21.95" customHeight="1">
      <c r="A33" s="5" t="s">
        <v>269</v>
      </c>
      <c r="C33" s="39">
        <v>0</v>
      </c>
      <c r="D33" s="39"/>
      <c r="E33" s="39">
        <v>0</v>
      </c>
      <c r="F33" s="39"/>
      <c r="G33" s="11">
        <v>0</v>
      </c>
      <c r="H33" s="11"/>
      <c r="I33" s="11">
        <v>0</v>
      </c>
      <c r="J33" s="39"/>
      <c r="K33" s="39">
        <v>0</v>
      </c>
      <c r="L33" s="9"/>
      <c r="M33" s="39">
        <v>0</v>
      </c>
      <c r="N33" s="9"/>
      <c r="O33" s="39">
        <v>0</v>
      </c>
      <c r="P33" s="9"/>
      <c r="Q33" s="39">
        <v>11364</v>
      </c>
      <c r="R33" s="39"/>
      <c r="S33" s="39">
        <v>0</v>
      </c>
      <c r="T33" s="9"/>
      <c r="U33" s="11">
        <f t="shared" ref="U33:U35" si="3">SUM(O33:S33)</f>
        <v>11364</v>
      </c>
      <c r="V33" s="11"/>
      <c r="W33" s="11">
        <f t="shared" ref="W33:W35" si="4">SUM(C33:M33,U33)</f>
        <v>11364</v>
      </c>
      <c r="Y33" s="11">
        <v>0</v>
      </c>
      <c r="Z33" s="11"/>
      <c r="AA33" s="11">
        <f t="shared" ref="AA33:AA35" si="5">SUM(W33:Y33)</f>
        <v>11364</v>
      </c>
    </row>
    <row r="34" spans="1:27" ht="21.95" customHeight="1">
      <c r="A34" s="5" t="s">
        <v>270</v>
      </c>
      <c r="C34" s="39"/>
      <c r="D34" s="39"/>
      <c r="E34" s="39"/>
      <c r="F34" s="39"/>
      <c r="G34" s="11"/>
      <c r="H34" s="11"/>
      <c r="I34" s="11"/>
      <c r="J34" s="39"/>
      <c r="K34" s="39"/>
      <c r="L34" s="9"/>
      <c r="M34" s="39"/>
      <c r="N34" s="9"/>
      <c r="O34" s="39"/>
      <c r="P34" s="9"/>
      <c r="Q34" s="39"/>
      <c r="R34" s="39"/>
      <c r="S34" s="39"/>
      <c r="T34" s="9"/>
      <c r="U34" s="11"/>
      <c r="V34" s="11"/>
      <c r="W34" s="11"/>
      <c r="Y34" s="11"/>
      <c r="Z34" s="11"/>
      <c r="AA34" s="11"/>
    </row>
    <row r="35" spans="1:27" ht="21.95" customHeight="1">
      <c r="A35" s="5" t="s">
        <v>281</v>
      </c>
      <c r="C35" s="39">
        <v>0</v>
      </c>
      <c r="D35" s="39"/>
      <c r="E35" s="39">
        <v>0</v>
      </c>
      <c r="F35" s="39"/>
      <c r="G35" s="11">
        <v>0</v>
      </c>
      <c r="H35" s="11"/>
      <c r="I35" s="11">
        <v>0</v>
      </c>
      <c r="J35" s="39"/>
      <c r="K35" s="39">
        <v>0</v>
      </c>
      <c r="L35" s="9"/>
      <c r="M35" s="39">
        <v>-211595</v>
      </c>
      <c r="N35" s="9"/>
      <c r="O35" s="39">
        <v>0</v>
      </c>
      <c r="P35" s="9"/>
      <c r="Q35" s="39">
        <v>0</v>
      </c>
      <c r="R35" s="39"/>
      <c r="S35" s="39">
        <v>0</v>
      </c>
      <c r="T35" s="9"/>
      <c r="U35" s="11">
        <f t="shared" si="3"/>
        <v>0</v>
      </c>
      <c r="V35" s="11"/>
      <c r="W35" s="11">
        <f t="shared" si="4"/>
        <v>-211595</v>
      </c>
      <c r="Y35" s="11">
        <v>0</v>
      </c>
      <c r="Z35" s="11"/>
      <c r="AA35" s="11">
        <f t="shared" si="5"/>
        <v>-211595</v>
      </c>
    </row>
    <row r="36" spans="1:27" ht="21.95" customHeight="1" thickBot="1">
      <c r="A36" s="13" t="s">
        <v>256</v>
      </c>
      <c r="C36" s="14">
        <f>SUM(C26,C29:C35)</f>
        <v>416626</v>
      </c>
      <c r="D36" s="9"/>
      <c r="E36" s="14">
        <f>SUM(E26,E29:E35)</f>
        <v>6300706</v>
      </c>
      <c r="F36" s="9"/>
      <c r="G36" s="14">
        <f>SUM(G26,G29:G35)</f>
        <v>3000000</v>
      </c>
      <c r="H36" s="9"/>
      <c r="I36" s="14">
        <f>SUM(I26,I29:I35)</f>
        <v>33011</v>
      </c>
      <c r="J36" s="9"/>
      <c r="K36" s="14">
        <f>SUM(K26,K29:K35)</f>
        <v>52078</v>
      </c>
      <c r="L36" s="9"/>
      <c r="M36" s="14">
        <f>SUM(M26,M29:M35)</f>
        <v>1639707</v>
      </c>
      <c r="N36" s="9"/>
      <c r="O36" s="14">
        <f>SUM(O26,O29:O35)</f>
        <v>-362</v>
      </c>
      <c r="P36" s="9"/>
      <c r="Q36" s="14">
        <f>SUM(Q26,Q29:Q35)</f>
        <v>-20718</v>
      </c>
      <c r="R36" s="9"/>
      <c r="S36" s="14">
        <f>SUM(S26,S29:S35)</f>
        <v>-8013</v>
      </c>
      <c r="T36" s="9"/>
      <c r="U36" s="14">
        <f>SUM(U26,U29:U35)</f>
        <v>-29093</v>
      </c>
      <c r="V36" s="9"/>
      <c r="W36" s="14">
        <f>SUM(W26,W29:W35)</f>
        <v>11413035</v>
      </c>
      <c r="Y36" s="14">
        <f>SUM(Y26,Y29:Y35)</f>
        <v>453476</v>
      </c>
      <c r="Z36" s="11"/>
      <c r="AA36" s="14">
        <f>SUM(AA26,AA29:AA35)</f>
        <v>11866511</v>
      </c>
    </row>
    <row r="37" spans="1:27" ht="21.95" customHeight="1" thickTop="1">
      <c r="A37" s="13"/>
      <c r="C37" s="9">
        <f>SUM(C36-BS!D92)</f>
        <v>0</v>
      </c>
      <c r="D37" s="9"/>
      <c r="E37" s="9">
        <f>SUM(E36-BS!D93)</f>
        <v>0</v>
      </c>
      <c r="F37" s="9"/>
      <c r="G37" s="9">
        <f>SUM(G36-BS!D94)</f>
        <v>0</v>
      </c>
      <c r="H37" s="9"/>
      <c r="I37" s="9">
        <f>SUM(I36)-BS!D95</f>
        <v>0</v>
      </c>
      <c r="J37" s="9"/>
      <c r="K37" s="9">
        <f>SUM(K36-BS!D97)</f>
        <v>0</v>
      </c>
      <c r="L37" s="9"/>
      <c r="M37" s="9">
        <f>SUM(M36-BS!D98)</f>
        <v>0</v>
      </c>
      <c r="N37" s="9"/>
      <c r="O37" s="9"/>
      <c r="P37" s="9"/>
      <c r="Q37" s="9"/>
      <c r="R37" s="9"/>
      <c r="S37" s="9"/>
      <c r="T37" s="9"/>
      <c r="U37" s="11">
        <f>SUM(U36-BS!D99)</f>
        <v>0</v>
      </c>
      <c r="V37" s="9"/>
      <c r="W37" s="9">
        <f>W36-BS!D100</f>
        <v>0</v>
      </c>
      <c r="Y37" s="11">
        <f>SUM(Y36-BS!D101)</f>
        <v>0</v>
      </c>
      <c r="Z37" s="11"/>
      <c r="AA37" s="11">
        <f>SUM(AA36-BS!D102)</f>
        <v>0</v>
      </c>
    </row>
    <row r="38" spans="1:27" ht="21.95" customHeight="1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7" ht="21.95" customHeight="1">
      <c r="A39" s="15" t="s">
        <v>276</v>
      </c>
    </row>
    <row r="42" spans="1:27" ht="21.95" customHeight="1">
      <c r="Q42" s="9"/>
      <c r="R42" s="9"/>
      <c r="S42" s="9"/>
    </row>
  </sheetData>
  <mergeCells count="4">
    <mergeCell ref="O7:U7"/>
    <mergeCell ref="C6:AA6"/>
    <mergeCell ref="K10:M10"/>
    <mergeCell ref="O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36"/>
  <sheetViews>
    <sheetView showGridLines="0" view="pageBreakPreview" zoomScale="55" zoomScaleNormal="80" zoomScaleSheetLayoutView="55" workbookViewId="0">
      <selection activeCell="M33" sqref="M33"/>
    </sheetView>
  </sheetViews>
  <sheetFormatPr defaultColWidth="10.5703125" defaultRowHeight="21.95" customHeight="1"/>
  <cols>
    <col min="1" max="1" width="53.140625" style="41" customWidth="1"/>
    <col min="2" max="2" width="1.85546875" style="41" customWidth="1"/>
    <col min="3" max="3" width="22.28515625" style="41" customWidth="1"/>
    <col min="4" max="4" width="1.85546875" style="41" customWidth="1"/>
    <col min="5" max="5" width="22.28515625" style="41" customWidth="1"/>
    <col min="6" max="6" width="1.85546875" style="41" customWidth="1"/>
    <col min="7" max="7" width="22.28515625" style="42" customWidth="1"/>
    <col min="8" max="8" width="1.7109375" style="42" customWidth="1"/>
    <col min="9" max="9" width="22.28515625" style="42" customWidth="1"/>
    <col min="10" max="10" width="1.85546875" style="41" customWidth="1"/>
    <col min="11" max="11" width="22.28515625" style="41" customWidth="1"/>
    <col min="12" max="12" width="1.85546875" style="41" customWidth="1"/>
    <col min="13" max="13" width="22.28515625" style="42" customWidth="1"/>
    <col min="14" max="14" width="1.85546875" style="42" customWidth="1"/>
    <col min="15" max="15" width="22.28515625" style="42" customWidth="1"/>
    <col min="16" max="16" width="1.42578125" style="42" customWidth="1"/>
    <col min="17" max="17" width="22.28515625" style="42" customWidth="1"/>
    <col min="18" max="18" width="1.85546875" style="41" customWidth="1"/>
    <col min="19" max="19" width="10.5703125" style="41" customWidth="1"/>
    <col min="20" max="20" width="16.42578125" style="41" customWidth="1"/>
    <col min="21" max="16384" width="10.5703125" style="41"/>
  </cols>
  <sheetData>
    <row r="1" spans="1:20" s="17" customFormat="1" ht="21.95" customHeight="1">
      <c r="B1" s="16"/>
      <c r="C1" s="16"/>
      <c r="D1" s="16"/>
      <c r="E1" s="16"/>
      <c r="F1" s="16"/>
      <c r="G1" s="18"/>
      <c r="H1" s="18"/>
      <c r="I1" s="18"/>
      <c r="J1" s="16"/>
      <c r="K1" s="16"/>
      <c r="L1" s="16"/>
      <c r="M1" s="16"/>
      <c r="N1" s="16"/>
      <c r="O1" s="16"/>
      <c r="P1" s="16"/>
      <c r="Q1" s="18" t="s">
        <v>69</v>
      </c>
      <c r="R1" s="16"/>
      <c r="S1" s="16"/>
      <c r="T1" s="16"/>
    </row>
    <row r="2" spans="1:20" s="36" customFormat="1" ht="21.95" customHeight="1">
      <c r="A2" s="44" t="s">
        <v>87</v>
      </c>
      <c r="B2" s="44"/>
      <c r="C2" s="35"/>
      <c r="D2" s="35"/>
      <c r="E2" s="35"/>
      <c r="F2" s="35"/>
      <c r="G2" s="45"/>
      <c r="H2" s="45"/>
      <c r="I2" s="45"/>
      <c r="J2" s="35"/>
      <c r="K2" s="35"/>
      <c r="L2" s="35"/>
      <c r="M2" s="45"/>
      <c r="N2" s="45"/>
      <c r="O2" s="45"/>
      <c r="P2" s="45"/>
      <c r="Q2" s="45"/>
    </row>
    <row r="3" spans="1:20" s="36" customFormat="1" ht="21.95" customHeight="1">
      <c r="A3" s="44" t="s">
        <v>241</v>
      </c>
      <c r="B3" s="44"/>
      <c r="C3" s="35"/>
      <c r="D3" s="35"/>
      <c r="E3" s="35"/>
      <c r="F3" s="35"/>
      <c r="G3" s="45"/>
      <c r="H3" s="45"/>
      <c r="I3" s="45"/>
      <c r="J3" s="35"/>
      <c r="K3" s="35"/>
      <c r="L3" s="35"/>
      <c r="M3" s="45"/>
      <c r="N3" s="45"/>
      <c r="O3" s="45"/>
      <c r="P3" s="45"/>
      <c r="Q3" s="45"/>
    </row>
    <row r="4" spans="1:20" s="36" customFormat="1" ht="21.95" customHeight="1">
      <c r="A4" s="44" t="s">
        <v>257</v>
      </c>
      <c r="B4" s="44"/>
      <c r="C4" s="35"/>
      <c r="D4" s="35"/>
      <c r="E4" s="35"/>
      <c r="F4" s="35"/>
      <c r="G4" s="45"/>
      <c r="H4" s="45"/>
      <c r="I4" s="45"/>
      <c r="J4" s="35"/>
      <c r="K4" s="35"/>
      <c r="L4" s="35"/>
      <c r="M4" s="45"/>
      <c r="N4" s="45"/>
      <c r="O4" s="45"/>
      <c r="P4" s="45"/>
      <c r="Q4" s="45"/>
    </row>
    <row r="5" spans="1:20" s="36" customFormat="1" ht="21.95" customHeight="1">
      <c r="A5" s="35"/>
      <c r="B5" s="35"/>
      <c r="C5" s="35"/>
      <c r="D5" s="35"/>
      <c r="E5" s="35"/>
      <c r="F5" s="35"/>
      <c r="G5" s="49"/>
      <c r="H5" s="49"/>
      <c r="I5" s="49"/>
      <c r="J5" s="35"/>
      <c r="K5" s="35"/>
      <c r="L5" s="35"/>
      <c r="M5" s="45"/>
      <c r="N5" s="45"/>
      <c r="O5" s="45"/>
      <c r="P5" s="45"/>
      <c r="Q5" s="49" t="s">
        <v>64</v>
      </c>
    </row>
    <row r="6" spans="1:20" s="36" customFormat="1" ht="21.95" customHeight="1">
      <c r="A6" s="35"/>
      <c r="B6" s="35"/>
      <c r="C6" s="134" t="s">
        <v>36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20" s="36" customFormat="1" ht="21.95" customHeight="1">
      <c r="A7" s="35"/>
      <c r="B7" s="35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8" t="s">
        <v>193</v>
      </c>
      <c r="P7" s="31"/>
      <c r="Q7" s="30"/>
    </row>
    <row r="8" spans="1:20" s="36" customFormat="1" ht="21.95" customHeight="1">
      <c r="A8" s="35"/>
      <c r="B8" s="35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7" t="s">
        <v>2</v>
      </c>
      <c r="P8" s="41"/>
      <c r="Q8" s="30"/>
    </row>
    <row r="9" spans="1:20" s="36" customFormat="1" ht="21.95" customHeight="1">
      <c r="A9" s="35"/>
      <c r="B9" s="35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29" t="s">
        <v>187</v>
      </c>
      <c r="P9" s="41"/>
      <c r="Q9" s="30"/>
    </row>
    <row r="10" spans="1:20" s="36" customFormat="1" ht="21.95" customHeight="1">
      <c r="A10" s="35"/>
      <c r="B10" s="35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29" t="s">
        <v>192</v>
      </c>
      <c r="P10" s="41"/>
      <c r="Q10" s="30"/>
    </row>
    <row r="11" spans="1:20" ht="21.95" customHeight="1">
      <c r="C11" s="19" t="s">
        <v>17</v>
      </c>
      <c r="D11" s="19"/>
      <c r="E11" s="19"/>
      <c r="F11" s="19"/>
      <c r="G11" s="33"/>
      <c r="H11" s="33"/>
      <c r="I11" s="33"/>
      <c r="J11" s="19"/>
      <c r="K11" s="20"/>
      <c r="L11" s="20" t="s">
        <v>100</v>
      </c>
      <c r="M11" s="20"/>
      <c r="N11" s="19"/>
      <c r="O11" s="29" t="s">
        <v>183</v>
      </c>
      <c r="P11" s="19"/>
      <c r="Q11" s="33"/>
    </row>
    <row r="12" spans="1:20" ht="21.95" customHeight="1">
      <c r="C12" s="43" t="s">
        <v>33</v>
      </c>
      <c r="D12" s="19"/>
      <c r="E12" s="19"/>
      <c r="F12" s="19"/>
      <c r="G12" s="33" t="s">
        <v>108</v>
      </c>
      <c r="H12" s="33"/>
      <c r="I12" s="33" t="s">
        <v>205</v>
      </c>
      <c r="J12" s="19"/>
      <c r="K12" s="21" t="s">
        <v>31</v>
      </c>
      <c r="L12" s="21"/>
      <c r="M12" s="21"/>
      <c r="N12" s="19"/>
      <c r="O12" s="29" t="s">
        <v>185</v>
      </c>
      <c r="P12" s="19"/>
      <c r="Q12" s="33" t="s">
        <v>96</v>
      </c>
    </row>
    <row r="13" spans="1:20" ht="21.95" customHeight="1">
      <c r="C13" s="20" t="s">
        <v>34</v>
      </c>
      <c r="D13" s="19"/>
      <c r="E13" s="22" t="s">
        <v>169</v>
      </c>
      <c r="F13" s="19"/>
      <c r="G13" s="34" t="s">
        <v>109</v>
      </c>
      <c r="H13" s="33"/>
      <c r="I13" s="34" t="s">
        <v>206</v>
      </c>
      <c r="J13" s="19"/>
      <c r="K13" s="20" t="s">
        <v>32</v>
      </c>
      <c r="L13" s="19"/>
      <c r="M13" s="22" t="s">
        <v>28</v>
      </c>
      <c r="N13" s="23"/>
      <c r="O13" s="32" t="s">
        <v>184</v>
      </c>
      <c r="P13" s="23"/>
      <c r="Q13" s="34" t="s">
        <v>2</v>
      </c>
    </row>
    <row r="14" spans="1:20" ht="21.95" customHeight="1">
      <c r="A14" s="24" t="s">
        <v>213</v>
      </c>
      <c r="B14" s="24"/>
      <c r="C14" s="46">
        <v>416625</v>
      </c>
      <c r="D14" s="46"/>
      <c r="E14" s="46">
        <v>6300698</v>
      </c>
      <c r="F14" s="46"/>
      <c r="G14" s="28">
        <v>5000000</v>
      </c>
      <c r="H14" s="46"/>
      <c r="I14" s="46">
        <v>17610</v>
      </c>
      <c r="J14" s="46"/>
      <c r="K14" s="46">
        <v>33330</v>
      </c>
      <c r="L14" s="46"/>
      <c r="M14" s="46">
        <v>2883286</v>
      </c>
      <c r="N14" s="46"/>
      <c r="O14" s="46">
        <v>-30600</v>
      </c>
      <c r="P14" s="46"/>
      <c r="Q14" s="28">
        <f>SUM(C14:O14)</f>
        <v>14620949</v>
      </c>
    </row>
    <row r="15" spans="1:20" ht="21.95" customHeight="1">
      <c r="A15" s="27" t="s">
        <v>240</v>
      </c>
      <c r="B15" s="24"/>
      <c r="C15" s="46">
        <v>0</v>
      </c>
      <c r="D15" s="46"/>
      <c r="E15" s="46">
        <v>0</v>
      </c>
      <c r="F15" s="46"/>
      <c r="G15" s="46">
        <v>0</v>
      </c>
      <c r="H15" s="46"/>
      <c r="I15" s="46">
        <v>0</v>
      </c>
      <c r="J15" s="46"/>
      <c r="K15" s="46">
        <v>0</v>
      </c>
      <c r="L15" s="46"/>
      <c r="M15" s="46">
        <f>SUM(PL!J96)</f>
        <v>-301323</v>
      </c>
      <c r="N15" s="46"/>
      <c r="O15" s="46">
        <v>0</v>
      </c>
      <c r="P15" s="46"/>
      <c r="Q15" s="46">
        <f t="shared" ref="Q15:Q18" si="0">SUM(C15:O15)</f>
        <v>-301323</v>
      </c>
    </row>
    <row r="16" spans="1:20" ht="21.95" customHeight="1">
      <c r="A16" s="27" t="s">
        <v>114</v>
      </c>
      <c r="B16" s="24"/>
      <c r="C16" s="48">
        <v>0</v>
      </c>
      <c r="D16" s="46"/>
      <c r="E16" s="48">
        <v>0</v>
      </c>
      <c r="F16" s="46"/>
      <c r="G16" s="48">
        <v>0</v>
      </c>
      <c r="H16" s="46"/>
      <c r="I16" s="48">
        <v>0</v>
      </c>
      <c r="J16" s="46"/>
      <c r="K16" s="48">
        <v>0</v>
      </c>
      <c r="L16" s="46"/>
      <c r="M16" s="48">
        <v>0</v>
      </c>
      <c r="N16" s="46"/>
      <c r="O16" s="48">
        <f>SUM(PL!J111)</f>
        <v>13058</v>
      </c>
      <c r="P16" s="46"/>
      <c r="Q16" s="48">
        <f t="shared" si="0"/>
        <v>13058</v>
      </c>
    </row>
    <row r="17" spans="1:17" ht="21.95" customHeight="1">
      <c r="A17" s="27" t="s">
        <v>70</v>
      </c>
      <c r="B17" s="25"/>
      <c r="C17" s="47">
        <f>SUM(C15:C16)</f>
        <v>0</v>
      </c>
      <c r="D17" s="46"/>
      <c r="E17" s="47">
        <f>SUM(E15:E16)</f>
        <v>0</v>
      </c>
      <c r="F17" s="46"/>
      <c r="G17" s="46">
        <f>SUM(G15)</f>
        <v>0</v>
      </c>
      <c r="H17" s="46"/>
      <c r="I17" s="46">
        <f>SUM(I15)</f>
        <v>0</v>
      </c>
      <c r="J17" s="46"/>
      <c r="K17" s="47">
        <f>SUM(K15:K16)</f>
        <v>0</v>
      </c>
      <c r="L17" s="46"/>
      <c r="M17" s="47">
        <f>SUM(M15:M16)</f>
        <v>-301323</v>
      </c>
      <c r="N17" s="47"/>
      <c r="O17" s="47">
        <f>SUM(O15:O16)</f>
        <v>13058</v>
      </c>
      <c r="P17" s="47"/>
      <c r="Q17" s="47">
        <f>SUM(Q15:Q16)</f>
        <v>-288265</v>
      </c>
    </row>
    <row r="18" spans="1:17" ht="21.95" customHeight="1">
      <c r="A18" s="27" t="s">
        <v>216</v>
      </c>
      <c r="B18" s="25"/>
      <c r="C18" s="47">
        <v>0</v>
      </c>
      <c r="D18" s="46"/>
      <c r="E18" s="47">
        <v>0</v>
      </c>
      <c r="F18" s="46"/>
      <c r="G18" s="46">
        <v>-2000000</v>
      </c>
      <c r="H18" s="46"/>
      <c r="I18" s="46">
        <v>0</v>
      </c>
      <c r="J18" s="46"/>
      <c r="K18" s="47">
        <v>0</v>
      </c>
      <c r="L18" s="46"/>
      <c r="M18" s="47">
        <v>0</v>
      </c>
      <c r="N18" s="47"/>
      <c r="O18" s="47">
        <v>0</v>
      </c>
      <c r="P18" s="47"/>
      <c r="Q18" s="46">
        <f t="shared" si="0"/>
        <v>-2000000</v>
      </c>
    </row>
    <row r="19" spans="1:17" ht="21.95" customHeight="1">
      <c r="A19" s="27" t="s">
        <v>139</v>
      </c>
      <c r="B19" s="25"/>
      <c r="C19" s="47"/>
      <c r="D19" s="46"/>
      <c r="E19" s="47"/>
      <c r="F19" s="46"/>
      <c r="G19" s="46"/>
      <c r="H19" s="46"/>
      <c r="I19" s="46"/>
      <c r="J19" s="46"/>
      <c r="K19" s="47"/>
      <c r="L19" s="46"/>
      <c r="M19" s="47"/>
      <c r="N19" s="47"/>
      <c r="O19" s="47"/>
      <c r="P19" s="47"/>
      <c r="Q19" s="47"/>
    </row>
    <row r="20" spans="1:17" ht="21.95" customHeight="1">
      <c r="A20" s="27" t="s">
        <v>277</v>
      </c>
      <c r="B20" s="25"/>
      <c r="C20" s="47">
        <v>0</v>
      </c>
      <c r="D20" s="46"/>
      <c r="E20" s="47">
        <v>0</v>
      </c>
      <c r="F20" s="46"/>
      <c r="G20" s="46">
        <v>0</v>
      </c>
      <c r="H20" s="46"/>
      <c r="I20" s="46">
        <v>0</v>
      </c>
      <c r="J20" s="46"/>
      <c r="K20" s="47">
        <v>0</v>
      </c>
      <c r="L20" s="46"/>
      <c r="M20" s="47">
        <v>-141290</v>
      </c>
      <c r="N20" s="47"/>
      <c r="O20" s="47">
        <v>0</v>
      </c>
      <c r="P20" s="47"/>
      <c r="Q20" s="46">
        <f>SUM(C20:O20)</f>
        <v>-141290</v>
      </c>
    </row>
    <row r="21" spans="1:17" ht="21.95" customHeight="1">
      <c r="A21" s="27" t="s">
        <v>278</v>
      </c>
      <c r="B21" s="25"/>
      <c r="C21" s="47">
        <v>0</v>
      </c>
      <c r="D21" s="46"/>
      <c r="E21" s="47">
        <v>0</v>
      </c>
      <c r="F21" s="46"/>
      <c r="G21" s="46">
        <v>0</v>
      </c>
      <c r="H21" s="46"/>
      <c r="I21" s="46">
        <v>7312</v>
      </c>
      <c r="J21" s="46"/>
      <c r="K21" s="47">
        <v>0</v>
      </c>
      <c r="L21" s="46"/>
      <c r="M21" s="40">
        <v>0</v>
      </c>
      <c r="N21" s="47"/>
      <c r="O21" s="47">
        <v>0</v>
      </c>
      <c r="P21" s="47"/>
      <c r="Q21" s="46">
        <f>SUM(C21:O21)</f>
        <v>7312</v>
      </c>
    </row>
    <row r="22" spans="1:17" ht="21.95" customHeight="1" thickBot="1">
      <c r="A22" s="24" t="s">
        <v>255</v>
      </c>
      <c r="B22" s="24"/>
      <c r="C22" s="26">
        <f>SUM(C14,C17:C21)</f>
        <v>416625</v>
      </c>
      <c r="D22" s="46"/>
      <c r="E22" s="26">
        <f>SUM(E14,E17:E21)</f>
        <v>6300698</v>
      </c>
      <c r="F22" s="46"/>
      <c r="G22" s="26">
        <f>SUM(G14,G17:G21)</f>
        <v>3000000</v>
      </c>
      <c r="H22" s="47"/>
      <c r="I22" s="26">
        <f>SUM(I14,I17:I21)</f>
        <v>24922</v>
      </c>
      <c r="J22" s="46"/>
      <c r="K22" s="26">
        <f>SUM(K14,K17:K21)</f>
        <v>33330</v>
      </c>
      <c r="L22" s="46"/>
      <c r="M22" s="26">
        <f>SUM(M14,M17:M21)</f>
        <v>2440673</v>
      </c>
      <c r="N22" s="47"/>
      <c r="O22" s="26">
        <f>SUM(O14,O17:O21)</f>
        <v>-17542</v>
      </c>
      <c r="P22" s="47"/>
      <c r="Q22" s="26">
        <f>SUM(Q14,Q17:Q21)</f>
        <v>12198706</v>
      </c>
    </row>
    <row r="23" spans="1:17" ht="21.95" customHeight="1" thickTop="1">
      <c r="A23" s="24"/>
      <c r="B23" s="24"/>
      <c r="C23" s="47"/>
      <c r="D23" s="46"/>
      <c r="E23" s="47"/>
      <c r="F23" s="46"/>
      <c r="G23" s="47"/>
      <c r="H23" s="47"/>
      <c r="I23" s="47"/>
      <c r="J23" s="46"/>
      <c r="K23" s="47"/>
      <c r="L23" s="46"/>
      <c r="M23" s="47"/>
      <c r="N23" s="47"/>
      <c r="O23" s="47"/>
      <c r="P23" s="47"/>
      <c r="Q23" s="47"/>
    </row>
    <row r="24" spans="1:17" ht="21.95" customHeight="1">
      <c r="A24" s="24" t="s">
        <v>231</v>
      </c>
      <c r="B24" s="24"/>
      <c r="C24" s="47">
        <v>416626</v>
      </c>
      <c r="D24" s="46"/>
      <c r="E24" s="47">
        <v>6300706</v>
      </c>
      <c r="F24" s="46"/>
      <c r="G24" s="47">
        <v>3000000</v>
      </c>
      <c r="H24" s="47"/>
      <c r="I24" s="47">
        <v>29499</v>
      </c>
      <c r="J24" s="46"/>
      <c r="K24" s="47">
        <v>52078</v>
      </c>
      <c r="L24" s="46"/>
      <c r="M24" s="47">
        <v>2871875</v>
      </c>
      <c r="N24" s="47"/>
      <c r="O24" s="47">
        <v>0</v>
      </c>
      <c r="P24" s="47"/>
      <c r="Q24" s="46">
        <f t="shared" ref="Q24:Q26" si="1">SUM(C24:O24)</f>
        <v>12670784</v>
      </c>
    </row>
    <row r="25" spans="1:17" ht="21.95" customHeight="1">
      <c r="A25" s="27" t="s">
        <v>186</v>
      </c>
      <c r="B25" s="24"/>
      <c r="C25" s="46">
        <v>0</v>
      </c>
      <c r="D25" s="46"/>
      <c r="E25" s="46">
        <v>0</v>
      </c>
      <c r="F25" s="46"/>
      <c r="G25" s="46">
        <v>0</v>
      </c>
      <c r="H25" s="46"/>
      <c r="I25" s="46">
        <v>0</v>
      </c>
      <c r="J25" s="46"/>
      <c r="K25" s="46">
        <v>0</v>
      </c>
      <c r="L25" s="46"/>
      <c r="M25" s="46">
        <f>PL!H116</f>
        <v>-299479</v>
      </c>
      <c r="N25" s="46"/>
      <c r="O25" s="46">
        <v>0</v>
      </c>
      <c r="P25" s="46"/>
      <c r="Q25" s="46">
        <f t="shared" si="1"/>
        <v>-299479</v>
      </c>
    </row>
    <row r="26" spans="1:17" ht="21.95" customHeight="1">
      <c r="A26" s="27" t="s">
        <v>114</v>
      </c>
      <c r="B26" s="24"/>
      <c r="C26" s="48">
        <v>0</v>
      </c>
      <c r="D26" s="46"/>
      <c r="E26" s="48">
        <v>0</v>
      </c>
      <c r="F26" s="46"/>
      <c r="G26" s="48">
        <v>0</v>
      </c>
      <c r="H26" s="46"/>
      <c r="I26" s="48">
        <v>0</v>
      </c>
      <c r="J26" s="46"/>
      <c r="K26" s="48">
        <v>0</v>
      </c>
      <c r="L26" s="46"/>
      <c r="M26" s="48">
        <v>0</v>
      </c>
      <c r="N26" s="46"/>
      <c r="O26" s="48">
        <f>SUM(PL!H111)</f>
        <v>0</v>
      </c>
      <c r="P26" s="46"/>
      <c r="Q26" s="48">
        <f t="shared" si="1"/>
        <v>0</v>
      </c>
    </row>
    <row r="27" spans="1:17" ht="21.95" customHeight="1">
      <c r="A27" s="27" t="s">
        <v>70</v>
      </c>
      <c r="B27" s="25"/>
      <c r="C27" s="47">
        <f>SUM(C25:C26)</f>
        <v>0</v>
      </c>
      <c r="D27" s="46"/>
      <c r="E27" s="47">
        <f>SUM(E25:E26)</f>
        <v>0</v>
      </c>
      <c r="F27" s="46"/>
      <c r="G27" s="47">
        <f>SUM(G25:G26)</f>
        <v>0</v>
      </c>
      <c r="H27" s="47"/>
      <c r="I27" s="47">
        <f>SUM(I25:I26)</f>
        <v>0</v>
      </c>
      <c r="J27" s="46"/>
      <c r="K27" s="47">
        <f>SUM(K25:K26)</f>
        <v>0</v>
      </c>
      <c r="L27" s="46"/>
      <c r="M27" s="47">
        <f>SUM(M25:M26)</f>
        <v>-299479</v>
      </c>
      <c r="N27" s="47"/>
      <c r="O27" s="47">
        <f>SUM(O25:O26)</f>
        <v>0</v>
      </c>
      <c r="P27" s="47"/>
      <c r="Q27" s="47">
        <f>SUM(Q25:Q26)</f>
        <v>-299479</v>
      </c>
    </row>
    <row r="28" spans="1:17" ht="21.95" customHeight="1">
      <c r="A28" s="27" t="s">
        <v>139</v>
      </c>
      <c r="B28" s="25"/>
      <c r="C28" s="47"/>
      <c r="D28" s="46"/>
      <c r="E28" s="47"/>
      <c r="F28" s="46"/>
      <c r="G28" s="46"/>
      <c r="H28" s="46"/>
      <c r="I28" s="46"/>
      <c r="J28" s="46"/>
      <c r="K28" s="47"/>
      <c r="L28" s="46"/>
      <c r="M28" s="47"/>
      <c r="N28" s="47"/>
      <c r="O28" s="47"/>
      <c r="P28" s="47"/>
      <c r="Q28" s="46"/>
    </row>
    <row r="29" spans="1:17" ht="21.95" customHeight="1">
      <c r="A29" s="27" t="s">
        <v>277</v>
      </c>
      <c r="B29" s="25"/>
      <c r="C29" s="47">
        <v>0</v>
      </c>
      <c r="D29" s="46"/>
      <c r="E29" s="47">
        <v>0</v>
      </c>
      <c r="F29" s="46"/>
      <c r="G29" s="46">
        <v>0</v>
      </c>
      <c r="H29" s="46"/>
      <c r="I29" s="46">
        <v>0</v>
      </c>
      <c r="J29" s="46"/>
      <c r="K29" s="47">
        <v>0</v>
      </c>
      <c r="L29" s="46"/>
      <c r="M29" s="40">
        <v>-137623</v>
      </c>
      <c r="N29" s="47"/>
      <c r="O29" s="47">
        <v>0</v>
      </c>
      <c r="P29" s="47"/>
      <c r="Q29" s="46">
        <f>SUM(C29:O29)</f>
        <v>-137623</v>
      </c>
    </row>
    <row r="30" spans="1:17" ht="21.95" customHeight="1">
      <c r="A30" s="27" t="s">
        <v>278</v>
      </c>
      <c r="B30" s="25"/>
      <c r="C30" s="47">
        <v>0</v>
      </c>
      <c r="D30" s="46"/>
      <c r="E30" s="47">
        <v>0</v>
      </c>
      <c r="F30" s="46"/>
      <c r="G30" s="46">
        <v>0</v>
      </c>
      <c r="H30" s="46"/>
      <c r="I30" s="46">
        <v>3512</v>
      </c>
      <c r="J30" s="46"/>
      <c r="K30" s="47">
        <v>0</v>
      </c>
      <c r="L30" s="46"/>
      <c r="M30" s="40">
        <v>0</v>
      </c>
      <c r="N30" s="47"/>
      <c r="O30" s="47">
        <v>0</v>
      </c>
      <c r="P30" s="47"/>
      <c r="Q30" s="46">
        <f>SUM(C30:O30)</f>
        <v>3512</v>
      </c>
    </row>
    <row r="31" spans="1:17" ht="21.95" customHeight="1">
      <c r="A31" s="27" t="s">
        <v>270</v>
      </c>
      <c r="B31" s="25"/>
      <c r="C31" s="47"/>
      <c r="D31" s="46"/>
      <c r="E31" s="47"/>
      <c r="F31" s="46"/>
      <c r="G31" s="46"/>
      <c r="H31" s="46"/>
      <c r="I31" s="46"/>
      <c r="J31" s="46"/>
      <c r="K31" s="47"/>
      <c r="L31" s="46"/>
      <c r="M31" s="40"/>
      <c r="N31" s="47"/>
      <c r="O31" s="47"/>
      <c r="P31" s="47"/>
      <c r="Q31" s="46"/>
    </row>
    <row r="32" spans="1:17" ht="21.95" customHeight="1">
      <c r="A32" s="27" t="s">
        <v>281</v>
      </c>
      <c r="B32" s="25"/>
      <c r="C32" s="47">
        <v>0</v>
      </c>
      <c r="D32" s="46"/>
      <c r="E32" s="47">
        <v>0</v>
      </c>
      <c r="F32" s="46"/>
      <c r="G32" s="46">
        <v>0</v>
      </c>
      <c r="H32" s="46"/>
      <c r="I32" s="46">
        <v>0</v>
      </c>
      <c r="J32" s="46"/>
      <c r="K32" s="47">
        <v>0</v>
      </c>
      <c r="L32" s="46"/>
      <c r="M32" s="40">
        <v>-211595</v>
      </c>
      <c r="N32" s="47"/>
      <c r="O32" s="47">
        <v>0</v>
      </c>
      <c r="P32" s="47"/>
      <c r="Q32" s="46">
        <f>SUM(C32:O32)</f>
        <v>-211595</v>
      </c>
    </row>
    <row r="33" spans="1:17" ht="21.95" customHeight="1" thickBot="1">
      <c r="A33" s="24" t="s">
        <v>256</v>
      </c>
      <c r="B33" s="24"/>
      <c r="C33" s="26">
        <f>SUM(C24,C27:C32)</f>
        <v>416626</v>
      </c>
      <c r="D33" s="46"/>
      <c r="E33" s="26">
        <f>SUM(E24,E27:E32)</f>
        <v>6300706</v>
      </c>
      <c r="F33" s="46"/>
      <c r="G33" s="26">
        <f>SUM(G24,G27:G32)</f>
        <v>3000000</v>
      </c>
      <c r="H33" s="47"/>
      <c r="I33" s="26">
        <f>SUM(I24,I27:I32)</f>
        <v>33011</v>
      </c>
      <c r="J33" s="46"/>
      <c r="K33" s="26">
        <f>SUM(K24,K27:K32)</f>
        <v>52078</v>
      </c>
      <c r="L33" s="46"/>
      <c r="M33" s="26">
        <f>SUM(M24,M27:M32)</f>
        <v>2223178</v>
      </c>
      <c r="N33" s="47"/>
      <c r="O33" s="26">
        <f>SUM(O24,O27:O32)</f>
        <v>0</v>
      </c>
      <c r="P33" s="47"/>
      <c r="Q33" s="26">
        <f>SUM(Q24,Q27:Q32)</f>
        <v>12025599</v>
      </c>
    </row>
    <row r="34" spans="1:17" ht="21.95" customHeight="1" thickTop="1">
      <c r="A34" s="24"/>
      <c r="B34" s="24"/>
      <c r="C34" s="46">
        <f>C33-BS!H92</f>
        <v>0</v>
      </c>
      <c r="D34" s="46"/>
      <c r="E34" s="46">
        <f>E33-BS!H93</f>
        <v>0</v>
      </c>
      <c r="F34" s="46"/>
      <c r="G34" s="46">
        <f>G33-BS!H94</f>
        <v>0</v>
      </c>
      <c r="H34" s="46"/>
      <c r="I34" s="46">
        <f>SUM(I33)-BS!H95</f>
        <v>0</v>
      </c>
      <c r="J34" s="46"/>
      <c r="K34" s="46">
        <f>K33-BS!H97</f>
        <v>0</v>
      </c>
      <c r="L34" s="46"/>
      <c r="M34" s="46">
        <f>M33-BS!H98</f>
        <v>0</v>
      </c>
      <c r="N34" s="46"/>
      <c r="O34" s="46"/>
      <c r="P34" s="46"/>
      <c r="Q34" s="46">
        <f>Q33-BS!H102</f>
        <v>0</v>
      </c>
    </row>
    <row r="35" spans="1:17" ht="21.95" customHeight="1"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</row>
    <row r="36" spans="1:17" ht="21.95" customHeight="1">
      <c r="A36" s="41" t="s">
        <v>276</v>
      </c>
    </row>
  </sheetData>
  <mergeCells count="1"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7" fitToHeight="0" orientation="landscape" r:id="rId1"/>
  <headerFooter alignWithMargins="0"/>
  <rowBreaks count="1" manualBreakCount="1">
    <brk id="3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4BE5-9B57-451F-B15D-38446AB18572}">
  <dimension ref="A1:I115"/>
  <sheetViews>
    <sheetView showGridLines="0" view="pageBreakPreview" topLeftCell="A63" zoomScaleNormal="55" zoomScaleSheetLayoutView="100" workbookViewId="0">
      <selection activeCell="A73" sqref="A73"/>
    </sheetView>
  </sheetViews>
  <sheetFormatPr defaultColWidth="10.5703125" defaultRowHeight="21" customHeight="1"/>
  <cols>
    <col min="1" max="1" width="85.140625" style="41" customWidth="1"/>
    <col min="2" max="2" width="1.85546875" style="41" customWidth="1"/>
    <col min="3" max="3" width="15.85546875" style="41" customWidth="1"/>
    <col min="4" max="4" width="1.85546875" style="41" customWidth="1"/>
    <col min="5" max="5" width="15.85546875" style="41" customWidth="1"/>
    <col min="6" max="6" width="1.85546875" style="41" customWidth="1"/>
    <col min="7" max="7" width="15.85546875" style="42" customWidth="1"/>
    <col min="8" max="8" width="1.85546875" style="42" customWidth="1"/>
    <col min="9" max="9" width="15.85546875" style="42" customWidth="1"/>
    <col min="10" max="16384" width="10.5703125" style="41"/>
  </cols>
  <sheetData>
    <row r="1" spans="1:9" ht="21" customHeight="1">
      <c r="A1" s="43"/>
      <c r="B1" s="75"/>
      <c r="C1" s="75"/>
      <c r="D1" s="75"/>
      <c r="E1" s="75"/>
      <c r="F1" s="75"/>
      <c r="G1" s="45"/>
      <c r="H1" s="45"/>
      <c r="I1" s="49" t="s">
        <v>69</v>
      </c>
    </row>
    <row r="2" spans="1:9" s="42" customFormat="1" ht="21" customHeight="1">
      <c r="A2" s="44" t="s">
        <v>87</v>
      </c>
      <c r="B2" s="45"/>
      <c r="C2" s="45"/>
      <c r="D2" s="45"/>
      <c r="E2" s="45"/>
      <c r="F2" s="45"/>
      <c r="G2" s="45"/>
      <c r="H2" s="45"/>
      <c r="I2" s="45"/>
    </row>
    <row r="3" spans="1:9" s="42" customFormat="1" ht="21" customHeight="1">
      <c r="A3" s="76" t="s">
        <v>37</v>
      </c>
      <c r="B3" s="45"/>
      <c r="C3" s="45"/>
      <c r="D3" s="45"/>
      <c r="E3" s="45"/>
      <c r="F3" s="45"/>
      <c r="G3" s="45"/>
      <c r="H3" s="45"/>
      <c r="I3" s="45"/>
    </row>
    <row r="4" spans="1:9" s="42" customFormat="1" ht="21" customHeight="1">
      <c r="A4" s="76" t="s">
        <v>257</v>
      </c>
      <c r="B4" s="45"/>
      <c r="C4" s="45"/>
      <c r="D4" s="45"/>
      <c r="E4" s="45"/>
      <c r="F4" s="45"/>
      <c r="G4" s="45"/>
      <c r="H4" s="45"/>
      <c r="I4" s="45"/>
    </row>
    <row r="5" spans="1:9" s="42" customFormat="1" ht="21" customHeight="1">
      <c r="B5" s="56"/>
      <c r="C5" s="56"/>
      <c r="D5" s="56"/>
      <c r="E5" s="56"/>
      <c r="I5" s="49" t="s">
        <v>64</v>
      </c>
    </row>
    <row r="6" spans="1:9" s="124" customFormat="1" ht="21" customHeight="1">
      <c r="B6" s="125"/>
      <c r="C6" s="134" t="s">
        <v>35</v>
      </c>
      <c r="D6" s="134"/>
      <c r="E6" s="134"/>
      <c r="F6" s="126"/>
      <c r="G6" s="141" t="s">
        <v>36</v>
      </c>
      <c r="H6" s="141"/>
      <c r="I6" s="141"/>
    </row>
    <row r="7" spans="1:9" s="42" customFormat="1" ht="21" customHeight="1">
      <c r="B7" s="67"/>
      <c r="C7" s="127" t="s">
        <v>230</v>
      </c>
      <c r="D7" s="128"/>
      <c r="E7" s="127" t="s">
        <v>212</v>
      </c>
      <c r="F7" s="67"/>
      <c r="G7" s="127" t="s">
        <v>230</v>
      </c>
      <c r="H7" s="128"/>
      <c r="I7" s="127" t="s">
        <v>212</v>
      </c>
    </row>
    <row r="8" spans="1:9" s="42" customFormat="1" ht="21" customHeight="1">
      <c r="A8" s="124" t="s">
        <v>38</v>
      </c>
      <c r="F8" s="129"/>
      <c r="G8" s="129"/>
      <c r="I8" s="129"/>
    </row>
    <row r="9" spans="1:9" s="42" customFormat="1" ht="21" customHeight="1">
      <c r="A9" s="42" t="s">
        <v>233</v>
      </c>
      <c r="C9" s="46">
        <f>SUM(PL!D94)</f>
        <v>652755</v>
      </c>
      <c r="D9" s="46"/>
      <c r="E9" s="46">
        <f>SUM(PL!F94)</f>
        <v>-92560</v>
      </c>
      <c r="F9" s="46"/>
      <c r="G9" s="46">
        <f>SUM(PL!H94)</f>
        <v>-87667</v>
      </c>
      <c r="H9" s="46"/>
      <c r="I9" s="46">
        <f>SUM(PL!J94)</f>
        <v>-331056</v>
      </c>
    </row>
    <row r="10" spans="1:9" s="42" customFormat="1" ht="21" customHeight="1">
      <c r="A10" s="42" t="s">
        <v>250</v>
      </c>
      <c r="C10" s="46"/>
      <c r="D10" s="46"/>
      <c r="E10" s="46"/>
      <c r="F10" s="46"/>
      <c r="G10" s="66"/>
      <c r="H10" s="46"/>
      <c r="I10" s="46"/>
    </row>
    <row r="11" spans="1:9" s="42" customFormat="1" ht="21" customHeight="1">
      <c r="A11" s="42" t="s">
        <v>117</v>
      </c>
      <c r="C11" s="46"/>
      <c r="D11" s="46"/>
      <c r="E11" s="46"/>
      <c r="F11" s="46"/>
      <c r="G11" s="66"/>
      <c r="H11" s="46"/>
      <c r="I11" s="46"/>
    </row>
    <row r="12" spans="1:9" s="42" customFormat="1" ht="21" customHeight="1">
      <c r="A12" s="42" t="s">
        <v>59</v>
      </c>
      <c r="C12" s="46">
        <v>2305031</v>
      </c>
      <c r="D12" s="46"/>
      <c r="E12" s="46">
        <v>669139</v>
      </c>
      <c r="F12" s="46"/>
      <c r="G12" s="46">
        <v>666782</v>
      </c>
      <c r="H12" s="46"/>
      <c r="I12" s="46">
        <v>195501</v>
      </c>
    </row>
    <row r="13" spans="1:9" s="42" customFormat="1" ht="21" customHeight="1">
      <c r="A13" s="42" t="s">
        <v>150</v>
      </c>
      <c r="C13" s="46">
        <v>83934</v>
      </c>
      <c r="D13" s="46"/>
      <c r="E13" s="46">
        <v>16151</v>
      </c>
      <c r="F13" s="46"/>
      <c r="G13" s="66">
        <v>344</v>
      </c>
      <c r="H13" s="46"/>
      <c r="I13" s="46">
        <v>597</v>
      </c>
    </row>
    <row r="14" spans="1:9" s="42" customFormat="1" ht="21" customHeight="1">
      <c r="A14" s="42" t="s">
        <v>39</v>
      </c>
      <c r="C14" s="57">
        <v>97456</v>
      </c>
      <c r="D14" s="57"/>
      <c r="E14" s="57">
        <v>97947</v>
      </c>
      <c r="F14" s="57"/>
      <c r="G14" s="116">
        <v>75975</v>
      </c>
      <c r="H14" s="57"/>
      <c r="I14" s="57">
        <v>77526</v>
      </c>
    </row>
    <row r="15" spans="1:9" s="42" customFormat="1" ht="21" customHeight="1">
      <c r="A15" s="42" t="s">
        <v>210</v>
      </c>
      <c r="C15" s="46">
        <v>-2752</v>
      </c>
      <c r="D15" s="46"/>
      <c r="E15" s="46">
        <v>1889</v>
      </c>
      <c r="F15" s="46"/>
      <c r="G15" s="66">
        <v>14945</v>
      </c>
      <c r="H15" s="46"/>
      <c r="I15" s="46">
        <v>44830</v>
      </c>
    </row>
    <row r="16" spans="1:9" s="42" customFormat="1" ht="21" customHeight="1">
      <c r="A16" s="42" t="s">
        <v>263</v>
      </c>
      <c r="C16" s="46">
        <v>3812</v>
      </c>
      <c r="D16" s="46"/>
      <c r="E16" s="46">
        <v>3155</v>
      </c>
      <c r="F16" s="46"/>
      <c r="G16" s="47">
        <v>3812</v>
      </c>
      <c r="H16" s="46"/>
      <c r="I16" s="46">
        <v>1</v>
      </c>
    </row>
    <row r="17" spans="1:9" s="42" customFormat="1" ht="21" customHeight="1">
      <c r="A17" s="42" t="s">
        <v>288</v>
      </c>
      <c r="C17" s="46">
        <v>35567</v>
      </c>
      <c r="D17" s="46"/>
      <c r="E17" s="46">
        <v>3698</v>
      </c>
      <c r="F17" s="46"/>
      <c r="G17" s="47">
        <v>81657</v>
      </c>
      <c r="H17" s="46"/>
      <c r="I17" s="46">
        <v>0</v>
      </c>
    </row>
    <row r="18" spans="1:9" s="42" customFormat="1" ht="21" customHeight="1">
      <c r="A18" s="42" t="s">
        <v>264</v>
      </c>
      <c r="C18" s="46">
        <f>-220814-1</f>
        <v>-220815</v>
      </c>
      <c r="D18" s="46"/>
      <c r="E18" s="46">
        <v>1668</v>
      </c>
      <c r="F18" s="46"/>
      <c r="G18" s="66">
        <v>-135260</v>
      </c>
      <c r="H18" s="46"/>
      <c r="I18" s="46">
        <v>-167</v>
      </c>
    </row>
    <row r="19" spans="1:9" s="42" customFormat="1" ht="21" customHeight="1">
      <c r="A19" s="42" t="s">
        <v>221</v>
      </c>
      <c r="C19" s="46">
        <v>151</v>
      </c>
      <c r="D19" s="46"/>
      <c r="E19" s="47">
        <v>142</v>
      </c>
      <c r="F19" s="46"/>
      <c r="G19" s="47">
        <v>0</v>
      </c>
      <c r="H19" s="46"/>
      <c r="I19" s="47">
        <v>0</v>
      </c>
    </row>
    <row r="20" spans="1:9" s="42" customFormat="1" ht="21" customHeight="1">
      <c r="A20" s="42" t="s">
        <v>224</v>
      </c>
      <c r="C20" s="47">
        <v>-223821</v>
      </c>
      <c r="D20" s="46"/>
      <c r="E20" s="47">
        <v>-571969</v>
      </c>
      <c r="F20" s="46"/>
      <c r="G20" s="47">
        <v>0</v>
      </c>
      <c r="H20" s="46"/>
      <c r="I20" s="47">
        <v>0</v>
      </c>
    </row>
    <row r="21" spans="1:9" s="42" customFormat="1" ht="21" customHeight="1">
      <c r="A21" s="42" t="s">
        <v>228</v>
      </c>
      <c r="C21" s="46"/>
      <c r="D21" s="46"/>
      <c r="E21" s="47"/>
      <c r="F21" s="46"/>
      <c r="G21" s="47"/>
      <c r="H21" s="46"/>
      <c r="I21" s="47"/>
    </row>
    <row r="22" spans="1:9" s="42" customFormat="1" ht="21" customHeight="1">
      <c r="A22" s="42" t="s">
        <v>223</v>
      </c>
      <c r="C22" s="47">
        <v>-3</v>
      </c>
      <c r="D22" s="46"/>
      <c r="E22" s="47">
        <v>-1</v>
      </c>
      <c r="F22" s="46"/>
      <c r="G22" s="47">
        <v>-3</v>
      </c>
      <c r="H22" s="46"/>
      <c r="I22" s="47">
        <v>-1</v>
      </c>
    </row>
    <row r="23" spans="1:9" s="42" customFormat="1" ht="21" customHeight="1">
      <c r="A23" s="42" t="s">
        <v>228</v>
      </c>
      <c r="C23" s="47"/>
      <c r="D23" s="46"/>
      <c r="E23" s="47"/>
      <c r="F23" s="46"/>
      <c r="G23" s="47"/>
      <c r="H23" s="46"/>
      <c r="I23" s="47"/>
    </row>
    <row r="24" spans="1:9" s="42" customFormat="1" ht="21" customHeight="1">
      <c r="A24" s="42" t="s">
        <v>226</v>
      </c>
      <c r="C24" s="47">
        <v>-14623</v>
      </c>
      <c r="D24" s="46"/>
      <c r="E24" s="47">
        <v>-10197</v>
      </c>
      <c r="F24" s="46"/>
      <c r="G24" s="47">
        <v>0</v>
      </c>
      <c r="H24" s="46"/>
      <c r="I24" s="47">
        <v>0</v>
      </c>
    </row>
    <row r="25" spans="1:9" s="42" customFormat="1" ht="21" customHeight="1">
      <c r="A25" s="42" t="s">
        <v>282</v>
      </c>
      <c r="C25" s="57">
        <v>22</v>
      </c>
      <c r="D25" s="46"/>
      <c r="E25" s="57">
        <v>-13209</v>
      </c>
      <c r="F25" s="46"/>
      <c r="G25" s="47">
        <v>35</v>
      </c>
      <c r="H25" s="46"/>
      <c r="I25" s="57">
        <v>237</v>
      </c>
    </row>
    <row r="26" spans="1:9" s="42" customFormat="1" ht="21" customHeight="1">
      <c r="A26" s="42" t="s">
        <v>75</v>
      </c>
      <c r="C26" s="46">
        <v>8902</v>
      </c>
      <c r="D26" s="46"/>
      <c r="E26" s="46">
        <v>8326</v>
      </c>
      <c r="F26" s="46"/>
      <c r="G26" s="66">
        <v>7251</v>
      </c>
      <c r="H26" s="46"/>
      <c r="I26" s="46">
        <v>6884</v>
      </c>
    </row>
    <row r="27" spans="1:9" s="42" customFormat="1" ht="21" customHeight="1">
      <c r="A27" s="42" t="s">
        <v>243</v>
      </c>
      <c r="C27" s="46">
        <v>57546</v>
      </c>
      <c r="D27" s="46"/>
      <c r="E27" s="46">
        <v>-5717</v>
      </c>
      <c r="F27" s="46"/>
      <c r="G27" s="66">
        <v>57065</v>
      </c>
      <c r="H27" s="46"/>
      <c r="I27" s="46">
        <v>-3151</v>
      </c>
    </row>
    <row r="28" spans="1:9" s="42" customFormat="1" ht="21" customHeight="1">
      <c r="A28" s="42" t="s">
        <v>244</v>
      </c>
      <c r="C28" s="46">
        <v>-3888</v>
      </c>
      <c r="D28" s="46"/>
      <c r="E28" s="46">
        <v>500</v>
      </c>
      <c r="F28" s="46"/>
      <c r="G28" s="66">
        <v>-3897</v>
      </c>
      <c r="H28" s="46"/>
      <c r="I28" s="46">
        <v>500</v>
      </c>
    </row>
    <row r="29" spans="1:9" s="42" customFormat="1" ht="21" customHeight="1">
      <c r="A29" s="42" t="s">
        <v>207</v>
      </c>
      <c r="C29" s="46">
        <f>3511+1</f>
        <v>3512</v>
      </c>
      <c r="D29" s="46"/>
      <c r="E29" s="46">
        <v>7312</v>
      </c>
      <c r="F29" s="46"/>
      <c r="G29" s="66">
        <v>3341</v>
      </c>
      <c r="H29" s="46"/>
      <c r="I29" s="46">
        <v>6960</v>
      </c>
    </row>
    <row r="30" spans="1:9" s="42" customFormat="1" ht="21" customHeight="1">
      <c r="A30" s="42" t="s">
        <v>283</v>
      </c>
      <c r="C30" s="46">
        <v>0</v>
      </c>
      <c r="D30" s="46"/>
      <c r="E30" s="46">
        <v>0</v>
      </c>
      <c r="F30" s="46"/>
      <c r="G30" s="66">
        <v>-383165</v>
      </c>
      <c r="H30" s="46"/>
      <c r="I30" s="46">
        <v>0</v>
      </c>
    </row>
    <row r="31" spans="1:9" s="42" customFormat="1" ht="21" customHeight="1">
      <c r="A31" s="42" t="s">
        <v>271</v>
      </c>
      <c r="C31" s="46">
        <v>-513150</v>
      </c>
      <c r="D31" s="46"/>
      <c r="E31" s="46">
        <v>0</v>
      </c>
      <c r="F31" s="46"/>
      <c r="G31" s="66">
        <v>237370</v>
      </c>
      <c r="H31" s="46"/>
      <c r="I31" s="46">
        <v>0</v>
      </c>
    </row>
    <row r="32" spans="1:9" s="42" customFormat="1" ht="21" customHeight="1">
      <c r="A32" s="42" t="s">
        <v>285</v>
      </c>
      <c r="C32" s="47">
        <v>-146055</v>
      </c>
      <c r="D32" s="46"/>
      <c r="E32" s="47">
        <v>-217775</v>
      </c>
      <c r="F32" s="46"/>
      <c r="G32" s="66">
        <v>-423035</v>
      </c>
      <c r="H32" s="46"/>
      <c r="I32" s="47">
        <v>-429646</v>
      </c>
    </row>
    <row r="33" spans="1:9" s="42" customFormat="1" ht="21" customHeight="1">
      <c r="A33" s="42" t="s">
        <v>125</v>
      </c>
      <c r="C33" s="47">
        <v>0</v>
      </c>
      <c r="D33" s="46"/>
      <c r="E33" s="47">
        <v>-1931</v>
      </c>
      <c r="F33" s="46"/>
      <c r="G33" s="117">
        <v>-402639</v>
      </c>
      <c r="H33" s="46"/>
      <c r="I33" s="47">
        <v>-427964</v>
      </c>
    </row>
    <row r="34" spans="1:9" s="42" customFormat="1" ht="21" customHeight="1">
      <c r="A34" s="42" t="s">
        <v>40</v>
      </c>
      <c r="C34" s="130">
        <v>248710</v>
      </c>
      <c r="D34" s="46"/>
      <c r="E34" s="130">
        <v>488934</v>
      </c>
      <c r="F34" s="46"/>
      <c r="G34" s="118">
        <v>782570</v>
      </c>
      <c r="H34" s="46"/>
      <c r="I34" s="130">
        <v>813478</v>
      </c>
    </row>
    <row r="35" spans="1:9" s="42" customFormat="1" ht="21" customHeight="1">
      <c r="A35" s="42" t="s">
        <v>220</v>
      </c>
      <c r="C35" s="47"/>
      <c r="D35" s="46"/>
      <c r="E35" s="47"/>
      <c r="F35" s="46"/>
      <c r="G35" s="47"/>
      <c r="H35" s="46"/>
      <c r="I35" s="47"/>
    </row>
    <row r="36" spans="1:9" s="42" customFormat="1" ht="21" customHeight="1">
      <c r="A36" s="42" t="s">
        <v>142</v>
      </c>
      <c r="C36" s="46">
        <f>SUM(C9:C34)</f>
        <v>2372291</v>
      </c>
      <c r="D36" s="46"/>
      <c r="E36" s="46">
        <f>SUM(E9:E34)</f>
        <v>385502</v>
      </c>
      <c r="F36" s="46"/>
      <c r="G36" s="46">
        <f>SUM(G9:G34)</f>
        <v>495481</v>
      </c>
      <c r="H36" s="46"/>
      <c r="I36" s="46">
        <f>SUM(I9:I34)</f>
        <v>-45471</v>
      </c>
    </row>
    <row r="37" spans="1:9" s="42" customFormat="1" ht="21" customHeight="1">
      <c r="A37" s="124" t="s">
        <v>41</v>
      </c>
      <c r="C37" s="46"/>
      <c r="D37" s="46"/>
      <c r="E37" s="46"/>
      <c r="F37" s="46"/>
      <c r="G37" s="46"/>
      <c r="H37" s="46"/>
      <c r="I37" s="46"/>
    </row>
    <row r="38" spans="1:9" s="42" customFormat="1" ht="21" customHeight="1">
      <c r="A38" s="42" t="s">
        <v>88</v>
      </c>
      <c r="C38" s="57">
        <v>-22320</v>
      </c>
      <c r="D38" s="46"/>
      <c r="E38" s="57">
        <v>-33739</v>
      </c>
      <c r="F38" s="46"/>
      <c r="G38" s="116">
        <v>85548</v>
      </c>
      <c r="H38" s="46"/>
      <c r="I38" s="57">
        <v>124456</v>
      </c>
    </row>
    <row r="39" spans="1:9" s="42" customFormat="1" ht="21" customHeight="1">
      <c r="A39" s="42" t="s">
        <v>116</v>
      </c>
      <c r="C39" s="57">
        <v>0</v>
      </c>
      <c r="D39" s="46"/>
      <c r="E39" s="57">
        <v>0</v>
      </c>
      <c r="F39" s="46"/>
      <c r="G39" s="47">
        <v>6243</v>
      </c>
      <c r="H39" s="46"/>
      <c r="I39" s="57">
        <v>0</v>
      </c>
    </row>
    <row r="40" spans="1:9" s="42" customFormat="1" ht="21" customHeight="1">
      <c r="A40" s="42" t="s">
        <v>177</v>
      </c>
      <c r="C40" s="57">
        <v>-1165920</v>
      </c>
      <c r="D40" s="46"/>
      <c r="E40" s="57">
        <v>-928750</v>
      </c>
      <c r="F40" s="46"/>
      <c r="G40" s="116">
        <v>-219839</v>
      </c>
      <c r="H40" s="46"/>
      <c r="I40" s="57">
        <v>-437964</v>
      </c>
    </row>
    <row r="41" spans="1:9" s="42" customFormat="1" ht="21" customHeight="1">
      <c r="A41" s="42" t="s">
        <v>149</v>
      </c>
      <c r="C41" s="57">
        <v>-125234</v>
      </c>
      <c r="D41" s="46"/>
      <c r="E41" s="57">
        <v>-113988</v>
      </c>
      <c r="F41" s="46"/>
      <c r="G41" s="116">
        <v>-409</v>
      </c>
      <c r="H41" s="46"/>
      <c r="I41" s="57">
        <v>-555</v>
      </c>
    </row>
    <row r="42" spans="1:9" s="42" customFormat="1" ht="21" customHeight="1">
      <c r="A42" s="42" t="s">
        <v>63</v>
      </c>
      <c r="C42" s="57">
        <v>30825</v>
      </c>
      <c r="D42" s="46"/>
      <c r="E42" s="57">
        <v>-117480</v>
      </c>
      <c r="F42" s="46"/>
      <c r="G42" s="116">
        <v>2723</v>
      </c>
      <c r="H42" s="46"/>
      <c r="I42" s="57">
        <v>1453</v>
      </c>
    </row>
    <row r="43" spans="1:9" s="42" customFormat="1" ht="21" customHeight="1">
      <c r="A43" s="42" t="s">
        <v>190</v>
      </c>
      <c r="C43" s="57">
        <f>191+1</f>
        <v>192</v>
      </c>
      <c r="D43" s="46"/>
      <c r="E43" s="57">
        <v>6</v>
      </c>
      <c r="F43" s="46"/>
      <c r="G43" s="57">
        <v>0</v>
      </c>
      <c r="H43" s="46"/>
      <c r="I43" s="57">
        <v>1</v>
      </c>
    </row>
    <row r="44" spans="1:9" s="42" customFormat="1" ht="21" customHeight="1">
      <c r="A44" s="42" t="s">
        <v>42</v>
      </c>
      <c r="C44" s="57">
        <v>9412</v>
      </c>
      <c r="D44" s="46"/>
      <c r="E44" s="57">
        <v>846</v>
      </c>
      <c r="F44" s="46"/>
      <c r="G44" s="57">
        <v>15386</v>
      </c>
      <c r="H44" s="46"/>
      <c r="I44" s="57">
        <v>2151</v>
      </c>
    </row>
    <row r="45" spans="1:9" s="42" customFormat="1" ht="21" customHeight="1">
      <c r="A45" s="42" t="s">
        <v>198</v>
      </c>
      <c r="C45" s="57">
        <v>0</v>
      </c>
      <c r="D45" s="46"/>
      <c r="E45" s="57">
        <v>-179</v>
      </c>
      <c r="F45" s="46"/>
      <c r="G45" s="57">
        <v>0</v>
      </c>
      <c r="H45" s="46"/>
      <c r="I45" s="57">
        <v>0</v>
      </c>
    </row>
    <row r="46" spans="1:9" s="42" customFormat="1" ht="21" customHeight="1">
      <c r="A46" s="42" t="s">
        <v>167</v>
      </c>
      <c r="C46" s="57">
        <v>1487</v>
      </c>
      <c r="D46" s="46"/>
      <c r="E46" s="57">
        <v>-306</v>
      </c>
      <c r="F46" s="46"/>
      <c r="G46" s="57">
        <v>-16</v>
      </c>
      <c r="H46" s="46"/>
      <c r="I46" s="57">
        <v>36</v>
      </c>
    </row>
    <row r="47" spans="1:9" s="42" customFormat="1" ht="21" customHeight="1">
      <c r="A47" s="42" t="s">
        <v>43</v>
      </c>
      <c r="C47" s="42">
        <v>-2723</v>
      </c>
      <c r="D47" s="46"/>
      <c r="E47" s="57">
        <v>490</v>
      </c>
      <c r="F47" s="46"/>
      <c r="G47" s="57">
        <v>-1600</v>
      </c>
      <c r="H47" s="46"/>
      <c r="I47" s="57">
        <v>0</v>
      </c>
    </row>
    <row r="48" spans="1:9" s="42" customFormat="1" ht="21" customHeight="1">
      <c r="A48" s="124" t="s">
        <v>44</v>
      </c>
    </row>
    <row r="49" spans="1:9" s="42" customFormat="1" ht="21" customHeight="1">
      <c r="A49" s="42" t="s">
        <v>89</v>
      </c>
      <c r="C49" s="57">
        <v>-291396</v>
      </c>
      <c r="D49" s="46"/>
      <c r="E49" s="57">
        <v>-84241</v>
      </c>
      <c r="F49" s="46"/>
      <c r="G49" s="116">
        <v>-79321</v>
      </c>
      <c r="H49" s="46"/>
      <c r="I49" s="57">
        <v>-41448</v>
      </c>
    </row>
    <row r="50" spans="1:9" s="42" customFormat="1" ht="21" customHeight="1">
      <c r="A50" s="42" t="s">
        <v>103</v>
      </c>
      <c r="C50" s="46">
        <v>-18222</v>
      </c>
      <c r="D50" s="46"/>
      <c r="E50" s="46">
        <v>-5642</v>
      </c>
      <c r="F50" s="46"/>
      <c r="G50" s="66">
        <v>-703</v>
      </c>
      <c r="H50" s="46"/>
      <c r="I50" s="46">
        <v>-838</v>
      </c>
    </row>
    <row r="51" spans="1:9" s="42" customFormat="1" ht="21" customHeight="1">
      <c r="A51" s="42" t="s">
        <v>60</v>
      </c>
      <c r="C51" s="46">
        <v>-15594</v>
      </c>
      <c r="D51" s="46"/>
      <c r="E51" s="46">
        <v>222618</v>
      </c>
      <c r="F51" s="46"/>
      <c r="G51" s="57">
        <v>-113645</v>
      </c>
      <c r="H51" s="46"/>
      <c r="I51" s="46">
        <v>-147801</v>
      </c>
    </row>
    <row r="52" spans="1:9" s="42" customFormat="1" ht="21" customHeight="1">
      <c r="A52" s="42" t="s">
        <v>155</v>
      </c>
      <c r="C52" s="46">
        <v>14629</v>
      </c>
      <c r="D52" s="46"/>
      <c r="E52" s="46">
        <v>-29203</v>
      </c>
      <c r="F52" s="46"/>
      <c r="G52" s="57">
        <v>5627</v>
      </c>
      <c r="H52" s="46"/>
      <c r="I52" s="46">
        <v>4290</v>
      </c>
    </row>
    <row r="53" spans="1:9" s="42" customFormat="1" ht="21" customHeight="1">
      <c r="A53" s="42" t="s">
        <v>168</v>
      </c>
      <c r="C53" s="46">
        <v>-2355</v>
      </c>
      <c r="D53" s="46"/>
      <c r="E53" s="46">
        <v>5145</v>
      </c>
      <c r="F53" s="46"/>
      <c r="G53" s="57">
        <v>-940</v>
      </c>
      <c r="H53" s="46"/>
      <c r="I53" s="46">
        <v>5165</v>
      </c>
    </row>
    <row r="54" spans="1:9" s="42" customFormat="1" ht="21" customHeight="1">
      <c r="A54" s="42" t="s">
        <v>45</v>
      </c>
      <c r="C54" s="46">
        <v>7053</v>
      </c>
      <c r="D54" s="46"/>
      <c r="E54" s="46">
        <v>22182</v>
      </c>
      <c r="F54" s="46"/>
      <c r="G54" s="57">
        <v>1636</v>
      </c>
      <c r="H54" s="46"/>
      <c r="I54" s="46">
        <v>5435</v>
      </c>
    </row>
    <row r="55" spans="1:9" s="42" customFormat="1" ht="21" customHeight="1">
      <c r="A55" s="42" t="s">
        <v>173</v>
      </c>
      <c r="C55" s="48">
        <v>-6616</v>
      </c>
      <c r="D55" s="46"/>
      <c r="E55" s="48">
        <v>-4772</v>
      </c>
      <c r="F55" s="46"/>
      <c r="G55" s="131">
        <v>-6616</v>
      </c>
      <c r="H55" s="46"/>
      <c r="I55" s="48">
        <v>-4831</v>
      </c>
    </row>
    <row r="56" spans="1:9" s="42" customFormat="1" ht="21" customHeight="1">
      <c r="A56" s="42" t="s">
        <v>225</v>
      </c>
      <c r="C56" s="46">
        <f>SUM(C36:C47,C49:C55)</f>
        <v>785509</v>
      </c>
      <c r="D56" s="46"/>
      <c r="E56" s="46">
        <f>SUM(E36:E47,E49:E55)</f>
        <v>-681511</v>
      </c>
      <c r="F56" s="46"/>
      <c r="G56" s="46">
        <f>SUM(G36:G47,G49:G55)</f>
        <v>189555</v>
      </c>
      <c r="H56" s="46"/>
      <c r="I56" s="46">
        <f>SUM(I36:I47,I49:I55)</f>
        <v>-535921</v>
      </c>
    </row>
    <row r="57" spans="1:9" s="42" customFormat="1" ht="21" customHeight="1">
      <c r="A57" s="42" t="s">
        <v>203</v>
      </c>
      <c r="C57" s="46">
        <v>4272</v>
      </c>
      <c r="D57" s="46"/>
      <c r="E57" s="46">
        <v>25927</v>
      </c>
      <c r="F57" s="46"/>
      <c r="G57" s="57">
        <v>0</v>
      </c>
      <c r="H57" s="46"/>
      <c r="I57" s="46">
        <v>0</v>
      </c>
    </row>
    <row r="58" spans="1:9" s="42" customFormat="1" ht="21" customHeight="1">
      <c r="A58" s="42" t="s">
        <v>46</v>
      </c>
      <c r="C58" s="48">
        <v>-209314</v>
      </c>
      <c r="D58" s="46"/>
      <c r="E58" s="48">
        <v>-76470</v>
      </c>
      <c r="F58" s="46"/>
      <c r="G58" s="119">
        <v>-20519</v>
      </c>
      <c r="H58" s="46"/>
      <c r="I58" s="48">
        <v>-15257</v>
      </c>
    </row>
    <row r="59" spans="1:9" s="42" customFormat="1" ht="21" customHeight="1">
      <c r="A59" s="124" t="s">
        <v>225</v>
      </c>
      <c r="C59" s="132">
        <f>SUM(C56:C58)</f>
        <v>580467</v>
      </c>
      <c r="D59" s="46"/>
      <c r="E59" s="132">
        <f>SUM(E56:E58)</f>
        <v>-732054</v>
      </c>
      <c r="F59" s="46"/>
      <c r="G59" s="132">
        <f>SUM(G56:G58)</f>
        <v>169036</v>
      </c>
      <c r="H59" s="46"/>
      <c r="I59" s="132">
        <f>SUM(I56:I58)</f>
        <v>-551178</v>
      </c>
    </row>
    <row r="60" spans="1:9" s="42" customFormat="1" ht="21" customHeight="1">
      <c r="A60" s="124"/>
      <c r="C60" s="46"/>
      <c r="D60" s="46"/>
      <c r="E60" s="46"/>
      <c r="F60" s="46"/>
      <c r="G60" s="46"/>
      <c r="H60" s="46"/>
      <c r="I60" s="46"/>
    </row>
    <row r="61" spans="1:9" s="42" customFormat="1" ht="21" customHeight="1">
      <c r="A61" s="41" t="s">
        <v>276</v>
      </c>
      <c r="C61" s="46"/>
      <c r="D61" s="46"/>
      <c r="E61" s="46"/>
      <c r="F61" s="46"/>
      <c r="G61" s="46"/>
      <c r="H61" s="46"/>
      <c r="I61" s="46"/>
    </row>
    <row r="62" spans="1:9" ht="21" customHeight="1">
      <c r="A62" s="43"/>
      <c r="B62" s="75"/>
      <c r="C62" s="75"/>
      <c r="D62" s="75"/>
      <c r="E62" s="75"/>
      <c r="F62" s="75"/>
      <c r="G62" s="45"/>
      <c r="H62" s="45"/>
      <c r="I62" s="49" t="s">
        <v>69</v>
      </c>
    </row>
    <row r="63" spans="1:9" s="42" customFormat="1" ht="21" customHeight="1">
      <c r="A63" s="44" t="s">
        <v>87</v>
      </c>
      <c r="B63" s="45"/>
      <c r="C63" s="45"/>
      <c r="D63" s="45"/>
      <c r="E63" s="45"/>
      <c r="F63" s="45"/>
      <c r="G63" s="45"/>
      <c r="H63" s="45"/>
      <c r="I63" s="45"/>
    </row>
    <row r="64" spans="1:9" s="42" customFormat="1" ht="21" customHeight="1">
      <c r="A64" s="76" t="s">
        <v>62</v>
      </c>
      <c r="B64" s="45"/>
      <c r="C64" s="45"/>
      <c r="D64" s="45"/>
      <c r="E64" s="45"/>
      <c r="F64" s="45"/>
      <c r="G64" s="45"/>
      <c r="H64" s="45"/>
      <c r="I64" s="45"/>
    </row>
    <row r="65" spans="1:9" s="42" customFormat="1" ht="21" customHeight="1">
      <c r="A65" s="76" t="s">
        <v>257</v>
      </c>
      <c r="B65" s="45"/>
      <c r="C65" s="45"/>
      <c r="D65" s="45"/>
      <c r="E65" s="45"/>
      <c r="F65" s="45"/>
      <c r="G65" s="45"/>
      <c r="H65" s="45"/>
      <c r="I65" s="45"/>
    </row>
    <row r="66" spans="1:9" s="42" customFormat="1" ht="21" customHeight="1">
      <c r="B66" s="56"/>
      <c r="C66" s="56"/>
      <c r="D66" s="56"/>
      <c r="E66" s="56"/>
      <c r="I66" s="49" t="s">
        <v>64</v>
      </c>
    </row>
    <row r="67" spans="1:9" s="124" customFormat="1" ht="21" customHeight="1">
      <c r="B67" s="125"/>
      <c r="C67" s="123"/>
      <c r="D67" s="123" t="s">
        <v>35</v>
      </c>
      <c r="E67" s="123"/>
      <c r="G67" s="133"/>
      <c r="H67" s="123" t="s">
        <v>36</v>
      </c>
      <c r="I67" s="133"/>
    </row>
    <row r="68" spans="1:9" s="42" customFormat="1" ht="21" customHeight="1">
      <c r="C68" s="127" t="s">
        <v>230</v>
      </c>
      <c r="D68" s="128"/>
      <c r="E68" s="127" t="s">
        <v>212</v>
      </c>
      <c r="F68" s="67"/>
      <c r="G68" s="127" t="s">
        <v>230</v>
      </c>
      <c r="H68" s="128"/>
      <c r="I68" s="127" t="s">
        <v>212</v>
      </c>
    </row>
    <row r="69" spans="1:9" s="42" customFormat="1" ht="21" customHeight="1">
      <c r="A69" s="124" t="s">
        <v>47</v>
      </c>
      <c r="C69" s="46"/>
      <c r="D69" s="46"/>
      <c r="E69" s="46"/>
      <c r="F69" s="46"/>
      <c r="G69" s="46"/>
      <c r="H69" s="46"/>
      <c r="I69" s="46"/>
    </row>
    <row r="70" spans="1:9" s="42" customFormat="1" ht="21" customHeight="1">
      <c r="A70" s="42" t="s">
        <v>245</v>
      </c>
      <c r="C70" s="46">
        <v>-30589</v>
      </c>
      <c r="D70" s="46"/>
      <c r="E70" s="46">
        <v>-17</v>
      </c>
      <c r="F70" s="46"/>
      <c r="G70" s="46">
        <v>-34290</v>
      </c>
      <c r="H70" s="46"/>
      <c r="I70" s="46">
        <v>0</v>
      </c>
    </row>
    <row r="71" spans="1:9" s="42" customFormat="1" ht="21" customHeight="1">
      <c r="A71" s="42" t="s">
        <v>272</v>
      </c>
      <c r="C71" s="46">
        <v>0</v>
      </c>
      <c r="D71" s="46"/>
      <c r="E71" s="46">
        <v>0</v>
      </c>
      <c r="F71" s="46"/>
      <c r="G71" s="46">
        <v>-1180130</v>
      </c>
      <c r="H71" s="46"/>
      <c r="I71" s="46">
        <v>75943</v>
      </c>
    </row>
    <row r="72" spans="1:9" s="42" customFormat="1" ht="21" customHeight="1">
      <c r="A72" s="42" t="s">
        <v>99</v>
      </c>
      <c r="C72" s="46">
        <v>-85250</v>
      </c>
      <c r="D72" s="46"/>
      <c r="E72" s="46">
        <v>-371600</v>
      </c>
      <c r="F72" s="46"/>
      <c r="G72" s="46">
        <v>-211074</v>
      </c>
      <c r="H72" s="46"/>
      <c r="I72" s="46">
        <v>-371600</v>
      </c>
    </row>
    <row r="73" spans="1:9" s="42" customFormat="1" ht="21" customHeight="1">
      <c r="A73" s="42" t="s">
        <v>126</v>
      </c>
      <c r="C73" s="46">
        <v>641295</v>
      </c>
      <c r="D73" s="46"/>
      <c r="E73" s="46">
        <v>603414</v>
      </c>
      <c r="F73" s="46"/>
      <c r="G73" s="46">
        <v>562462</v>
      </c>
      <c r="H73" s="46"/>
      <c r="I73" s="46">
        <v>325392</v>
      </c>
    </row>
    <row r="74" spans="1:9" s="42" customFormat="1" ht="21" customHeight="1">
      <c r="A74" s="42" t="s">
        <v>199</v>
      </c>
      <c r="C74" s="46">
        <v>-916</v>
      </c>
      <c r="D74" s="46"/>
      <c r="E74" s="46">
        <v>-168559</v>
      </c>
      <c r="F74" s="46"/>
      <c r="G74" s="46">
        <v>0</v>
      </c>
      <c r="H74" s="46"/>
      <c r="I74" s="46">
        <v>0</v>
      </c>
    </row>
    <row r="75" spans="1:9" s="42" customFormat="1" ht="21" customHeight="1">
      <c r="A75" s="42" t="s">
        <v>217</v>
      </c>
      <c r="C75" s="46">
        <v>0</v>
      </c>
      <c r="D75" s="46"/>
      <c r="E75" s="46">
        <v>492750</v>
      </c>
      <c r="F75" s="46"/>
      <c r="G75" s="46">
        <v>0</v>
      </c>
      <c r="H75" s="46"/>
      <c r="I75" s="46">
        <v>492750</v>
      </c>
    </row>
    <row r="76" spans="1:9" s="42" customFormat="1" ht="21" customHeight="1">
      <c r="A76" s="42" t="s">
        <v>251</v>
      </c>
      <c r="C76" s="46">
        <v>0</v>
      </c>
      <c r="D76" s="46"/>
      <c r="E76" s="46">
        <v>0</v>
      </c>
      <c r="F76" s="46"/>
      <c r="G76" s="46">
        <v>1169634</v>
      </c>
      <c r="H76" s="46"/>
      <c r="I76" s="46">
        <v>0</v>
      </c>
    </row>
    <row r="77" spans="1:9" s="42" customFormat="1" ht="21" customHeight="1">
      <c r="A77" s="42" t="s">
        <v>286</v>
      </c>
      <c r="C77" s="46">
        <v>0</v>
      </c>
      <c r="D77" s="46"/>
      <c r="E77" s="46">
        <v>0</v>
      </c>
      <c r="F77" s="46"/>
      <c r="G77" s="46">
        <v>27500</v>
      </c>
      <c r="H77" s="46"/>
      <c r="I77" s="46">
        <v>0</v>
      </c>
    </row>
    <row r="78" spans="1:9" s="42" customFormat="1" ht="21" customHeight="1">
      <c r="A78" s="42" t="s">
        <v>104</v>
      </c>
      <c r="C78" s="46">
        <v>-449362</v>
      </c>
      <c r="D78" s="46"/>
      <c r="E78" s="46">
        <v>-555448</v>
      </c>
      <c r="F78" s="46"/>
      <c r="G78" s="46">
        <v>-449362</v>
      </c>
      <c r="H78" s="46"/>
      <c r="I78" s="46">
        <v>-1031575</v>
      </c>
    </row>
    <row r="79" spans="1:9" s="42" customFormat="1" ht="21" customHeight="1">
      <c r="A79" s="42" t="s">
        <v>200</v>
      </c>
      <c r="C79" s="46">
        <v>906391</v>
      </c>
      <c r="D79" s="46"/>
      <c r="E79" s="46">
        <v>1098465</v>
      </c>
      <c r="F79" s="46"/>
      <c r="G79" s="46">
        <v>0</v>
      </c>
      <c r="H79" s="46"/>
      <c r="I79" s="46">
        <v>0</v>
      </c>
    </row>
    <row r="80" spans="1:9" s="42" customFormat="1" ht="21" customHeight="1">
      <c r="A80" s="42" t="s">
        <v>258</v>
      </c>
      <c r="C80" s="46">
        <v>0</v>
      </c>
      <c r="D80" s="46"/>
      <c r="E80" s="46">
        <v>-735342</v>
      </c>
      <c r="F80" s="46"/>
      <c r="G80" s="46">
        <v>0</v>
      </c>
      <c r="H80" s="46"/>
      <c r="I80" s="46">
        <v>0</v>
      </c>
    </row>
    <row r="81" spans="1:9" s="42" customFormat="1" ht="21" customHeight="1">
      <c r="A81" s="42" t="s">
        <v>279</v>
      </c>
      <c r="C81" s="46">
        <v>0</v>
      </c>
      <c r="D81" s="46"/>
      <c r="E81" s="46">
        <v>0</v>
      </c>
      <c r="F81" s="46"/>
      <c r="G81" s="46">
        <v>-315578</v>
      </c>
      <c r="H81" s="46"/>
      <c r="I81" s="46">
        <v>0</v>
      </c>
    </row>
    <row r="82" spans="1:9" s="42" customFormat="1" ht="21" customHeight="1">
      <c r="A82" s="42" t="s">
        <v>178</v>
      </c>
      <c r="C82" s="46">
        <v>144324</v>
      </c>
      <c r="D82" s="46"/>
      <c r="E82" s="46">
        <v>199711</v>
      </c>
      <c r="F82" s="46"/>
      <c r="G82" s="46">
        <v>113335</v>
      </c>
      <c r="H82" s="46"/>
      <c r="I82" s="46">
        <v>332346</v>
      </c>
    </row>
    <row r="83" spans="1:9" s="42" customFormat="1" ht="21" customHeight="1">
      <c r="A83" s="42" t="s">
        <v>179</v>
      </c>
      <c r="C83" s="46">
        <v>281331</v>
      </c>
      <c r="D83" s="46"/>
      <c r="E83" s="46">
        <v>304118</v>
      </c>
      <c r="F83" s="46"/>
      <c r="G83" s="46">
        <v>402639</v>
      </c>
      <c r="H83" s="46"/>
      <c r="I83" s="46">
        <v>427964</v>
      </c>
    </row>
    <row r="84" spans="1:9" s="42" customFormat="1" ht="21" customHeight="1">
      <c r="A84" s="42" t="s">
        <v>280</v>
      </c>
      <c r="C84" s="46">
        <v>259</v>
      </c>
      <c r="D84" s="46"/>
      <c r="E84" s="46">
        <v>118</v>
      </c>
      <c r="F84" s="46"/>
      <c r="G84" s="46">
        <v>171</v>
      </c>
      <c r="H84" s="46"/>
      <c r="I84" s="46">
        <v>52</v>
      </c>
    </row>
    <row r="85" spans="1:9" s="42" customFormat="1" ht="21" customHeight="1">
      <c r="A85" s="42" t="s">
        <v>259</v>
      </c>
      <c r="C85" s="46"/>
      <c r="D85" s="46"/>
      <c r="E85" s="46"/>
      <c r="F85" s="46"/>
      <c r="G85" s="46"/>
      <c r="H85" s="46"/>
      <c r="I85" s="46"/>
    </row>
    <row r="86" spans="1:9" s="42" customFormat="1" ht="21" customHeight="1">
      <c r="A86" s="42" t="s">
        <v>260</v>
      </c>
      <c r="C86" s="46">
        <v>0</v>
      </c>
      <c r="D86" s="46"/>
      <c r="E86" s="46">
        <v>13856</v>
      </c>
      <c r="F86" s="46"/>
      <c r="G86" s="46">
        <v>0</v>
      </c>
      <c r="H86" s="46"/>
      <c r="I86" s="46">
        <v>0</v>
      </c>
    </row>
    <row r="87" spans="1:9" s="42" customFormat="1" ht="21" customHeight="1">
      <c r="A87" s="42" t="s">
        <v>290</v>
      </c>
      <c r="C87" s="46">
        <v>-1858</v>
      </c>
      <c r="D87" s="46"/>
      <c r="E87" s="46">
        <v>0</v>
      </c>
      <c r="F87" s="46"/>
      <c r="G87" s="46">
        <v>0</v>
      </c>
      <c r="H87" s="46"/>
      <c r="I87" s="46">
        <v>0</v>
      </c>
    </row>
    <row r="88" spans="1:9" s="42" customFormat="1" ht="21" customHeight="1">
      <c r="A88" s="42" t="s">
        <v>246</v>
      </c>
      <c r="C88" s="48">
        <v>-16783</v>
      </c>
      <c r="D88" s="46"/>
      <c r="E88" s="48">
        <v>-12308</v>
      </c>
      <c r="F88" s="46"/>
      <c r="G88" s="48">
        <v>-9761</v>
      </c>
      <c r="H88" s="46"/>
      <c r="I88" s="48">
        <v>-6627</v>
      </c>
    </row>
    <row r="89" spans="1:9" s="42" customFormat="1" ht="21" customHeight="1">
      <c r="A89" s="124" t="s">
        <v>273</v>
      </c>
      <c r="C89" s="48">
        <f>SUM(C70:C88)</f>
        <v>1388842</v>
      </c>
      <c r="D89" s="46"/>
      <c r="E89" s="48">
        <f>SUM(E70:E88)</f>
        <v>869158</v>
      </c>
      <c r="F89" s="46"/>
      <c r="G89" s="48">
        <f>SUM(G70:G88)</f>
        <v>75546</v>
      </c>
      <c r="H89" s="46"/>
      <c r="I89" s="48">
        <f>SUM(I70:I88)</f>
        <v>244645</v>
      </c>
    </row>
    <row r="90" spans="1:9" s="42" customFormat="1" ht="21" customHeight="1">
      <c r="A90" s="124" t="s">
        <v>48</v>
      </c>
      <c r="C90" s="46"/>
      <c r="D90" s="46"/>
      <c r="E90" s="46"/>
      <c r="F90" s="46"/>
      <c r="G90" s="46"/>
      <c r="H90" s="46"/>
      <c r="I90" s="46"/>
    </row>
    <row r="91" spans="1:9" s="42" customFormat="1" ht="21" customHeight="1">
      <c r="A91" s="42" t="s">
        <v>218</v>
      </c>
      <c r="C91" s="46">
        <v>-467341</v>
      </c>
      <c r="D91" s="46"/>
      <c r="E91" s="46">
        <v>-225152</v>
      </c>
      <c r="F91" s="46"/>
      <c r="G91" s="46">
        <v>0</v>
      </c>
      <c r="H91" s="46"/>
      <c r="I91" s="46">
        <v>0</v>
      </c>
    </row>
    <row r="92" spans="1:9" s="42" customFormat="1" ht="21" customHeight="1">
      <c r="A92" s="42" t="s">
        <v>247</v>
      </c>
      <c r="C92" s="46">
        <v>0</v>
      </c>
      <c r="D92" s="46"/>
      <c r="E92" s="46">
        <v>0</v>
      </c>
      <c r="F92" s="46"/>
      <c r="G92" s="46">
        <v>1281601</v>
      </c>
      <c r="H92" s="46"/>
      <c r="I92" s="46">
        <v>366299</v>
      </c>
    </row>
    <row r="93" spans="1:9" s="42" customFormat="1" ht="21" customHeight="1">
      <c r="A93" s="42" t="s">
        <v>180</v>
      </c>
      <c r="C93" s="46">
        <v>-51919</v>
      </c>
      <c r="D93" s="46"/>
      <c r="E93" s="46">
        <v>-60168</v>
      </c>
      <c r="F93" s="46"/>
      <c r="G93" s="46">
        <v>-50718</v>
      </c>
      <c r="H93" s="46"/>
      <c r="I93" s="46">
        <v>-60156</v>
      </c>
    </row>
    <row r="94" spans="1:9" s="42" customFormat="1" ht="21" customHeight="1">
      <c r="A94" s="42" t="s">
        <v>181</v>
      </c>
      <c r="C94" s="46">
        <v>-1896183</v>
      </c>
      <c r="D94" s="46"/>
      <c r="E94" s="46">
        <v>-321634</v>
      </c>
      <c r="F94" s="46"/>
      <c r="G94" s="46">
        <v>-916736</v>
      </c>
      <c r="H94" s="46"/>
      <c r="I94" s="46">
        <v>-279714</v>
      </c>
    </row>
    <row r="95" spans="1:9" s="42" customFormat="1" ht="21" customHeight="1">
      <c r="A95" s="42" t="s">
        <v>208</v>
      </c>
      <c r="C95" s="46">
        <v>1901200</v>
      </c>
      <c r="D95" s="46"/>
      <c r="E95" s="46">
        <v>350000</v>
      </c>
      <c r="F95" s="46"/>
      <c r="G95" s="46">
        <v>1729848</v>
      </c>
      <c r="H95" s="46"/>
      <c r="I95" s="46">
        <v>0</v>
      </c>
    </row>
    <row r="96" spans="1:9" s="42" customFormat="1" ht="21" customHeight="1">
      <c r="A96" s="42" t="s">
        <v>194</v>
      </c>
      <c r="C96" s="46">
        <v>-3825300</v>
      </c>
      <c r="D96" s="46"/>
      <c r="E96" s="46">
        <v>-3092400</v>
      </c>
      <c r="F96" s="46"/>
      <c r="G96" s="46">
        <v>-3825300</v>
      </c>
      <c r="H96" s="46"/>
      <c r="I96" s="46">
        <v>-3092400</v>
      </c>
    </row>
    <row r="97" spans="1:9" s="42" customFormat="1" ht="21" customHeight="1">
      <c r="A97" s="42" t="s">
        <v>182</v>
      </c>
      <c r="C97" s="46">
        <v>0</v>
      </c>
      <c r="D97" s="46"/>
      <c r="E97" s="46">
        <v>4000000</v>
      </c>
      <c r="F97" s="46"/>
      <c r="G97" s="46">
        <v>0</v>
      </c>
      <c r="H97" s="46"/>
      <c r="I97" s="46">
        <v>4000000</v>
      </c>
    </row>
    <row r="98" spans="1:9" s="42" customFormat="1" ht="21" customHeight="1">
      <c r="A98" s="42" t="s">
        <v>93</v>
      </c>
      <c r="C98" s="46">
        <v>-19182</v>
      </c>
      <c r="D98" s="46"/>
      <c r="E98" s="46">
        <v>-34970</v>
      </c>
      <c r="F98" s="46"/>
      <c r="G98" s="46">
        <v>-19182</v>
      </c>
      <c r="H98" s="46"/>
      <c r="I98" s="46">
        <v>-33605</v>
      </c>
    </row>
    <row r="99" spans="1:9" s="42" customFormat="1" ht="21" customHeight="1">
      <c r="A99" s="42" t="s">
        <v>188</v>
      </c>
      <c r="C99" s="46">
        <v>0</v>
      </c>
      <c r="D99" s="46"/>
      <c r="E99" s="46">
        <v>-2000000</v>
      </c>
      <c r="F99" s="46"/>
      <c r="G99" s="46">
        <v>0</v>
      </c>
      <c r="H99" s="46"/>
      <c r="I99" s="46">
        <v>-2000000</v>
      </c>
    </row>
    <row r="100" spans="1:9" s="42" customFormat="1" ht="21" customHeight="1">
      <c r="A100" s="42" t="s">
        <v>201</v>
      </c>
      <c r="C100" s="46">
        <v>-539137</v>
      </c>
      <c r="D100" s="46"/>
      <c r="E100" s="46">
        <v>-614193</v>
      </c>
      <c r="F100" s="46"/>
      <c r="G100" s="46">
        <v>-707739</v>
      </c>
      <c r="H100" s="46"/>
      <c r="I100" s="46">
        <v>-578431</v>
      </c>
    </row>
    <row r="101" spans="1:9" s="42" customFormat="1" ht="21" customHeight="1">
      <c r="A101" s="42" t="s">
        <v>202</v>
      </c>
      <c r="C101" s="46">
        <v>-137623</v>
      </c>
      <c r="D101" s="46"/>
      <c r="E101" s="46">
        <v>-155030</v>
      </c>
      <c r="F101" s="46"/>
      <c r="G101" s="46">
        <v>-137623</v>
      </c>
      <c r="H101" s="46"/>
      <c r="I101" s="46">
        <v>-155030</v>
      </c>
    </row>
    <row r="102" spans="1:9" s="42" customFormat="1" ht="21" customHeight="1">
      <c r="A102" s="42" t="s">
        <v>261</v>
      </c>
      <c r="C102" s="46">
        <v>0</v>
      </c>
      <c r="D102" s="46"/>
      <c r="E102" s="46">
        <v>-83280</v>
      </c>
      <c r="F102" s="46"/>
      <c r="G102" s="46">
        <v>0</v>
      </c>
      <c r="H102" s="46"/>
      <c r="I102" s="46">
        <v>0</v>
      </c>
    </row>
    <row r="103" spans="1:9" s="42" customFormat="1" ht="21" customHeight="1">
      <c r="A103" s="124" t="s">
        <v>274</v>
      </c>
      <c r="C103" s="132">
        <f>SUM(C91:C102)</f>
        <v>-5035485</v>
      </c>
      <c r="D103" s="46"/>
      <c r="E103" s="132">
        <f>SUM(E91:E102)</f>
        <v>-2236827</v>
      </c>
      <c r="F103" s="46"/>
      <c r="G103" s="132">
        <f>SUM(G91:G102)</f>
        <v>-2645849</v>
      </c>
      <c r="H103" s="46"/>
      <c r="I103" s="132">
        <f>SUM(I91:I102)</f>
        <v>-1833037</v>
      </c>
    </row>
    <row r="104" spans="1:9" s="42" customFormat="1" ht="21" customHeight="1">
      <c r="A104" s="124" t="s">
        <v>275</v>
      </c>
      <c r="C104" s="46">
        <f>SUM(C59,C89,C103)</f>
        <v>-3066176</v>
      </c>
      <c r="D104" s="46"/>
      <c r="E104" s="46">
        <f>SUM(E59,E89,E103)</f>
        <v>-2099723</v>
      </c>
      <c r="F104" s="46"/>
      <c r="G104" s="46">
        <f>SUM(G59,G89,G103)</f>
        <v>-2401267</v>
      </c>
      <c r="H104" s="46"/>
      <c r="I104" s="46">
        <f>SUM(I59,I89,I103)</f>
        <v>-2139570</v>
      </c>
    </row>
    <row r="105" spans="1:9" s="42" customFormat="1" ht="21" customHeight="1">
      <c r="A105" s="42" t="s">
        <v>140</v>
      </c>
      <c r="C105" s="48">
        <f>[1]BS!F11</f>
        <v>4678805</v>
      </c>
      <c r="D105" s="46"/>
      <c r="E105" s="48">
        <v>6922884</v>
      </c>
      <c r="F105" s="46"/>
      <c r="G105" s="119">
        <v>3594900</v>
      </c>
      <c r="H105" s="46"/>
      <c r="I105" s="48">
        <v>4526677</v>
      </c>
    </row>
    <row r="106" spans="1:9" s="42" customFormat="1" ht="21" customHeight="1" thickBot="1">
      <c r="A106" s="124" t="s">
        <v>141</v>
      </c>
      <c r="C106" s="77">
        <f>SUM(C104:C105)</f>
        <v>1612629</v>
      </c>
      <c r="D106" s="46"/>
      <c r="E106" s="77">
        <f>SUM(E104:E105)</f>
        <v>4823161</v>
      </c>
      <c r="F106" s="46"/>
      <c r="G106" s="77">
        <f>SUM(G104:G105)</f>
        <v>1193633</v>
      </c>
      <c r="H106" s="46"/>
      <c r="I106" s="77">
        <f>SUM(I104:I105)</f>
        <v>2387107</v>
      </c>
    </row>
    <row r="107" spans="1:9" s="42" customFormat="1" ht="21" customHeight="1" thickTop="1">
      <c r="A107" s="124"/>
      <c r="C107" s="46">
        <f>SUM(C106-[1]BS!D11)</f>
        <v>0</v>
      </c>
      <c r="D107" s="46"/>
      <c r="E107" s="46"/>
      <c r="F107" s="46"/>
      <c r="G107" s="46">
        <f>SUM(G106-[1]BS!H11)</f>
        <v>0</v>
      </c>
      <c r="H107" s="46"/>
      <c r="I107" s="46"/>
    </row>
    <row r="108" spans="1:9" s="42" customFormat="1" ht="21" customHeight="1">
      <c r="A108" s="124" t="s">
        <v>49</v>
      </c>
    </row>
    <row r="109" spans="1:9" s="42" customFormat="1" ht="21" customHeight="1">
      <c r="A109" s="42" t="s">
        <v>50</v>
      </c>
      <c r="C109" s="57"/>
      <c r="D109" s="47"/>
      <c r="E109" s="57"/>
      <c r="F109" s="46"/>
      <c r="G109" s="57"/>
      <c r="H109" s="46"/>
      <c r="I109" s="57"/>
    </row>
    <row r="110" spans="1:9" s="42" customFormat="1" ht="21" customHeight="1">
      <c r="A110" s="42" t="s">
        <v>248</v>
      </c>
      <c r="C110" s="46"/>
      <c r="D110" s="46"/>
      <c r="E110" s="46"/>
      <c r="F110" s="46"/>
      <c r="G110" s="46"/>
      <c r="H110" s="46"/>
      <c r="I110" s="46"/>
    </row>
    <row r="111" spans="1:9" s="42" customFormat="1" ht="21" customHeight="1">
      <c r="A111" s="42" t="s">
        <v>176</v>
      </c>
      <c r="C111" s="46">
        <f>[1]PL!D133</f>
        <v>14680</v>
      </c>
      <c r="D111" s="46"/>
      <c r="E111" s="46">
        <v>18172</v>
      </c>
      <c r="F111" s="46"/>
      <c r="G111" s="46">
        <v>0</v>
      </c>
      <c r="H111" s="46"/>
      <c r="I111" s="46">
        <v>21000</v>
      </c>
    </row>
    <row r="112" spans="1:9" s="42" customFormat="1" ht="21" customHeight="1">
      <c r="A112" s="42" t="s">
        <v>249</v>
      </c>
      <c r="C112" s="46">
        <v>87932</v>
      </c>
      <c r="D112" s="46"/>
      <c r="E112" s="46">
        <v>0</v>
      </c>
      <c r="F112" s="46"/>
      <c r="G112" s="46">
        <v>0</v>
      </c>
      <c r="H112" s="46"/>
      <c r="I112" s="46">
        <v>0</v>
      </c>
    </row>
    <row r="113" spans="1:9" s="42" customFormat="1" ht="21" customHeight="1">
      <c r="A113" s="42" t="s">
        <v>287</v>
      </c>
      <c r="C113" s="46">
        <v>2540000</v>
      </c>
      <c r="D113" s="46"/>
      <c r="E113" s="46">
        <v>0</v>
      </c>
      <c r="F113" s="46"/>
      <c r="G113" s="46">
        <v>2540000</v>
      </c>
      <c r="H113" s="46"/>
      <c r="I113" s="46">
        <v>0</v>
      </c>
    </row>
    <row r="114" spans="1:9" s="42" customFormat="1" ht="21" customHeight="1">
      <c r="A114" s="124"/>
      <c r="C114" s="46"/>
      <c r="D114" s="46"/>
      <c r="E114" s="46"/>
      <c r="F114" s="46"/>
      <c r="G114" s="46"/>
      <c r="H114" s="46"/>
      <c r="I114" s="46"/>
    </row>
    <row r="115" spans="1:9" s="42" customFormat="1" ht="21" customHeight="1">
      <c r="A115" s="41" t="s">
        <v>276</v>
      </c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59" fitToHeight="0" orientation="portrait" r:id="rId1"/>
  <headerFooter alignWithMargins="0"/>
  <rowBreaks count="1" manualBreakCount="1"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2024-08-14T07:58:44Z</cp:lastPrinted>
  <dcterms:created xsi:type="dcterms:W3CDTF">1998-02-25T03:57:14Z</dcterms:created>
  <dcterms:modified xsi:type="dcterms:W3CDTF">2024-08-14T07:59:45Z</dcterms:modified>
</cp:coreProperties>
</file>