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JCKH\Group-JCKH-Y2567\Group-JCKH-Q267\JCKH\1. Audit FS\TH\"/>
    </mc:Choice>
  </mc:AlternateContent>
  <xr:revisionPtr revIDLastSave="0" documentId="13_ncr:1_{FC0EAB82-A430-419B-8FF7-54C2DFB4B27F}" xr6:coauthVersionLast="47" xr6:coauthVersionMax="47" xr10:uidLastSave="{00000000-0000-0000-0000-000000000000}"/>
  <bookViews>
    <workbookView xWindow="-108" yWindow="-108" windowWidth="23256" windowHeight="12456" tabRatio="659" activeTab="1" xr2:uid="{00000000-000D-0000-FFFF-FFFF00000000}"/>
  </bookViews>
  <sheets>
    <sheet name="BS" sheetId="13" r:id="rId1"/>
    <sheet name="PL" sheetId="1" r:id="rId2"/>
    <sheet name="SOE (EQ)" sheetId="15" r:id="rId3"/>
    <sheet name="SOE" sheetId="11" r:id="rId4"/>
    <sheet name="CF " sheetId="17" r:id="rId5"/>
  </sheets>
  <definedNames>
    <definedName name="_xlnm._FilterDatabase" localSheetId="0" hidden="1">BS!$G$52:$G$60</definedName>
    <definedName name="_xlnm.Print_Area" localSheetId="0">BS!$A$1:$M$115</definedName>
    <definedName name="_xlnm.Print_Area" localSheetId="4">'CF '!$A$1:$L$66</definedName>
    <definedName name="_xlnm.Print_Area" localSheetId="1">PL!$A$1:$M$68</definedName>
    <definedName name="_xlnm.Print_Area" localSheetId="3">SOE!$A$1:$W$25</definedName>
    <definedName name="_xlnm.Print_Area" localSheetId="2">'SOE (EQ)'!$A$1:$V$25</definedName>
  </definedNames>
  <calcPr calcId="181029"/>
</workbook>
</file>

<file path=xl/calcChain.xml><?xml version="1.0" encoding="utf-8"?>
<calcChain xmlns="http://schemas.openxmlformats.org/spreadsheetml/2006/main">
  <c r="J51" i="17" l="1"/>
  <c r="G27" i="13" l="1"/>
  <c r="K27" i="13"/>
  <c r="G18" i="13"/>
  <c r="M75" i="13" l="1"/>
  <c r="K75" i="13"/>
  <c r="I75" i="13"/>
  <c r="G75" i="13"/>
  <c r="K50" i="1"/>
  <c r="G45" i="1"/>
  <c r="K18" i="13"/>
  <c r="I59" i="13" l="1"/>
  <c r="K45" i="1" l="1"/>
  <c r="M63" i="1" l="1"/>
  <c r="M64" i="1" s="1"/>
  <c r="K63" i="1"/>
  <c r="K64" i="1" s="1"/>
  <c r="I63" i="1"/>
  <c r="I64" i="1" s="1"/>
  <c r="G63" i="1"/>
  <c r="G64" i="1" s="1"/>
  <c r="M50" i="1"/>
  <c r="I50" i="1"/>
  <c r="G50" i="1"/>
  <c r="F48" i="1"/>
  <c r="M45" i="1"/>
  <c r="I45" i="1"/>
  <c r="I51" i="1" l="1"/>
  <c r="I53" i="1" s="1"/>
  <c r="I55" i="1" s="1"/>
  <c r="M51" i="1"/>
  <c r="M53" i="1" s="1"/>
  <c r="K51" i="1"/>
  <c r="K53" i="1" s="1"/>
  <c r="G51" i="1"/>
  <c r="G53" i="1" s="1"/>
  <c r="G10" i="1"/>
  <c r="H8" i="17" l="1"/>
  <c r="K55" i="1"/>
  <c r="J8" i="17"/>
  <c r="M55" i="1"/>
  <c r="L8" i="17"/>
  <c r="G55" i="1"/>
  <c r="F8" i="17"/>
  <c r="F26" i="17" s="1"/>
  <c r="I65" i="1"/>
  <c r="N23" i="15"/>
  <c r="M10" i="1"/>
  <c r="K10" i="1"/>
  <c r="I10" i="1"/>
  <c r="P24" i="15"/>
  <c r="M65" i="1" l="1"/>
  <c r="M23" i="11"/>
  <c r="G65" i="1"/>
  <c r="N14" i="15"/>
  <c r="K65" i="1"/>
  <c r="M14" i="11"/>
  <c r="I18" i="13"/>
  <c r="M18" i="13" l="1"/>
  <c r="G62" i="13" l="1"/>
  <c r="M104" i="13"/>
  <c r="M103" i="13"/>
  <c r="M101" i="13"/>
  <c r="M100" i="13"/>
  <c r="I15" i="11"/>
  <c r="O24" i="11"/>
  <c r="O25" i="11" s="1"/>
  <c r="N15" i="15"/>
  <c r="G15" i="11"/>
  <c r="T10" i="11"/>
  <c r="V10" i="11" l="1"/>
  <c r="M105" i="13"/>
  <c r="F64" i="17"/>
  <c r="J64" i="17"/>
  <c r="I100" i="13" l="1"/>
  <c r="I105" i="13"/>
  <c r="I103" i="13"/>
  <c r="I104" i="13"/>
  <c r="I27" i="13" l="1"/>
  <c r="T10" i="15"/>
  <c r="V10" i="15" s="1"/>
  <c r="K25" i="11" l="1"/>
  <c r="R17" i="11"/>
  <c r="K17" i="11"/>
  <c r="K103" i="13" s="1"/>
  <c r="F51" i="17"/>
  <c r="F62" i="17" l="1"/>
  <c r="J62" i="17"/>
  <c r="G15" i="1" l="1"/>
  <c r="G16" i="1" l="1"/>
  <c r="G18" i="1" s="1"/>
  <c r="G20" i="1" s="1"/>
  <c r="G28" i="13"/>
  <c r="T23" i="15" l="1"/>
  <c r="T22" i="15"/>
  <c r="T20" i="15"/>
  <c r="T14" i="15"/>
  <c r="T13" i="15"/>
  <c r="T12" i="15"/>
  <c r="R17" i="15"/>
  <c r="K19" i="15"/>
  <c r="P25" i="15" l="1"/>
  <c r="K15" i="1"/>
  <c r="T23" i="11"/>
  <c r="T22" i="11"/>
  <c r="T20" i="11"/>
  <c r="G28" i="1" l="1"/>
  <c r="M28" i="1"/>
  <c r="M29" i="1" s="1"/>
  <c r="I28" i="1"/>
  <c r="I29" i="1" s="1"/>
  <c r="R25" i="15" l="1"/>
  <c r="T24" i="15"/>
  <c r="V24" i="15" s="1"/>
  <c r="G29" i="1"/>
  <c r="P15" i="15" l="1"/>
  <c r="G30" i="1"/>
  <c r="T25" i="15"/>
  <c r="T15" i="15" l="1"/>
  <c r="K28" i="1"/>
  <c r="T24" i="11" l="1"/>
  <c r="F13" i="1"/>
  <c r="V12" i="15"/>
  <c r="T15" i="11"/>
  <c r="V12" i="11"/>
  <c r="A84" i="13"/>
  <c r="A42" i="13"/>
  <c r="V24" i="11" l="1"/>
  <c r="T25" i="11"/>
  <c r="R25" i="11"/>
  <c r="K29" i="1"/>
  <c r="L51" i="17" l="1"/>
  <c r="H51" i="17"/>
  <c r="F35" i="17" l="1"/>
  <c r="M15" i="1"/>
  <c r="I15" i="1"/>
  <c r="A42" i="17" l="1"/>
  <c r="L62" i="17" l="1"/>
  <c r="F37" i="17" l="1"/>
  <c r="L25" i="15"/>
  <c r="J25" i="15"/>
  <c r="F63" i="17" l="1"/>
  <c r="H25" i="15"/>
  <c r="V13" i="11"/>
  <c r="G25" i="11"/>
  <c r="G17" i="11"/>
  <c r="K100" i="13" s="1"/>
  <c r="I25" i="11" l="1"/>
  <c r="F65" i="17"/>
  <c r="F67" i="17" s="1"/>
  <c r="O16" i="11"/>
  <c r="O17" i="11" s="1"/>
  <c r="P16" i="15"/>
  <c r="P17" i="15" s="1"/>
  <c r="M106" i="13" l="1"/>
  <c r="T16" i="15"/>
  <c r="V16" i="15" s="1"/>
  <c r="T16" i="11"/>
  <c r="V20" i="11"/>
  <c r="V22" i="15"/>
  <c r="T17" i="11" l="1"/>
  <c r="V16" i="11"/>
  <c r="V20" i="15"/>
  <c r="I17" i="11" l="1"/>
  <c r="K101" i="13" s="1"/>
  <c r="L15" i="15"/>
  <c r="L17" i="15" s="1"/>
  <c r="G103" i="13" s="1"/>
  <c r="J15" i="15"/>
  <c r="H15" i="15"/>
  <c r="V13" i="15"/>
  <c r="J17" i="15" l="1"/>
  <c r="G101" i="13" s="1"/>
  <c r="H17" i="15"/>
  <c r="G100" i="13" s="1"/>
  <c r="V15" i="15"/>
  <c r="T17" i="15" l="1"/>
  <c r="I16" i="1" l="1"/>
  <c r="I18" i="1" s="1"/>
  <c r="I20" i="1" l="1"/>
  <c r="N25" i="15" s="1"/>
  <c r="H26" i="17"/>
  <c r="H35" i="17" s="1"/>
  <c r="V22" i="11"/>
  <c r="V23" i="15" l="1"/>
  <c r="V25" i="15" s="1"/>
  <c r="I30" i="1"/>
  <c r="V14" i="15"/>
  <c r="V17" i="15" s="1"/>
  <c r="N17" i="15" l="1"/>
  <c r="G104" i="13" s="1"/>
  <c r="M62" i="13" l="1"/>
  <c r="K62" i="13"/>
  <c r="I62" i="13"/>
  <c r="G76" i="13"/>
  <c r="M16" i="1" l="1"/>
  <c r="M18" i="1" s="1"/>
  <c r="K16" i="1"/>
  <c r="K18" i="1" s="1"/>
  <c r="K20" i="1" l="1"/>
  <c r="J26" i="17"/>
  <c r="J35" i="17" s="1"/>
  <c r="M20" i="1"/>
  <c r="L26" i="17"/>
  <c r="L35" i="17" s="1"/>
  <c r="J116" i="13"/>
  <c r="M30" i="1" l="1"/>
  <c r="M25" i="11"/>
  <c r="M17" i="11"/>
  <c r="K104" i="13" s="1"/>
  <c r="J37" i="17"/>
  <c r="V23" i="11"/>
  <c r="V25" i="11" s="1"/>
  <c r="K30" i="1"/>
  <c r="H62" i="17"/>
  <c r="K28" i="13" l="1"/>
  <c r="H37" i="17" l="1"/>
  <c r="K76" i="13"/>
  <c r="H63" i="17" l="1"/>
  <c r="H65" i="17" s="1"/>
  <c r="V14" i="11" l="1"/>
  <c r="L37" i="17" l="1"/>
  <c r="V15" i="11" l="1"/>
  <c r="V17" i="11" s="1"/>
  <c r="L63" i="17"/>
  <c r="L65" i="17" s="1"/>
  <c r="J63" i="17"/>
  <c r="J65" i="17" s="1"/>
  <c r="M27" i="13"/>
  <c r="J67" i="17" l="1"/>
  <c r="J68" i="17" s="1"/>
  <c r="I28" i="13"/>
  <c r="I76" i="13"/>
  <c r="M28" i="13"/>
  <c r="M76" i="13"/>
  <c r="I106" i="13" l="1"/>
  <c r="I107" i="13" l="1"/>
  <c r="I116" i="13" s="1"/>
  <c r="M107" i="13" l="1"/>
  <c r="M116" i="13" s="1"/>
  <c r="K106" i="13" l="1"/>
  <c r="Y17" i="11" s="1"/>
  <c r="K107" i="13" l="1"/>
  <c r="K116" i="13" s="1"/>
  <c r="G106" i="13" l="1"/>
  <c r="X17" i="15" s="1"/>
  <c r="G107" i="13" l="1"/>
  <c r="G116" i="13" s="1"/>
</calcChain>
</file>

<file path=xl/sharedStrings.xml><?xml version="1.0" encoding="utf-8"?>
<sst xmlns="http://schemas.openxmlformats.org/spreadsheetml/2006/main" count="338" uniqueCount="177">
  <si>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</si>
  <si>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</si>
  <si>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</si>
  <si>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</si>
  <si>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</si>
  <si>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</si>
  <si>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</si>
  <si>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</si>
  <si>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</si>
  <si>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</si>
  <si>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</si>
  <si>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</si>
  <si>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</si>
  <si>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</si>
  <si>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</si>
  <si>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</si>
  <si>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</si>
  <si>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</si>
  <si>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</si>
  <si>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</si>
  <si>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</si>
  <si>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</si>
  <si>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</si>
  <si>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</si>
  <si>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</si>
  <si>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</si>
  <si>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</si>
  <si>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</si>
  <si>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</si>
  <si>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</si>
  <si>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</si>
  <si>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</si>
  <si>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</si>
  <si>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</si>
  <si>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</si>
  <si>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</si>
  <si>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</si>
  <si>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</si>
  <si>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</si>
  <si>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</si>
  <si>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</si>
  <si>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</si>
  <si>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>สำรองตามกฎหมาย</t>
  </si>
  <si>
    <t>ส่วนเกินมูลค่าหุ้นสามัญ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</si>
  <si>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</si>
  <si>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</si>
  <si>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</si>
  <si>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</si>
  <si>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</si>
  <si>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</si>
  <si>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</si>
  <si>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</si>
  <si>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</si>
  <si>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</si>
  <si>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</si>
  <si>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ต้นทุนทางการเงิน</t>
  </si>
  <si>
    <t>ขาดทุนก่อนภาษีเงินได้</t>
  </si>
  <si>
    <t>เงินสดรับจากการจำหน่ายสินทรัพย์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</si>
  <si>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</si>
  <si>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</si>
  <si>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</si>
  <si>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</si>
  <si>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</si>
  <si>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</si>
  <si>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</si>
  <si>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</si>
  <si>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</si>
  <si>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</si>
  <si>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</si>
  <si>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</si>
  <si>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</si>
  <si>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</si>
  <si>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</si>
  <si>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ผลต่างจากการเจรจากับคู่ค้า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</si>
  <si>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</si>
  <si>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</si>
  <si>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</si>
  <si>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</si>
  <si>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</si>
  <si>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</si>
  <si>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</si>
  <si>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</si>
  <si>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</si>
  <si>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ค่าเสื่อมราคาสินทรัพย์ที่ตีเพิ่มโอนไปกำไรสะสม</t>
  </si>
  <si>
    <t>กำไร (ขาดทุน) ต่อหุ้น</t>
  </si>
  <si>
    <t>กำไร (ขาดทุน) เบ็ดเสร็จอื่น</t>
  </si>
  <si>
    <t>(หน่วย : พันบาท)</t>
  </si>
  <si>
    <t>ขาดทุนจากการดำเนินงานก่อนการเปลี่ยนแปลงในสินทรัพย์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</si>
  <si>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</si>
  <si>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</si>
  <si>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</si>
  <si>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</si>
  <si>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</si>
  <si>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</si>
  <si>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</si>
  <si>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</si>
  <si>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</si>
  <si>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</si>
  <si>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ที่ถึงกำหนดชำระภายในหนึ่งปี</t>
  </si>
  <si>
    <t>รายได้จากการขายและบริการ</t>
  </si>
  <si>
    <t>ต้นทุนขายและบริการ</t>
  </si>
  <si>
    <t>เงินสดรับจากการกู้ยืมระยะสั้น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</si>
  <si>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</si>
  <si>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</si>
  <si>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</si>
  <si>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ขาดทุนจากการด้อยค่าของสินทรัพย์ (กลับรายการ)</t>
  </si>
  <si>
    <t>ส่วนเกิน(ส่วนต่ำ)</t>
  </si>
  <si>
    <t>มูลค่าหุ้นสามัญ</t>
  </si>
  <si>
    <t>โอนส่วนเกินทุนจากการตีราคาสินทรัพย์ไปกำไรสะสม</t>
  </si>
  <si>
    <t>ยอดคงเหลือ ณ วันที่ 1 มกราคม 2566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</si>
  <si>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</si>
  <si>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</si>
  <si>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</si>
  <si>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</si>
  <si>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</si>
  <si>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</si>
  <si>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สิทธิในการเลือกแปลงสภาพ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</si>
  <si>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</si>
  <si>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</si>
  <si>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</si>
  <si>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ดอกเบี้ยรับ</t>
  </si>
  <si>
    <t>หนี้สินดำเนินงาน เพิ่มขึ้น (ลดลง)</t>
  </si>
  <si>
    <t>กำไร (ขาดทุน) ต่อหุ้นขั้นพื้นฐาน (บาทต่อหุ้น)</t>
  </si>
  <si>
    <t>(กำไร) ขาดทุนจากการจำหน่ายทรัพย์สิน</t>
  </si>
  <si>
    <t>ธันวาคม 2566</t>
  </si>
  <si>
    <t>ออกหุ้นสามัญเพิ่มทุน</t>
  </si>
  <si>
    <t>ในภายหลัง</t>
  </si>
  <si>
    <t>ในภายหลัง - สุทธิจากภาษีเงินได้</t>
  </si>
  <si>
    <t xml:space="preserve">ออกหุ้นสามัญเพิ่มทุน </t>
  </si>
  <si>
    <t>เงินสดจ่ายเพื่อซื้อที่ดิน อาคาร และอุปกรณ์</t>
  </si>
  <si>
    <t>หนี้สินไม่หมุนเวียนอื่น</t>
  </si>
  <si>
    <t>หุ้นสามัญ 7,610,120,537 หุ้น มูลค่าหุ้นละ 0.25 บาท</t>
  </si>
  <si>
    <t>หุ้นสามัญ 23,056,408,134 หุ้น มูลค่าหุ้นละ 0.25 บาท</t>
  </si>
  <si>
    <t>ใหม่ของผลประโยชน์พนักงาน</t>
  </si>
  <si>
    <t>ที่กำหนดไว้ สุทธิจากภาษี</t>
  </si>
  <si>
    <t>กำไร (ขาดทุน) จากการวัดมูลค่า</t>
  </si>
  <si>
    <t>ขาดทุนจากการวัดมูลค่าใหม่ของผลประโยชน์พนักงานที่กำหนดไว้</t>
  </si>
  <si>
    <t>เงินสดจ่ายเงินให้กู้ยืมระยะสั้น-กิจการที่เกี่ยวข้องกัน</t>
  </si>
  <si>
    <t>กำไร(ขาดทุน)จากการตีราคาที่ดินและอาคาร - สุทธิจากภาษีเงินได้</t>
  </si>
  <si>
    <t>ที่เจ้าหนี้สามารถเรียกเก็บเงินคืนได้ทันที</t>
  </si>
  <si>
    <t>กำไร (ขาดทุน) จากการปิดสาขา</t>
  </si>
  <si>
    <t>"ตรวจสอบแล้ว"</t>
  </si>
  <si>
    <t>ยอดคงเหลือ ณ วันที่ 1 มกราคม 2567</t>
  </si>
  <si>
    <t>ขาดทุนสำหรับงวด</t>
  </si>
  <si>
    <t>กำไร (ขาดทุน) ขาดทุนเบ็ดเสร็จอื่นสำหรับงวด</t>
  </si>
  <si>
    <t>ขาดทุนเบ็ดเสร็จรวมสำหรับงวด</t>
  </si>
  <si>
    <t>ค่าเผื่อผลขาดทุนด้านเครดิตที่คาดว่าจะเกิดขึ้น</t>
  </si>
  <si>
    <t>กำไรขาดทุนเบ็ดเสร็จอื่นสำหรับงวด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</si>
  <si>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</si>
  <si>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</si>
  <si>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</si>
  <si>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</si>
  <si>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งบการเปลี่ยนแปลงส่วนของผู้ถือหุ้น</t>
  </si>
  <si>
    <t>ส่วนของหนี้สินระยะยาว</t>
  </si>
  <si>
    <t>ส่วนของหนี้สินตามสัญญาเช่าเงินทุน</t>
  </si>
  <si>
    <t>เงินกู้ยืมระยะยาว</t>
  </si>
  <si>
    <t>หนี้สินตามสัญญาเช่าเงินทุน</t>
  </si>
  <si>
    <t>งบฐานะการเงิน (ต่อ)</t>
  </si>
  <si>
    <t>ขาดทุนก่อนต้นทุนทางการเงินและภาษีเงินได้</t>
  </si>
  <si>
    <t>ภาษีเงินได้</t>
  </si>
  <si>
    <t>รายการที่จะไม่ถูกจัดประเภทใหม่ไว้ในกำไรหรือขาดทุน</t>
  </si>
  <si>
    <t>สินทรัพย์ภาษีเงินได้งวดปัจจุบัน</t>
  </si>
  <si>
    <t>กำไรจากการเปลี่ยนแปลงมูลค่ายุติธรรม</t>
  </si>
  <si>
    <t>กำไรจากการเปลี่ยนแปลงมูลค่ายุติธรรมอสังหาริมทรัพย์เพื่อการลงทุน</t>
  </si>
  <si>
    <t>ตัดจำหน่ายสินทรัพย์ไม่หมุนเวียน</t>
  </si>
  <si>
    <t>ณ วันที่ 30 มิถุนายน 2567</t>
  </si>
  <si>
    <t>ณ วันที่ 30</t>
  </si>
  <si>
    <t>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</si>
  <si>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</si>
  <si>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</si>
  <si>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</si>
  <si>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</si>
  <si>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เงินกู้ยืมระยะยาวอื่น</t>
  </si>
  <si>
    <t>เงินสดรับจากการกู้ยืมระยะยาว</t>
  </si>
  <si>
    <t>ขาดทุนจากการตัดจำหน่ายสินทรัพย์ไม่มีตัวตน</t>
  </si>
  <si>
    <t>หุ้นสามัญ 17,029,485,511 หุ้น มูลค่าหุ้นละ 0.25 บาท</t>
  </si>
  <si>
    <t>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</si>
</sst>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  <numFmt numFmtId="193" formatCode="#,##0.0;[Red]\-#,##0.0"/>
  </numFmts>
  <fonts count="21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8" fillId="0" borderId="0"/>
    <xf numFmtId="0" fontId="1" fillId="0" borderId="0"/>
    <xf numFmtId="40" fontId="12" fillId="0" borderId="0" applyFont="0" applyFill="0" applyBorder="0" applyAlignment="0" applyProtection="0"/>
    <xf numFmtId="37" fontId="7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</cellStyleXfs>
  <cellXfs count="172">
    <xf numFmtId="0" fontId="0" fillId="0" borderId="0" xfId="0"/>
    <xf numFmtId="190" fontId="14" fillId="0" borderId="0" xfId="1" applyNumberFormat="1" applyFont="1" applyFill="1" applyBorder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188" fontId="14" fillId="0" borderId="0" xfId="1" applyFont="1" applyFill="1" applyAlignment="1"/>
    <xf numFmtId="187" fontId="14" fillId="0" borderId="1" xfId="1" applyNumberFormat="1" applyFont="1" applyFill="1" applyBorder="1" applyAlignment="1">
      <alignment horizontal="right"/>
    </xf>
    <xf numFmtId="187" fontId="14" fillId="0" borderId="0" xfId="1" quotePrefix="1" applyNumberFormat="1" applyFont="1" applyFill="1" applyBorder="1" applyAlignment="1">
      <alignment horizontal="right"/>
    </xf>
    <xf numFmtId="188" fontId="14" fillId="0" borderId="0" xfId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0" xfId="1" quotePrefix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top"/>
    </xf>
    <xf numFmtId="187" fontId="14" fillId="0" borderId="1" xfId="1" applyNumberFormat="1" applyFont="1" applyFill="1" applyBorder="1" applyAlignment="1">
      <alignment horizontal="right" vertical="center"/>
    </xf>
    <xf numFmtId="38" fontId="13" fillId="0" borderId="0" xfId="0" applyNumberFormat="1" applyFont="1"/>
    <xf numFmtId="187" fontId="14" fillId="0" borderId="0" xfId="0" applyNumberFormat="1" applyFont="1" applyAlignment="1">
      <alignment horizontal="right"/>
    </xf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188" fontId="14" fillId="0" borderId="0" xfId="1" applyFont="1" applyFill="1" applyBorder="1"/>
    <xf numFmtId="188" fontId="13" fillId="0" borderId="0" xfId="1" applyFont="1" applyFill="1" applyBorder="1" applyAlignment="1">
      <alignment horizontal="left"/>
    </xf>
    <xf numFmtId="188" fontId="14" fillId="0" borderId="0" xfId="1" applyFont="1" applyFill="1" applyBorder="1" applyAlignment="1">
      <alignment horizontal="right" vertical="center"/>
    </xf>
    <xf numFmtId="190" fontId="14" fillId="0" borderId="1" xfId="1" applyNumberFormat="1" applyFont="1" applyFill="1" applyBorder="1" applyAlignment="1">
      <alignment horizontal="right"/>
    </xf>
    <xf numFmtId="188" fontId="17" fillId="0" borderId="0" xfId="1" applyFont="1" applyFill="1"/>
    <xf numFmtId="38" fontId="19" fillId="0" borderId="0" xfId="0" applyNumberFormat="1" applyFont="1"/>
    <xf numFmtId="38" fontId="18" fillId="0" borderId="0" xfId="0" applyNumberFormat="1" applyFont="1"/>
    <xf numFmtId="38" fontId="18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centerContinuous"/>
    </xf>
    <xf numFmtId="38" fontId="18" fillId="0" borderId="0" xfId="0" applyNumberFormat="1" applyFont="1" applyAlignment="1">
      <alignment horizontal="centerContinuous"/>
    </xf>
    <xf numFmtId="0" fontId="19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left"/>
    </xf>
    <xf numFmtId="190" fontId="18" fillId="0" borderId="0" xfId="0" applyNumberFormat="1" applyFont="1"/>
    <xf numFmtId="38" fontId="13" fillId="0" borderId="0" xfId="0" applyNumberFormat="1" applyFont="1" applyAlignment="1">
      <alignment horizontal="left"/>
    </xf>
    <xf numFmtId="38" fontId="14" fillId="0" borderId="0" xfId="0" applyNumberFormat="1" applyFont="1"/>
    <xf numFmtId="38" fontId="14" fillId="0" borderId="0" xfId="0" applyNumberFormat="1" applyFont="1" applyAlignment="1">
      <alignment horizontal="centerContinuous"/>
    </xf>
    <xf numFmtId="190" fontId="20" fillId="0" borderId="0" xfId="1" applyNumberFormat="1" applyFont="1" applyFill="1" applyAlignment="1">
      <alignment horizontal="right"/>
    </xf>
    <xf numFmtId="190" fontId="13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38" fontId="13" fillId="0" borderId="1" xfId="0" applyNumberFormat="1" applyFont="1" applyBorder="1" applyAlignment="1">
      <alignment horizontal="center" vertical="top"/>
    </xf>
    <xf numFmtId="0" fontId="13" fillId="0" borderId="1" xfId="0" quotePrefix="1" applyFont="1" applyBorder="1" applyAlignment="1">
      <alignment horizontal="center"/>
    </xf>
    <xf numFmtId="0" fontId="14" fillId="0" borderId="0" xfId="0" applyFont="1"/>
    <xf numFmtId="38" fontId="14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93" fontId="14" fillId="0" borderId="0" xfId="0" applyNumberFormat="1" applyFont="1" applyAlignment="1">
      <alignment horizontal="center"/>
    </xf>
    <xf numFmtId="187" fontId="14" fillId="0" borderId="0" xfId="0" applyNumberFormat="1" applyFont="1"/>
    <xf numFmtId="37" fontId="14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 applyAlignment="1">
      <alignment horizontal="center"/>
    </xf>
    <xf numFmtId="49" fontId="13" fillId="0" borderId="0" xfId="0" applyNumberFormat="1" applyFont="1"/>
    <xf numFmtId="39" fontId="14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39" fontId="13" fillId="0" borderId="0" xfId="0" applyNumberFormat="1" applyFont="1" applyAlignment="1">
      <alignment horizontal="left"/>
    </xf>
    <xf numFmtId="187" fontId="14" fillId="0" borderId="0" xfId="0" applyNumberFormat="1" applyFont="1" applyAlignment="1">
      <alignment horizontal="center"/>
    </xf>
    <xf numFmtId="49" fontId="14" fillId="0" borderId="0" xfId="0" applyNumberFormat="1" applyFont="1"/>
    <xf numFmtId="39" fontId="14" fillId="0" borderId="0" xfId="0" applyNumberFormat="1" applyFont="1"/>
    <xf numFmtId="49" fontId="13" fillId="0" borderId="0" xfId="0" applyNumberFormat="1" applyFont="1" applyAlignment="1">
      <alignment vertical="center"/>
    </xf>
    <xf numFmtId="0" fontId="13" fillId="0" borderId="0" xfId="0" applyFont="1"/>
    <xf numFmtId="191" fontId="14" fillId="0" borderId="0" xfId="0" applyNumberFormat="1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190" fontId="13" fillId="0" borderId="1" xfId="0" applyNumberFormat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8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87" fontId="14" fillId="0" borderId="1" xfId="0" applyNumberFormat="1" applyFont="1" applyBorder="1" applyAlignment="1">
      <alignment horizontal="right" vertical="center"/>
    </xf>
    <xf numFmtId="188" fontId="14" fillId="0" borderId="0" xfId="1" applyFont="1" applyFill="1"/>
    <xf numFmtId="187" fontId="13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90" fontId="14" fillId="0" borderId="0" xfId="0" applyNumberFormat="1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43" fontId="14" fillId="0" borderId="0" xfId="0" applyNumberFormat="1" applyFont="1"/>
    <xf numFmtId="0" fontId="13" fillId="0" borderId="0" xfId="4" applyFont="1" applyAlignment="1">
      <alignment horizontal="right"/>
    </xf>
    <xf numFmtId="0" fontId="13" fillId="0" borderId="1" xfId="0" applyFont="1" applyBorder="1"/>
    <xf numFmtId="190" fontId="20" fillId="0" borderId="1" xfId="1" applyNumberFormat="1" applyFont="1" applyFill="1" applyBorder="1" applyAlignment="1">
      <alignment horizontal="right"/>
    </xf>
    <xf numFmtId="187" fontId="14" fillId="0" borderId="3" xfId="0" applyNumberFormat="1" applyFont="1" applyBorder="1" applyAlignment="1">
      <alignment horizontal="right" vertical="center"/>
    </xf>
    <xf numFmtId="187" fontId="14" fillId="0" borderId="0" xfId="0" applyNumberFormat="1" applyFont="1" applyAlignment="1">
      <alignment vertical="center"/>
    </xf>
    <xf numFmtId="190" fontId="14" fillId="0" borderId="0" xfId="0" applyNumberFormat="1" applyFont="1" applyAlignment="1">
      <alignment vertical="center"/>
    </xf>
    <xf numFmtId="187" fontId="13" fillId="0" borderId="0" xfId="0" quotePrefix="1" applyNumberFormat="1" applyFont="1" applyAlignment="1">
      <alignment horizontal="center"/>
    </xf>
    <xf numFmtId="187" fontId="14" fillId="0" borderId="2" xfId="0" applyNumberFormat="1" applyFont="1" applyBorder="1" applyAlignment="1">
      <alignment horizontal="right"/>
    </xf>
    <xf numFmtId="190" fontId="14" fillId="0" borderId="0" xfId="0" applyNumberFormat="1" applyFont="1"/>
    <xf numFmtId="188" fontId="14" fillId="0" borderId="0" xfId="1" applyFont="1" applyFill="1" applyAlignment="1">
      <alignment vertical="center"/>
    </xf>
    <xf numFmtId="43" fontId="14" fillId="0" borderId="0" xfId="0" applyNumberFormat="1" applyFont="1" applyAlignment="1">
      <alignment vertical="center"/>
    </xf>
    <xf numFmtId="190" fontId="14" fillId="0" borderId="0" xfId="1" applyNumberFormat="1" applyFont="1" applyFill="1"/>
    <xf numFmtId="190" fontId="13" fillId="0" borderId="0" xfId="1" applyNumberFormat="1" applyFont="1" applyFill="1"/>
    <xf numFmtId="190" fontId="14" fillId="0" borderId="1" xfId="1" applyNumberFormat="1" applyFont="1" applyFill="1" applyBorder="1" applyAlignment="1">
      <alignment horizontal="centerContinuous"/>
    </xf>
    <xf numFmtId="0" fontId="14" fillId="0" borderId="1" xfId="0" applyFont="1" applyBorder="1"/>
    <xf numFmtId="190" fontId="13" fillId="0" borderId="0" xfId="1" applyNumberFormat="1" applyFont="1" applyFill="1" applyAlignment="1">
      <alignment horizontal="right"/>
    </xf>
    <xf numFmtId="190" fontId="14" fillId="0" borderId="3" xfId="1" applyNumberFormat="1" applyFont="1" applyFill="1" applyBorder="1" applyAlignment="1">
      <alignment horizontal="right"/>
    </xf>
    <xf numFmtId="187" fontId="14" fillId="0" borderId="3" xfId="0" applyNumberFormat="1" applyFont="1" applyBorder="1" applyAlignment="1">
      <alignment horizontal="right"/>
    </xf>
    <xf numFmtId="190" fontId="14" fillId="0" borderId="2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87" fontId="14" fillId="0" borderId="0" xfId="1" applyNumberFormat="1" applyFont="1" applyFill="1" applyAlignment="1"/>
    <xf numFmtId="0" fontId="13" fillId="0" borderId="3" xfId="0" applyFont="1" applyBorder="1"/>
    <xf numFmtId="188" fontId="14" fillId="0" borderId="1" xfId="1" applyFont="1" applyFill="1" applyBorder="1" applyAlignment="1">
      <alignment horizontal="centerContinuous"/>
    </xf>
    <xf numFmtId="190" fontId="13" fillId="0" borderId="1" xfId="1" applyNumberFormat="1" applyFont="1" applyFill="1" applyBorder="1" applyAlignment="1">
      <alignment horizontal="center"/>
    </xf>
    <xf numFmtId="190" fontId="14" fillId="0" borderId="0" xfId="1" applyNumberFormat="1" applyFont="1" applyFill="1" applyAlignment="1">
      <alignment horizontal="centerContinuous"/>
    </xf>
    <xf numFmtId="190" fontId="13" fillId="0" borderId="0" xfId="1" applyNumberFormat="1" applyFont="1" applyFill="1" applyAlignment="1">
      <alignment horizontal="center"/>
    </xf>
    <xf numFmtId="188" fontId="13" fillId="0" borderId="0" xfId="1" applyFont="1" applyFill="1" applyAlignment="1">
      <alignment horizontal="center"/>
    </xf>
    <xf numFmtId="190" fontId="13" fillId="0" borderId="0" xfId="1" quotePrefix="1" applyNumberFormat="1" applyFont="1" applyFill="1" applyAlignment="1">
      <alignment horizontal="center"/>
    </xf>
    <xf numFmtId="190" fontId="14" fillId="0" borderId="0" xfId="1" applyNumberFormat="1" applyFont="1" applyFill="1" applyAlignment="1">
      <alignment horizontal="center"/>
    </xf>
    <xf numFmtId="188" fontId="14" fillId="0" borderId="0" xfId="1" applyFont="1" applyFill="1" applyAlignment="1">
      <alignment horizontal="right"/>
    </xf>
    <xf numFmtId="188" fontId="16" fillId="0" borderId="0" xfId="1" applyFont="1" applyFill="1" applyAlignment="1">
      <alignment horizontal="center"/>
    </xf>
    <xf numFmtId="190" fontId="16" fillId="0" borderId="0" xfId="1" applyNumberFormat="1" applyFont="1" applyFill="1" applyAlignment="1">
      <alignment horizontal="center"/>
    </xf>
    <xf numFmtId="188" fontId="16" fillId="0" borderId="0" xfId="1" applyFont="1" applyFill="1"/>
    <xf numFmtId="190" fontId="16" fillId="0" borderId="0" xfId="1" applyNumberFormat="1" applyFont="1" applyFill="1"/>
    <xf numFmtId="190" fontId="14" fillId="0" borderId="3" xfId="1" applyNumberFormat="1" applyFont="1" applyFill="1" applyBorder="1"/>
    <xf numFmtId="188" fontId="14" fillId="0" borderId="0" xfId="1" applyFont="1" applyFill="1" applyAlignment="1">
      <alignment horizontal="center"/>
    </xf>
    <xf numFmtId="190" fontId="14" fillId="0" borderId="3" xfId="1" applyNumberFormat="1" applyFont="1" applyFill="1" applyBorder="1" applyAlignment="1">
      <alignment horizontal="center"/>
    </xf>
    <xf numFmtId="190" fontId="13" fillId="0" borderId="0" xfId="1" applyNumberFormat="1" applyFont="1" applyFill="1" applyAlignment="1">
      <alignment horizontal="left"/>
    </xf>
    <xf numFmtId="188" fontId="13" fillId="0" borderId="0" xfId="1" applyFont="1" applyFill="1" applyAlignment="1">
      <alignment horizontal="left"/>
    </xf>
    <xf numFmtId="188" fontId="15" fillId="0" borderId="0" xfId="1" applyFont="1" applyFill="1" applyAlignment="1">
      <alignment horizontal="center"/>
    </xf>
    <xf numFmtId="190" fontId="14" fillId="0" borderId="4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>
      <alignment horizontal="right"/>
    </xf>
    <xf numFmtId="37" fontId="17" fillId="0" borderId="0" xfId="0" applyNumberFormat="1" applyFont="1"/>
    <xf numFmtId="0" fontId="20" fillId="0" borderId="0" xfId="4" applyFont="1" applyAlignment="1">
      <alignment horizontal="right"/>
    </xf>
    <xf numFmtId="0" fontId="20" fillId="0" borderId="3" xfId="0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87" fontId="17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left"/>
    </xf>
    <xf numFmtId="187" fontId="14" fillId="0" borderId="0" xfId="0" applyNumberFormat="1" applyFont="1" applyAlignment="1">
      <alignment horizontal="left"/>
    </xf>
    <xf numFmtId="187" fontId="17" fillId="0" borderId="3" xfId="0" applyNumberFormat="1" applyFont="1" applyBorder="1" applyAlignment="1">
      <alignment horizontal="right"/>
    </xf>
    <xf numFmtId="187" fontId="17" fillId="0" borderId="0" xfId="0" applyNumberFormat="1" applyFont="1" applyAlignment="1">
      <alignment horizontal="right" vertical="center"/>
    </xf>
    <xf numFmtId="187" fontId="17" fillId="0" borderId="1" xfId="0" applyNumberFormat="1" applyFont="1" applyBorder="1" applyAlignment="1">
      <alignment horizontal="right"/>
    </xf>
    <xf numFmtId="187" fontId="17" fillId="0" borderId="2" xfId="0" applyNumberFormat="1" applyFont="1" applyBorder="1" applyAlignment="1">
      <alignment horizontal="right"/>
    </xf>
    <xf numFmtId="187" fontId="17" fillId="0" borderId="0" xfId="0" applyNumberFormat="1" applyFont="1"/>
    <xf numFmtId="189" fontId="14" fillId="0" borderId="4" xfId="0" applyNumberFormat="1" applyFont="1" applyBorder="1" applyAlignment="1">
      <alignment horizontal="right"/>
    </xf>
    <xf numFmtId="189" fontId="14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190" fontId="14" fillId="0" borderId="0" xfId="1" applyNumberFormat="1" applyFont="1" applyFill="1" applyAlignment="1">
      <alignment horizontal="left"/>
    </xf>
    <xf numFmtId="190" fontId="14" fillId="0" borderId="1" xfId="1" applyNumberFormat="1" applyFont="1" applyFill="1" applyBorder="1" applyAlignment="1">
      <alignment horizontal="center"/>
    </xf>
    <xf numFmtId="190" fontId="14" fillId="0" borderId="0" xfId="1" applyNumberFormat="1" applyFont="1" applyFill="1" applyBorder="1"/>
    <xf numFmtId="37" fontId="14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right"/>
    </xf>
    <xf numFmtId="190" fontId="13" fillId="0" borderId="0" xfId="0" applyNumberFormat="1" applyFont="1"/>
    <xf numFmtId="38" fontId="15" fillId="0" borderId="0" xfId="0" applyNumberFormat="1" applyFont="1" applyAlignment="1">
      <alignment horizontal="center"/>
    </xf>
    <xf numFmtId="37" fontId="13" fillId="0" borderId="1" xfId="0" applyNumberFormat="1" applyFont="1" applyBorder="1" applyAlignment="1">
      <alignment horizontal="center" vertical="top"/>
    </xf>
    <xf numFmtId="187" fontId="16" fillId="0" borderId="0" xfId="0" applyNumberFormat="1" applyFont="1" applyAlignment="1">
      <alignment horizontal="center"/>
    </xf>
    <xf numFmtId="192" fontId="16" fillId="0" borderId="0" xfId="0" applyNumberFormat="1" applyFont="1" applyAlignment="1">
      <alignment horizontal="center"/>
    </xf>
    <xf numFmtId="38" fontId="16" fillId="0" borderId="0" xfId="0" applyNumberFormat="1" applyFont="1"/>
    <xf numFmtId="38" fontId="14" fillId="0" borderId="0" xfId="0" applyNumberFormat="1" applyFont="1" applyAlignment="1">
      <alignment horizontal="left"/>
    </xf>
    <xf numFmtId="0" fontId="14" fillId="0" borderId="0" xfId="0" applyFont="1" applyAlignment="1">
      <alignment vertical="top"/>
    </xf>
    <xf numFmtId="188" fontId="14" fillId="0" borderId="0" xfId="1" applyFont="1"/>
    <xf numFmtId="192" fontId="14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187" fontId="13" fillId="0" borderId="0" xfId="0" applyNumberFormat="1" applyFont="1"/>
    <xf numFmtId="38" fontId="14" fillId="0" borderId="1" xfId="0" applyNumberFormat="1" applyFont="1" applyBorder="1" applyAlignment="1">
      <alignment horizontal="centerContinuous"/>
    </xf>
    <xf numFmtId="187" fontId="14" fillId="0" borderId="1" xfId="0" applyNumberFormat="1" applyFont="1" applyBorder="1" applyAlignment="1">
      <alignment horizontal="centerContinuous"/>
    </xf>
    <xf numFmtId="37" fontId="13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left" indent="1"/>
    </xf>
    <xf numFmtId="187" fontId="14" fillId="0" borderId="1" xfId="0" applyNumberFormat="1" applyFont="1" applyBorder="1" applyAlignment="1">
      <alignment horizontal="right"/>
    </xf>
    <xf numFmtId="38" fontId="20" fillId="0" borderId="0" xfId="0" applyNumberFormat="1" applyFont="1"/>
    <xf numFmtId="37" fontId="14" fillId="0" borderId="1" xfId="0" applyNumberFormat="1" applyFont="1" applyBorder="1" applyAlignment="1">
      <alignment horizontal="center"/>
    </xf>
    <xf numFmtId="187" fontId="14" fillId="0" borderId="1" xfId="0" quotePrefix="1" applyNumberFormat="1" applyFont="1" applyBorder="1" applyAlignment="1">
      <alignment horizontal="right"/>
    </xf>
    <xf numFmtId="189" fontId="14" fillId="0" borderId="4" xfId="0" applyNumberFormat="1" applyFont="1" applyBorder="1" applyAlignment="1">
      <alignment horizontal="center"/>
    </xf>
    <xf numFmtId="38" fontId="13" fillId="0" borderId="0" xfId="0" applyNumberFormat="1" applyFont="1" applyAlignment="1">
      <alignment horizontal="left"/>
    </xf>
    <xf numFmtId="188" fontId="13" fillId="0" borderId="3" xfId="1" applyFont="1" applyFill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88" fontId="13" fillId="0" borderId="5" xfId="1" applyFont="1" applyFill="1" applyBorder="1" applyAlignment="1">
      <alignment horizontal="center"/>
    </xf>
    <xf numFmtId="190" fontId="20" fillId="0" borderId="3" xfId="0" applyNumberFormat="1" applyFont="1" applyBorder="1" applyAlignment="1">
      <alignment horizontal="center"/>
    </xf>
    <xf numFmtId="38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190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37" fontId="13" fillId="0" borderId="3" xfId="0" applyNumberFormat="1" applyFont="1" applyBorder="1" applyAlignment="1">
      <alignment horizontal="center"/>
    </xf>
  </cellXfs>
  <cellStyles count="24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 2" xfId="9" xr:uid="{00000000-0005-0000-0000-000014000000}"/>
    <cellStyle name="Percent 3" xfId="14" xr:uid="{00000000-0005-0000-0000-000015000000}"/>
    <cellStyle name="Percent 4" xfId="11" xr:uid="{00000000-0005-0000-0000-000016000000}"/>
    <cellStyle name="ปกติ_SENAT2_Mar_06 update 2มิย.49" xfId="4" xr:uid="{00000000-0005-0000-0000-000017000000}"/>
  </cellStyles>
  <dxfs count="0"/>
  <tableStyles count="0" defaultTableStyle="TableStyleMedium9" defaultPivotStyle="PivotStyleLight16"/>
  <colors>
    <mruColors>
      <color rgb="FFFFFF99"/>
      <color rgb="FF0000FF"/>
      <color rgb="FF00FFFF"/>
      <color rgb="FF00FF00"/>
      <color rgb="FF99CC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6"/>
  <sheetViews>
    <sheetView view="pageBreakPreview" topLeftCell="A97" zoomScale="70" zoomScaleNormal="70" zoomScaleSheetLayoutView="70" zoomScalePageLayoutView="40" workbookViewId="0">
      <selection activeCell="K124" sqref="K124"/>
    </sheetView>
  </sheetViews>
  <sheetFormatPr defaultColWidth="12.44140625" defaultRowHeight="24" customHeight="1"/>
  <cols>
    <col min="1" max="3" width="2.5546875" style="34" customWidth="1"/>
    <col min="4" max="4" width="40.88671875" style="34" customWidth="1"/>
    <col min="5" max="5" width="8.44140625" style="34" customWidth="1"/>
    <col min="6" max="6" width="1.44140625" style="34" customWidth="1"/>
    <col min="7" max="7" width="15.44140625" style="88" customWidth="1"/>
    <col min="8" max="8" width="1.33203125" style="71" customWidth="1"/>
    <col min="9" max="9" width="15.88671875" style="88" customWidth="1"/>
    <col min="10" max="10" width="1.33203125" style="71" customWidth="1"/>
    <col min="11" max="11" width="16.33203125" style="88" customWidth="1"/>
    <col min="12" max="12" width="1.33203125" style="71" customWidth="1"/>
    <col min="13" max="13" width="15.5546875" style="88" customWidth="1"/>
    <col min="14" max="14" width="14" style="34" bestFit="1" customWidth="1"/>
    <col min="15" max="15" width="15.6640625" style="34" customWidth="1"/>
    <col min="16" max="16" width="18.5546875" style="34" customWidth="1"/>
    <col min="17" max="17" width="13.6640625" style="34" customWidth="1"/>
    <col min="18" max="18" width="13.109375" style="34" bestFit="1" customWidth="1"/>
    <col min="19" max="16384" width="12.44140625" style="34"/>
  </cols>
  <sheetData>
    <row r="1" spans="1:14" ht="24" customHeight="1">
      <c r="A1" s="160" t="s">
        <v>58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4" s="33" customFormat="1" ht="24" customHeight="1">
      <c r="A2" s="160" t="s">
        <v>151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4" s="33" customFormat="1" ht="23.4">
      <c r="A3" s="160" t="s">
        <v>165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4" ht="23.4">
      <c r="A4" s="137"/>
      <c r="B4" s="137"/>
      <c r="C4" s="137"/>
      <c r="D4" s="35"/>
      <c r="E4" s="35"/>
      <c r="F4" s="35"/>
      <c r="G4" s="90"/>
      <c r="H4" s="99"/>
      <c r="I4" s="100"/>
      <c r="J4" s="99"/>
      <c r="K4" s="101"/>
      <c r="M4" s="92" t="s">
        <v>86</v>
      </c>
      <c r="N4" s="138"/>
    </row>
    <row r="5" spans="1:14" ht="24" customHeight="1">
      <c r="A5" s="137"/>
      <c r="B5" s="137"/>
      <c r="C5" s="137"/>
      <c r="D5" s="35"/>
      <c r="E5" s="35"/>
      <c r="F5" s="35"/>
      <c r="G5" s="161" t="s">
        <v>59</v>
      </c>
      <c r="H5" s="161"/>
      <c r="I5" s="161"/>
      <c r="J5" s="163"/>
      <c r="K5" s="161" t="s">
        <v>60</v>
      </c>
      <c r="L5" s="161"/>
      <c r="M5" s="161"/>
      <c r="N5" s="139"/>
    </row>
    <row r="6" spans="1:14" ht="24" customHeight="1">
      <c r="A6" s="137"/>
      <c r="B6" s="137"/>
      <c r="C6" s="137"/>
      <c r="D6" s="35"/>
      <c r="E6" s="35"/>
      <c r="F6" s="35"/>
      <c r="G6" s="102" t="s">
        <v>166</v>
      </c>
      <c r="H6" s="103"/>
      <c r="I6" s="102" t="s">
        <v>65</v>
      </c>
      <c r="J6" s="103"/>
      <c r="K6" s="102" t="s">
        <v>166</v>
      </c>
      <c r="L6" s="103"/>
      <c r="M6" s="102" t="s">
        <v>65</v>
      </c>
      <c r="N6" s="37"/>
    </row>
    <row r="7" spans="1:14" ht="24" customHeight="1">
      <c r="A7" s="137"/>
      <c r="B7" s="137"/>
      <c r="C7" s="137"/>
      <c r="D7" s="35"/>
      <c r="E7" s="35"/>
      <c r="F7" s="35"/>
      <c r="G7" s="104" t="s">
        <v>167</v>
      </c>
      <c r="H7" s="103"/>
      <c r="I7" s="104" t="s">
        <v>124</v>
      </c>
      <c r="J7" s="103"/>
      <c r="K7" s="104" t="s">
        <v>167</v>
      </c>
      <c r="L7" s="103"/>
      <c r="M7" s="104" t="s">
        <v>124</v>
      </c>
      <c r="N7" s="37"/>
    </row>
    <row r="8" spans="1:14" ht="24" customHeight="1">
      <c r="A8" s="137"/>
      <c r="B8" s="137"/>
      <c r="C8" s="137"/>
      <c r="D8" s="35"/>
      <c r="E8" s="35"/>
      <c r="F8" s="35"/>
      <c r="G8" s="38" t="s">
        <v>69</v>
      </c>
      <c r="H8" s="103"/>
      <c r="I8" s="102"/>
      <c r="J8" s="103"/>
      <c r="K8" s="38" t="s">
        <v>69</v>
      </c>
      <c r="L8" s="103"/>
      <c r="M8" s="102"/>
      <c r="N8" s="37"/>
    </row>
    <row r="9" spans="1:14" ht="24" customHeight="1">
      <c r="A9" s="35"/>
      <c r="B9" s="35"/>
      <c r="C9" s="35"/>
      <c r="D9" s="35"/>
      <c r="E9" s="39" t="s">
        <v>0</v>
      </c>
      <c r="F9" s="140"/>
      <c r="G9" s="40" t="s">
        <v>70</v>
      </c>
      <c r="H9" s="103"/>
      <c r="I9" s="141" t="s">
        <v>141</v>
      </c>
      <c r="J9" s="103"/>
      <c r="K9" s="40" t="s">
        <v>70</v>
      </c>
      <c r="L9" s="103"/>
      <c r="M9" s="141" t="s">
        <v>141</v>
      </c>
      <c r="N9" s="38"/>
    </row>
    <row r="10" spans="1:14" ht="24" customHeight="1">
      <c r="A10" s="11" t="s">
        <v>1</v>
      </c>
      <c r="B10" s="11"/>
      <c r="C10" s="11"/>
      <c r="E10" s="41"/>
      <c r="F10" s="41"/>
      <c r="I10" s="105"/>
      <c r="K10" s="105"/>
      <c r="M10" s="105"/>
      <c r="N10" s="41"/>
    </row>
    <row r="11" spans="1:14" ht="24" customHeight="1">
      <c r="A11" s="11" t="s">
        <v>2</v>
      </c>
      <c r="B11" s="11"/>
      <c r="C11" s="11"/>
      <c r="I11" s="14"/>
      <c r="K11" s="14"/>
      <c r="L11" s="106"/>
      <c r="M11" s="14"/>
    </row>
    <row r="12" spans="1:14" ht="26.1" customHeight="1">
      <c r="B12" s="34" t="s">
        <v>3</v>
      </c>
      <c r="E12" s="42"/>
      <c r="F12" s="43"/>
      <c r="G12" s="14">
        <v>1174</v>
      </c>
      <c r="H12" s="107"/>
      <c r="I12" s="14">
        <v>1696</v>
      </c>
      <c r="J12" s="107"/>
      <c r="K12" s="14">
        <v>1154</v>
      </c>
      <c r="L12" s="106"/>
      <c r="M12" s="14">
        <v>1676</v>
      </c>
      <c r="N12" s="12"/>
    </row>
    <row r="13" spans="1:14" ht="24" customHeight="1">
      <c r="B13" s="34" t="s">
        <v>78</v>
      </c>
      <c r="E13" s="42">
        <v>4</v>
      </c>
      <c r="F13" s="43"/>
      <c r="G13" s="14">
        <v>18681</v>
      </c>
      <c r="H13" s="107"/>
      <c r="I13" s="14">
        <v>12498</v>
      </c>
      <c r="J13" s="107"/>
      <c r="K13" s="14">
        <v>19436</v>
      </c>
      <c r="L13" s="106"/>
      <c r="M13" s="14">
        <v>12985</v>
      </c>
      <c r="N13" s="12"/>
    </row>
    <row r="14" spans="1:14" ht="24" customHeight="1">
      <c r="B14" s="34" t="s">
        <v>110</v>
      </c>
      <c r="E14" s="42">
        <v>3</v>
      </c>
      <c r="F14" s="43"/>
      <c r="G14" s="12">
        <v>0</v>
      </c>
      <c r="H14" s="107"/>
      <c r="I14" s="12">
        <v>0</v>
      </c>
      <c r="J14" s="107"/>
      <c r="K14" s="14">
        <v>8388</v>
      </c>
      <c r="L14" s="106"/>
      <c r="M14" s="14">
        <v>7687</v>
      </c>
      <c r="N14" s="12"/>
    </row>
    <row r="15" spans="1:14" ht="24" customHeight="1">
      <c r="B15" s="34" t="s">
        <v>23</v>
      </c>
      <c r="E15" s="42"/>
      <c r="F15" s="43"/>
      <c r="G15" s="14">
        <v>1785</v>
      </c>
      <c r="H15" s="107"/>
      <c r="I15" s="14">
        <v>11133</v>
      </c>
      <c r="J15" s="107"/>
      <c r="K15" s="14">
        <v>1785</v>
      </c>
      <c r="L15" s="106"/>
      <c r="M15" s="14">
        <v>11133</v>
      </c>
      <c r="N15" s="12"/>
    </row>
    <row r="16" spans="1:14" ht="24" customHeight="1">
      <c r="B16" s="34" t="s">
        <v>4</v>
      </c>
      <c r="E16" s="42">
        <v>5</v>
      </c>
      <c r="F16" s="43"/>
      <c r="G16" s="14">
        <v>13066</v>
      </c>
      <c r="H16" s="107"/>
      <c r="I16" s="14">
        <v>14029</v>
      </c>
      <c r="J16" s="107"/>
      <c r="K16" s="14">
        <v>13066</v>
      </c>
      <c r="L16" s="106"/>
      <c r="M16" s="14">
        <v>14029</v>
      </c>
      <c r="N16" s="12"/>
    </row>
    <row r="17" spans="1:15" ht="24" customHeight="1">
      <c r="B17" s="34" t="s">
        <v>161</v>
      </c>
      <c r="E17" s="42"/>
      <c r="F17" s="43"/>
      <c r="G17" s="14">
        <v>180</v>
      </c>
      <c r="H17" s="107"/>
      <c r="I17" s="12">
        <v>0</v>
      </c>
      <c r="J17" s="107"/>
      <c r="K17" s="14">
        <v>180</v>
      </c>
      <c r="L17" s="106"/>
      <c r="M17" s="12">
        <v>0</v>
      </c>
      <c r="N17" s="12"/>
    </row>
    <row r="18" spans="1:15" ht="24" customHeight="1">
      <c r="A18" s="11" t="s">
        <v>5</v>
      </c>
      <c r="B18" s="11"/>
      <c r="C18" s="11"/>
      <c r="E18" s="42"/>
      <c r="F18" s="43"/>
      <c r="G18" s="93">
        <f>SUM(G12:G17)</f>
        <v>34886</v>
      </c>
      <c r="H18" s="107"/>
      <c r="I18" s="93">
        <f>SUM(I12:I17)</f>
        <v>39356</v>
      </c>
      <c r="J18" s="107"/>
      <c r="K18" s="93">
        <f>SUM(K12:K17)</f>
        <v>44009</v>
      </c>
      <c r="L18" s="106"/>
      <c r="M18" s="93">
        <f>SUM(M12:M17)</f>
        <v>47510</v>
      </c>
      <c r="N18" s="12"/>
      <c r="O18" s="12"/>
    </row>
    <row r="19" spans="1:15" ht="15" customHeight="1">
      <c r="B19" s="11"/>
      <c r="C19" s="11"/>
      <c r="D19" s="11"/>
      <c r="E19" s="42"/>
      <c r="F19" s="43"/>
      <c r="G19" s="14"/>
      <c r="H19" s="107"/>
      <c r="I19" s="14"/>
      <c r="J19" s="107"/>
      <c r="K19" s="14"/>
      <c r="L19" s="106"/>
      <c r="M19" s="14"/>
      <c r="N19" s="142"/>
    </row>
    <row r="20" spans="1:15" ht="24" customHeight="1">
      <c r="A20" s="11" t="s">
        <v>6</v>
      </c>
      <c r="B20" s="11"/>
      <c r="C20" s="11"/>
      <c r="E20" s="42"/>
      <c r="F20" s="43"/>
      <c r="G20" s="108"/>
      <c r="H20" s="107"/>
      <c r="I20" s="14"/>
      <c r="J20" s="107"/>
      <c r="K20" s="14"/>
      <c r="L20" s="106"/>
      <c r="M20" s="14"/>
      <c r="N20" s="142"/>
    </row>
    <row r="21" spans="1:15" ht="24" customHeight="1">
      <c r="B21" s="41" t="s">
        <v>61</v>
      </c>
      <c r="C21" s="41"/>
      <c r="E21" s="42">
        <v>6</v>
      </c>
      <c r="F21" s="43"/>
      <c r="G21" s="12">
        <v>0</v>
      </c>
      <c r="H21" s="12"/>
      <c r="I21" s="12">
        <v>0</v>
      </c>
      <c r="J21" s="107"/>
      <c r="K21" s="14">
        <v>30000</v>
      </c>
      <c r="L21" s="106"/>
      <c r="M21" s="14">
        <v>30000</v>
      </c>
      <c r="N21" s="12"/>
    </row>
    <row r="22" spans="1:15" ht="24" customHeight="1">
      <c r="B22" s="15" t="s">
        <v>62</v>
      </c>
      <c r="C22" s="15"/>
      <c r="E22" s="42">
        <v>7</v>
      </c>
      <c r="F22" s="43"/>
      <c r="G22" s="14">
        <v>653180</v>
      </c>
      <c r="H22" s="107"/>
      <c r="I22" s="14">
        <v>669929</v>
      </c>
      <c r="J22" s="107"/>
      <c r="K22" s="14">
        <v>653180</v>
      </c>
      <c r="L22" s="106"/>
      <c r="M22" s="14">
        <v>669929</v>
      </c>
      <c r="N22" s="12"/>
    </row>
    <row r="23" spans="1:15" ht="24" customHeight="1">
      <c r="B23" s="34" t="s">
        <v>24</v>
      </c>
      <c r="E23" s="42">
        <v>8</v>
      </c>
      <c r="F23" s="43"/>
      <c r="G23" s="14">
        <v>623636</v>
      </c>
      <c r="H23" s="107"/>
      <c r="I23" s="14">
        <v>642831</v>
      </c>
      <c r="J23" s="107"/>
      <c r="K23" s="14">
        <v>411446</v>
      </c>
      <c r="L23" s="106"/>
      <c r="M23" s="14">
        <v>430641</v>
      </c>
      <c r="N23" s="12"/>
    </row>
    <row r="24" spans="1:15" ht="24" customHeight="1">
      <c r="B24" s="34" t="s">
        <v>54</v>
      </c>
      <c r="E24" s="42">
        <v>9</v>
      </c>
      <c r="F24" s="143"/>
      <c r="G24" s="14">
        <v>26185</v>
      </c>
      <c r="H24" s="107"/>
      <c r="I24" s="14">
        <v>91710</v>
      </c>
      <c r="J24" s="107"/>
      <c r="K24" s="14">
        <v>26185</v>
      </c>
      <c r="L24" s="106"/>
      <c r="M24" s="14">
        <v>91710</v>
      </c>
      <c r="N24" s="12"/>
    </row>
    <row r="25" spans="1:15" ht="24" customHeight="1">
      <c r="B25" s="34" t="s">
        <v>39</v>
      </c>
      <c r="E25" s="42"/>
      <c r="F25" s="43"/>
      <c r="G25" s="14">
        <v>6242</v>
      </c>
      <c r="H25" s="107"/>
      <c r="I25" s="14">
        <v>7225</v>
      </c>
      <c r="J25" s="107"/>
      <c r="K25" s="14">
        <v>6242</v>
      </c>
      <c r="L25" s="106"/>
      <c r="M25" s="14">
        <v>7225</v>
      </c>
      <c r="N25" s="12"/>
    </row>
    <row r="26" spans="1:15" ht="24" customHeight="1">
      <c r="B26" s="34" t="s">
        <v>77</v>
      </c>
      <c r="E26" s="42">
        <v>10</v>
      </c>
      <c r="F26" s="43"/>
      <c r="G26" s="14">
        <v>17622</v>
      </c>
      <c r="H26" s="107"/>
      <c r="I26" s="14">
        <v>47565</v>
      </c>
      <c r="J26" s="107"/>
      <c r="K26" s="14">
        <v>17610</v>
      </c>
      <c r="L26" s="106"/>
      <c r="M26" s="14">
        <v>47565</v>
      </c>
      <c r="N26" s="12"/>
    </row>
    <row r="27" spans="1:15" ht="24" customHeight="1">
      <c r="A27" s="11" t="s">
        <v>7</v>
      </c>
      <c r="B27" s="11"/>
      <c r="C27" s="11"/>
      <c r="E27" s="43"/>
      <c r="F27" s="43"/>
      <c r="G27" s="93">
        <f>SUM(G21:G26)</f>
        <v>1326865</v>
      </c>
      <c r="H27" s="107"/>
      <c r="I27" s="93">
        <f>SUM(I21:I26)</f>
        <v>1459260</v>
      </c>
      <c r="J27" s="107"/>
      <c r="K27" s="93">
        <f>SUM(K21:K26)</f>
        <v>1144663</v>
      </c>
      <c r="L27" s="106"/>
      <c r="M27" s="93">
        <f>SUM(M21:M26)</f>
        <v>1277070</v>
      </c>
      <c r="N27" s="12"/>
      <c r="O27" s="12"/>
    </row>
    <row r="28" spans="1:15" ht="24" customHeight="1" thickBot="1">
      <c r="A28" s="11" t="s">
        <v>8</v>
      </c>
      <c r="B28" s="11"/>
      <c r="C28" s="11"/>
      <c r="E28" s="144"/>
      <c r="F28" s="144"/>
      <c r="G28" s="95">
        <f>+G18+G27</f>
        <v>1361751</v>
      </c>
      <c r="H28" s="109"/>
      <c r="I28" s="95">
        <f>+I18+I27</f>
        <v>1498616</v>
      </c>
      <c r="J28" s="109"/>
      <c r="K28" s="95">
        <f>+K18+K27</f>
        <v>1188672</v>
      </c>
      <c r="L28" s="106"/>
      <c r="M28" s="95">
        <f>+M18+M27</f>
        <v>1324580</v>
      </c>
      <c r="N28" s="12"/>
      <c r="O28" s="12"/>
    </row>
    <row r="29" spans="1:15" ht="24" customHeight="1" thickTop="1">
      <c r="E29" s="144"/>
      <c r="F29" s="144"/>
      <c r="G29" s="110"/>
      <c r="H29" s="109"/>
      <c r="J29" s="109"/>
      <c r="N29" s="144"/>
    </row>
    <row r="30" spans="1:15" ht="24" customHeight="1">
      <c r="E30" s="144"/>
      <c r="F30" s="144"/>
      <c r="G30" s="110"/>
      <c r="H30" s="109"/>
      <c r="J30" s="109"/>
      <c r="N30" s="144"/>
    </row>
    <row r="31" spans="1:15" ht="24" customHeight="1">
      <c r="E31" s="144"/>
      <c r="F31" s="144"/>
      <c r="G31" s="110"/>
      <c r="H31" s="109"/>
      <c r="J31" s="109"/>
      <c r="N31" s="144"/>
    </row>
    <row r="32" spans="1:15" ht="24" customHeight="1">
      <c r="E32" s="144"/>
      <c r="F32" s="144"/>
      <c r="G32" s="110"/>
      <c r="H32" s="109"/>
      <c r="J32" s="109"/>
      <c r="N32" s="144"/>
    </row>
    <row r="33" spans="1:14" ht="24" customHeight="1">
      <c r="E33" s="144"/>
      <c r="F33" s="144"/>
      <c r="G33" s="110"/>
      <c r="H33" s="109"/>
      <c r="J33" s="109"/>
      <c r="N33" s="144"/>
    </row>
    <row r="34" spans="1:14" ht="24" customHeight="1">
      <c r="E34" s="144"/>
      <c r="F34" s="144"/>
      <c r="G34" s="110"/>
      <c r="H34" s="109"/>
      <c r="J34" s="109"/>
      <c r="N34" s="144"/>
    </row>
    <row r="35" spans="1:14" ht="24" customHeight="1">
      <c r="E35" s="144"/>
      <c r="F35" s="144"/>
      <c r="G35" s="110"/>
      <c r="H35" s="109"/>
      <c r="J35" s="109"/>
      <c r="N35" s="144"/>
    </row>
    <row r="36" spans="1:14" ht="24" customHeight="1">
      <c r="E36" s="144"/>
      <c r="F36" s="144"/>
      <c r="G36" s="110"/>
      <c r="H36" s="109"/>
      <c r="J36" s="109"/>
      <c r="N36" s="144"/>
    </row>
    <row r="37" spans="1:14" ht="24" customHeight="1">
      <c r="E37" s="144"/>
      <c r="F37" s="144"/>
      <c r="G37" s="110"/>
      <c r="H37" s="109"/>
      <c r="J37" s="109"/>
      <c r="N37" s="144"/>
    </row>
    <row r="38" spans="1:14" ht="24" customHeight="1">
      <c r="E38" s="144"/>
      <c r="F38" s="144"/>
      <c r="G38" s="110"/>
      <c r="H38" s="109"/>
      <c r="J38" s="109"/>
      <c r="N38" s="144"/>
    </row>
    <row r="39" spans="1:14" ht="24" customHeight="1">
      <c r="E39" s="144"/>
      <c r="F39" s="144"/>
      <c r="G39" s="110"/>
      <c r="H39" s="109"/>
      <c r="J39" s="109"/>
      <c r="N39" s="144"/>
    </row>
    <row r="40" spans="1:14" s="145" customFormat="1" ht="24" customHeight="1">
      <c r="A40" s="160" t="s">
        <v>58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</row>
    <row r="41" spans="1:14" s="33" customFormat="1" ht="24" customHeight="1">
      <c r="A41" s="160" t="s">
        <v>157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4" s="33" customFormat="1" ht="23.4">
      <c r="A42" s="160" t="str">
        <f>A3</f>
        <v>ณ วันที่ 30 มิถุนายน 2567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4" ht="23.4">
      <c r="A43" s="137"/>
      <c r="B43" s="137"/>
      <c r="C43" s="137"/>
      <c r="D43" s="35"/>
      <c r="E43" s="35"/>
      <c r="F43" s="35"/>
      <c r="G43" s="90"/>
      <c r="H43" s="99"/>
      <c r="I43" s="100"/>
      <c r="J43" s="99"/>
      <c r="K43" s="101"/>
      <c r="M43" s="92" t="s">
        <v>86</v>
      </c>
      <c r="N43" s="138"/>
    </row>
    <row r="44" spans="1:14" ht="24" customHeight="1">
      <c r="A44" s="137"/>
      <c r="B44" s="137"/>
      <c r="C44" s="137"/>
      <c r="D44" s="35"/>
      <c r="E44" s="35"/>
      <c r="F44" s="35"/>
      <c r="G44" s="161" t="s">
        <v>59</v>
      </c>
      <c r="H44" s="161"/>
      <c r="I44" s="161"/>
      <c r="J44" s="163"/>
      <c r="K44" s="161" t="s">
        <v>60</v>
      </c>
      <c r="L44" s="161"/>
      <c r="M44" s="161"/>
      <c r="N44" s="139"/>
    </row>
    <row r="45" spans="1:14" ht="24" customHeight="1">
      <c r="A45" s="137"/>
      <c r="B45" s="137"/>
      <c r="C45" s="137"/>
      <c r="D45" s="35"/>
      <c r="E45" s="35"/>
      <c r="F45" s="35"/>
      <c r="G45" s="102" t="s">
        <v>166</v>
      </c>
      <c r="H45" s="103"/>
      <c r="I45" s="102" t="s">
        <v>65</v>
      </c>
      <c r="J45" s="103"/>
      <c r="K45" s="102" t="s">
        <v>166</v>
      </c>
      <c r="L45" s="103"/>
      <c r="M45" s="102" t="s">
        <v>65</v>
      </c>
      <c r="N45" s="37"/>
    </row>
    <row r="46" spans="1:14" ht="24" customHeight="1">
      <c r="A46" s="137"/>
      <c r="B46" s="137"/>
      <c r="C46" s="137"/>
      <c r="D46" s="35"/>
      <c r="E46" s="35"/>
      <c r="F46" s="35"/>
      <c r="G46" s="104" t="s">
        <v>167</v>
      </c>
      <c r="H46" s="103"/>
      <c r="I46" s="104" t="s">
        <v>124</v>
      </c>
      <c r="J46" s="103"/>
      <c r="K46" s="104" t="s">
        <v>167</v>
      </c>
      <c r="L46" s="103"/>
      <c r="M46" s="104" t="s">
        <v>124</v>
      </c>
      <c r="N46" s="37"/>
    </row>
    <row r="47" spans="1:14" ht="24" customHeight="1">
      <c r="A47" s="137"/>
      <c r="B47" s="137"/>
      <c r="C47" s="137"/>
      <c r="D47" s="35"/>
      <c r="E47" s="35"/>
      <c r="F47" s="35"/>
      <c r="G47" s="38" t="s">
        <v>69</v>
      </c>
      <c r="H47" s="103"/>
      <c r="I47" s="102"/>
      <c r="J47" s="103"/>
      <c r="K47" s="38" t="s">
        <v>69</v>
      </c>
      <c r="L47" s="103"/>
      <c r="M47" s="102"/>
      <c r="N47" s="37"/>
    </row>
    <row r="48" spans="1:14" ht="24" customHeight="1">
      <c r="A48" s="35"/>
      <c r="B48" s="35"/>
      <c r="C48" s="35"/>
      <c r="D48" s="35"/>
      <c r="E48" s="39" t="s">
        <v>0</v>
      </c>
      <c r="F48" s="140"/>
      <c r="G48" s="40" t="s">
        <v>70</v>
      </c>
      <c r="H48" s="103"/>
      <c r="I48" s="141" t="s">
        <v>141</v>
      </c>
      <c r="J48" s="103"/>
      <c r="K48" s="40" t="s">
        <v>70</v>
      </c>
      <c r="L48" s="103"/>
      <c r="M48" s="141" t="s">
        <v>141</v>
      </c>
      <c r="N48" s="38"/>
    </row>
    <row r="49" spans="1:15" ht="24" customHeight="1">
      <c r="A49" s="11" t="s">
        <v>9</v>
      </c>
      <c r="B49" s="11"/>
      <c r="C49" s="11"/>
      <c r="I49" s="105"/>
      <c r="K49" s="105"/>
      <c r="M49" s="105"/>
    </row>
    <row r="50" spans="1:15" ht="24" customHeight="1">
      <c r="A50" s="11" t="s">
        <v>10</v>
      </c>
      <c r="B50" s="11"/>
      <c r="C50" s="11"/>
      <c r="E50" s="44"/>
    </row>
    <row r="51" spans="1:15" ht="24" customHeight="1">
      <c r="A51" s="11"/>
      <c r="B51" s="34" t="s">
        <v>97</v>
      </c>
      <c r="C51" s="11"/>
      <c r="E51" s="44"/>
    </row>
    <row r="52" spans="1:15" ht="24" customHeight="1">
      <c r="C52" s="34" t="s">
        <v>96</v>
      </c>
      <c r="E52" s="44">
        <v>11</v>
      </c>
      <c r="F52" s="43"/>
      <c r="G52" s="88">
        <v>88768</v>
      </c>
      <c r="I52" s="88">
        <v>90042</v>
      </c>
      <c r="K52" s="88">
        <v>88768</v>
      </c>
      <c r="M52" s="88">
        <v>90042</v>
      </c>
      <c r="N52" s="12"/>
    </row>
    <row r="53" spans="1:15" ht="24" customHeight="1">
      <c r="B53" s="34" t="s">
        <v>79</v>
      </c>
      <c r="E53" s="44">
        <v>12</v>
      </c>
      <c r="F53" s="43"/>
      <c r="G53" s="88">
        <v>223405</v>
      </c>
      <c r="H53" s="107"/>
      <c r="I53" s="14">
        <v>356008</v>
      </c>
      <c r="J53" s="107"/>
      <c r="K53" s="88">
        <v>184507</v>
      </c>
      <c r="L53" s="106"/>
      <c r="M53" s="14">
        <v>318849</v>
      </c>
      <c r="O53" s="12"/>
    </row>
    <row r="54" spans="1:15" ht="24" customHeight="1">
      <c r="B54" s="34" t="s">
        <v>153</v>
      </c>
      <c r="E54" s="44"/>
      <c r="N54" s="12"/>
    </row>
    <row r="55" spans="1:15" ht="24" customHeight="1">
      <c r="C55" s="34" t="s">
        <v>98</v>
      </c>
      <c r="E55" s="44">
        <v>13</v>
      </c>
      <c r="F55" s="43"/>
      <c r="G55" s="88">
        <v>2666</v>
      </c>
      <c r="H55" s="107"/>
      <c r="I55" s="12">
        <v>0</v>
      </c>
      <c r="J55" s="107"/>
      <c r="K55" s="88">
        <v>2666</v>
      </c>
      <c r="L55" s="12"/>
      <c r="M55" s="12">
        <v>0</v>
      </c>
      <c r="N55" s="12"/>
    </row>
    <row r="56" spans="1:15" ht="24" customHeight="1">
      <c r="B56" s="34" t="s">
        <v>154</v>
      </c>
      <c r="E56" s="44"/>
      <c r="F56" s="43"/>
      <c r="H56" s="107"/>
      <c r="I56" s="14"/>
      <c r="J56" s="107"/>
      <c r="L56" s="106"/>
      <c r="M56" s="14"/>
      <c r="N56" s="12"/>
    </row>
    <row r="57" spans="1:15" ht="24" customHeight="1">
      <c r="C57" s="34" t="s">
        <v>98</v>
      </c>
      <c r="E57" s="44">
        <v>14</v>
      </c>
      <c r="F57" s="143"/>
      <c r="G57" s="88">
        <v>16794</v>
      </c>
      <c r="H57" s="107"/>
      <c r="I57" s="14">
        <v>41463</v>
      </c>
      <c r="J57" s="107"/>
      <c r="K57" s="88">
        <v>16794</v>
      </c>
      <c r="L57" s="106"/>
      <c r="M57" s="14">
        <v>41463</v>
      </c>
      <c r="N57" s="12"/>
    </row>
    <row r="58" spans="1:15" ht="24" customHeight="1">
      <c r="B58" s="34" t="s">
        <v>153</v>
      </c>
      <c r="E58" s="44"/>
      <c r="F58" s="43"/>
      <c r="H58" s="107"/>
      <c r="I58" s="14"/>
      <c r="J58" s="107"/>
      <c r="L58" s="106"/>
      <c r="M58" s="14"/>
      <c r="N58" s="12"/>
    </row>
    <row r="59" spans="1:15" ht="24" customHeight="1">
      <c r="C59" s="34" t="s">
        <v>139</v>
      </c>
      <c r="E59" s="44">
        <v>13</v>
      </c>
      <c r="F59" s="43"/>
      <c r="G59" s="88">
        <v>65983</v>
      </c>
      <c r="H59" s="107"/>
      <c r="I59" s="14">
        <f>2666+63093+2998</f>
        <v>68757</v>
      </c>
      <c r="J59" s="107"/>
      <c r="K59" s="12">
        <v>0</v>
      </c>
      <c r="L59" s="106"/>
      <c r="M59" s="14">
        <v>2666</v>
      </c>
      <c r="N59" s="12"/>
    </row>
    <row r="60" spans="1:15" ht="24" customHeight="1">
      <c r="B60" s="34" t="s">
        <v>46</v>
      </c>
      <c r="E60" s="44">
        <v>15</v>
      </c>
      <c r="F60" s="43"/>
      <c r="G60" s="88">
        <v>208627</v>
      </c>
      <c r="H60" s="107"/>
      <c r="I60" s="14">
        <v>196628</v>
      </c>
      <c r="J60" s="107"/>
      <c r="K60" s="88">
        <v>208627</v>
      </c>
      <c r="L60" s="106"/>
      <c r="M60" s="14">
        <v>196628</v>
      </c>
      <c r="N60" s="12"/>
    </row>
    <row r="61" spans="1:15" ht="24" customHeight="1">
      <c r="B61" s="34" t="s">
        <v>11</v>
      </c>
      <c r="E61" s="44">
        <v>16</v>
      </c>
      <c r="F61" s="43"/>
      <c r="G61" s="88">
        <v>116413</v>
      </c>
      <c r="H61" s="107"/>
      <c r="I61" s="19">
        <v>120114</v>
      </c>
      <c r="J61" s="107"/>
      <c r="K61" s="88">
        <v>116413</v>
      </c>
      <c r="L61" s="106"/>
      <c r="M61" s="19">
        <v>120114</v>
      </c>
      <c r="N61" s="12"/>
    </row>
    <row r="62" spans="1:15" ht="24" customHeight="1">
      <c r="A62" s="11" t="s">
        <v>12</v>
      </c>
      <c r="B62" s="11"/>
      <c r="C62" s="11"/>
      <c r="E62" s="44"/>
      <c r="F62" s="43"/>
      <c r="G62" s="111">
        <f>SUM(G52:G61)</f>
        <v>722656</v>
      </c>
      <c r="H62" s="107"/>
      <c r="I62" s="111">
        <f>SUM(I52:I61)</f>
        <v>873012</v>
      </c>
      <c r="J62" s="107"/>
      <c r="K62" s="111">
        <f>SUM(K52:K61)</f>
        <v>617775</v>
      </c>
      <c r="L62" s="112"/>
      <c r="M62" s="111">
        <f>SUM(M52:M61)</f>
        <v>769762</v>
      </c>
      <c r="N62" s="12"/>
      <c r="O62" s="136"/>
    </row>
    <row r="63" spans="1:15" ht="13.5" customHeight="1">
      <c r="A63" s="11"/>
      <c r="B63" s="11"/>
      <c r="C63" s="11"/>
      <c r="E63" s="44"/>
      <c r="F63" s="43"/>
      <c r="G63" s="1"/>
      <c r="H63" s="107"/>
      <c r="I63" s="14"/>
      <c r="J63" s="107"/>
      <c r="K63" s="14"/>
      <c r="L63" s="106"/>
      <c r="M63" s="14"/>
      <c r="N63" s="142"/>
    </row>
    <row r="64" spans="1:15" ht="24" customHeight="1">
      <c r="A64" s="11" t="s">
        <v>13</v>
      </c>
      <c r="B64" s="11"/>
      <c r="C64" s="11"/>
      <c r="E64" s="44"/>
      <c r="F64" s="43"/>
      <c r="G64" s="108"/>
      <c r="H64" s="107"/>
      <c r="I64" s="14"/>
      <c r="J64" s="107"/>
      <c r="K64" s="14"/>
      <c r="L64" s="106"/>
      <c r="M64" s="14"/>
      <c r="N64" s="142"/>
    </row>
    <row r="65" spans="1:15" ht="24" customHeight="1">
      <c r="B65" s="34" t="s">
        <v>155</v>
      </c>
      <c r="E65" s="44">
        <v>13</v>
      </c>
      <c r="F65" s="43"/>
      <c r="G65" s="12">
        <v>0</v>
      </c>
      <c r="H65" s="107"/>
      <c r="I65" s="12">
        <v>0</v>
      </c>
      <c r="J65" s="107"/>
      <c r="K65" s="12">
        <v>0</v>
      </c>
      <c r="L65" s="12"/>
      <c r="M65" s="12">
        <v>0</v>
      </c>
      <c r="N65" s="12"/>
      <c r="O65" s="12"/>
    </row>
    <row r="66" spans="1:15" ht="24" customHeight="1">
      <c r="B66" s="34" t="s">
        <v>172</v>
      </c>
      <c r="E66" s="44">
        <v>17</v>
      </c>
      <c r="F66" s="43"/>
      <c r="G66" s="14">
        <v>143262</v>
      </c>
      <c r="H66" s="107"/>
      <c r="I66" s="12">
        <v>0</v>
      </c>
      <c r="J66" s="107"/>
      <c r="K66" s="12">
        <v>143262</v>
      </c>
      <c r="L66" s="12"/>
      <c r="M66" s="12">
        <v>0</v>
      </c>
      <c r="N66" s="12"/>
      <c r="O66" s="12"/>
    </row>
    <row r="67" spans="1:15" ht="24" customHeight="1">
      <c r="B67" s="34" t="s">
        <v>156</v>
      </c>
      <c r="E67" s="44">
        <v>14</v>
      </c>
      <c r="F67" s="143"/>
      <c r="G67" s="14">
        <v>11514</v>
      </c>
      <c r="H67" s="107"/>
      <c r="I67" s="14">
        <v>66135</v>
      </c>
      <c r="J67" s="107"/>
      <c r="K67" s="14">
        <v>11514</v>
      </c>
      <c r="M67" s="14">
        <v>66135</v>
      </c>
      <c r="N67" s="12"/>
      <c r="O67" s="12"/>
    </row>
    <row r="68" spans="1:15" ht="24" customHeight="1">
      <c r="B68" s="34" t="s">
        <v>47</v>
      </c>
      <c r="E68" s="44"/>
      <c r="F68" s="43"/>
      <c r="G68" s="14">
        <v>72867</v>
      </c>
      <c r="H68" s="107"/>
      <c r="I68" s="14">
        <v>75175</v>
      </c>
      <c r="J68" s="107"/>
      <c r="K68" s="14">
        <v>59203</v>
      </c>
      <c r="L68" s="106"/>
      <c r="M68" s="14">
        <v>61511</v>
      </c>
      <c r="N68" s="12"/>
      <c r="O68" s="12"/>
    </row>
    <row r="69" spans="1:15" ht="24" customHeight="1">
      <c r="B69" s="34" t="s">
        <v>38</v>
      </c>
      <c r="E69" s="43"/>
      <c r="F69" s="43"/>
      <c r="G69" s="14">
        <v>4696</v>
      </c>
      <c r="H69" s="107"/>
      <c r="I69" s="14">
        <v>4389</v>
      </c>
      <c r="J69" s="107"/>
      <c r="K69" s="14">
        <v>4696</v>
      </c>
      <c r="L69" s="106"/>
      <c r="M69" s="14">
        <v>4389</v>
      </c>
      <c r="N69" s="12"/>
      <c r="O69" s="12"/>
    </row>
    <row r="70" spans="1:15" ht="24" customHeight="1">
      <c r="B70" s="34" t="s">
        <v>63</v>
      </c>
      <c r="E70" s="44"/>
      <c r="F70" s="43"/>
      <c r="G70" s="14">
        <v>1104</v>
      </c>
      <c r="H70" s="107"/>
      <c r="I70" s="14">
        <v>1104</v>
      </c>
      <c r="J70" s="107"/>
      <c r="K70" s="14">
        <v>1104</v>
      </c>
      <c r="L70" s="106"/>
      <c r="M70" s="14">
        <v>1104</v>
      </c>
      <c r="N70" s="12"/>
      <c r="O70" s="12"/>
    </row>
    <row r="71" spans="1:15" ht="24" customHeight="1">
      <c r="B71" s="34" t="s">
        <v>116</v>
      </c>
      <c r="E71" s="44"/>
      <c r="F71" s="43"/>
      <c r="G71" s="14">
        <v>445</v>
      </c>
      <c r="H71" s="107"/>
      <c r="I71" s="14">
        <v>445</v>
      </c>
      <c r="J71" s="107"/>
      <c r="K71" s="14">
        <v>445</v>
      </c>
      <c r="L71" s="106"/>
      <c r="M71" s="14">
        <v>445</v>
      </c>
      <c r="N71" s="12"/>
      <c r="O71" s="12"/>
    </row>
    <row r="72" spans="1:15" ht="24" customHeight="1">
      <c r="B72" s="34" t="s">
        <v>44</v>
      </c>
      <c r="E72" s="44"/>
      <c r="F72" s="43"/>
      <c r="G72" s="14">
        <v>1715</v>
      </c>
      <c r="H72" s="107"/>
      <c r="I72" s="14">
        <v>3730</v>
      </c>
      <c r="J72" s="107"/>
      <c r="K72" s="14">
        <v>1715</v>
      </c>
      <c r="L72" s="106"/>
      <c r="M72" s="14">
        <v>3730</v>
      </c>
      <c r="N72" s="12"/>
      <c r="O72" s="12"/>
    </row>
    <row r="73" spans="1:15" ht="24" customHeight="1">
      <c r="B73" s="34" t="s">
        <v>64</v>
      </c>
      <c r="E73" s="44"/>
      <c r="F73" s="43"/>
      <c r="G73" s="14">
        <v>14450</v>
      </c>
      <c r="H73" s="107"/>
      <c r="I73" s="14">
        <v>14450</v>
      </c>
      <c r="J73" s="107"/>
      <c r="K73" s="12">
        <v>0</v>
      </c>
      <c r="L73" s="12"/>
      <c r="M73" s="12">
        <v>0</v>
      </c>
      <c r="N73" s="12"/>
      <c r="O73" s="12"/>
    </row>
    <row r="74" spans="1:15" ht="24" customHeight="1">
      <c r="B74" s="34" t="s">
        <v>130</v>
      </c>
      <c r="E74" s="44"/>
      <c r="F74" s="43"/>
      <c r="G74" s="14">
        <v>5392</v>
      </c>
      <c r="H74" s="107"/>
      <c r="I74" s="12">
        <v>0</v>
      </c>
      <c r="J74" s="107"/>
      <c r="K74" s="12">
        <v>5392</v>
      </c>
      <c r="L74" s="12"/>
      <c r="M74" s="12">
        <v>0</v>
      </c>
      <c r="N74" s="12"/>
      <c r="O74" s="12"/>
    </row>
    <row r="75" spans="1:15" ht="24" customHeight="1">
      <c r="A75" s="11" t="s">
        <v>14</v>
      </c>
      <c r="B75" s="11"/>
      <c r="C75" s="11"/>
      <c r="E75" s="43"/>
      <c r="F75" s="43"/>
      <c r="G75" s="113">
        <f>SUM(G65:G74)</f>
        <v>255445</v>
      </c>
      <c r="H75" s="107"/>
      <c r="I75" s="93">
        <f>SUM(I65:I74)</f>
        <v>165428</v>
      </c>
      <c r="J75" s="107"/>
      <c r="K75" s="113">
        <f>SUM(K65:K74)</f>
        <v>227331</v>
      </c>
      <c r="L75" s="106"/>
      <c r="M75" s="93">
        <f>SUM(M65:M74)</f>
        <v>137314</v>
      </c>
      <c r="N75" s="1"/>
      <c r="O75" s="1"/>
    </row>
    <row r="76" spans="1:15" ht="24" customHeight="1">
      <c r="A76" s="11" t="s">
        <v>15</v>
      </c>
      <c r="B76" s="11"/>
      <c r="C76" s="11"/>
      <c r="E76" s="43"/>
      <c r="F76" s="43"/>
      <c r="G76" s="113">
        <f>+G62+G75</f>
        <v>978101</v>
      </c>
      <c r="H76" s="107"/>
      <c r="I76" s="93">
        <f>+I62+I75</f>
        <v>1038440</v>
      </c>
      <c r="J76" s="107"/>
      <c r="K76" s="113">
        <f>+K62+K75</f>
        <v>845106</v>
      </c>
      <c r="L76" s="106"/>
      <c r="M76" s="93">
        <f>+M62+M75</f>
        <v>907076</v>
      </c>
      <c r="N76" s="1"/>
      <c r="O76" s="1"/>
    </row>
    <row r="77" spans="1:15" ht="24" customHeight="1">
      <c r="A77" s="11"/>
      <c r="B77" s="11"/>
      <c r="C77" s="11"/>
      <c r="E77" s="43"/>
      <c r="F77" s="43"/>
      <c r="G77" s="108"/>
      <c r="H77" s="107"/>
      <c r="I77" s="14"/>
      <c r="J77" s="107"/>
      <c r="K77" s="14"/>
      <c r="L77" s="106"/>
      <c r="M77" s="14"/>
      <c r="N77" s="43"/>
    </row>
    <row r="78" spans="1:15" ht="24" customHeight="1">
      <c r="A78" s="11"/>
      <c r="B78" s="11"/>
      <c r="C78" s="11"/>
      <c r="E78" s="43"/>
      <c r="F78" s="43"/>
      <c r="G78" s="108"/>
      <c r="H78" s="107"/>
      <c r="I78" s="14"/>
      <c r="J78" s="107"/>
      <c r="K78" s="14"/>
      <c r="L78" s="106"/>
      <c r="M78" s="14"/>
      <c r="N78" s="43"/>
    </row>
    <row r="79" spans="1:15" ht="24" customHeight="1">
      <c r="A79" s="11"/>
      <c r="B79" s="11"/>
      <c r="C79" s="11"/>
      <c r="E79" s="43"/>
      <c r="F79" s="43"/>
      <c r="G79" s="108"/>
      <c r="H79" s="107"/>
      <c r="I79" s="14"/>
      <c r="J79" s="107"/>
      <c r="K79" s="14"/>
      <c r="L79" s="106"/>
      <c r="M79" s="14"/>
      <c r="N79" s="43"/>
    </row>
    <row r="80" spans="1:15" ht="24" customHeight="1">
      <c r="A80" s="11"/>
      <c r="B80" s="11"/>
      <c r="C80" s="11"/>
      <c r="E80" s="43"/>
      <c r="F80" s="43"/>
      <c r="G80" s="108"/>
      <c r="H80" s="107"/>
      <c r="I80" s="14"/>
      <c r="J80" s="107"/>
      <c r="K80" s="14"/>
      <c r="L80" s="106"/>
      <c r="M80" s="14"/>
      <c r="N80" s="43"/>
    </row>
    <row r="81" spans="1:14" ht="24" customHeight="1">
      <c r="A81" s="11"/>
      <c r="B81" s="11"/>
      <c r="C81" s="11"/>
      <c r="E81" s="43"/>
      <c r="F81" s="43"/>
      <c r="G81" s="108"/>
      <c r="H81" s="107"/>
      <c r="I81" s="14"/>
      <c r="J81" s="107"/>
      <c r="K81" s="14"/>
      <c r="L81" s="106"/>
      <c r="M81" s="14"/>
      <c r="N81" s="43"/>
    </row>
    <row r="82" spans="1:14" s="145" customFormat="1" ht="24" customHeight="1">
      <c r="A82" s="160" t="s">
        <v>58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</row>
    <row r="83" spans="1:14" s="33" customFormat="1" ht="24" customHeight="1">
      <c r="A83" s="160" t="s">
        <v>157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</row>
    <row r="84" spans="1:14" s="33" customFormat="1" ht="24" customHeight="1">
      <c r="A84" s="160" t="str">
        <f>A3</f>
        <v>ณ วันที่ 30 มิถุนายน 2567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</row>
    <row r="85" spans="1:14" s="33" customFormat="1" ht="4.5" customHeight="1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</row>
    <row r="86" spans="1:14" s="33" customFormat="1" ht="1.5" customHeight="1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</row>
    <row r="87" spans="1:14" s="33" customFormat="1" ht="4.5" customHeight="1">
      <c r="G87" s="114"/>
      <c r="H87" s="115"/>
      <c r="I87" s="114"/>
      <c r="J87" s="115"/>
      <c r="K87" s="114"/>
      <c r="L87" s="115"/>
      <c r="M87" s="114"/>
    </row>
    <row r="88" spans="1:14" ht="24" customHeight="1">
      <c r="A88" s="137"/>
      <c r="B88" s="137"/>
      <c r="C88" s="137"/>
      <c r="D88" s="35"/>
      <c r="E88" s="35"/>
      <c r="F88" s="35"/>
      <c r="G88" s="90"/>
      <c r="H88" s="99"/>
      <c r="I88" s="100"/>
      <c r="J88" s="99"/>
      <c r="K88" s="101"/>
      <c r="M88" s="92" t="s">
        <v>86</v>
      </c>
      <c r="N88" s="138"/>
    </row>
    <row r="89" spans="1:14" ht="24" customHeight="1">
      <c r="A89" s="137"/>
      <c r="B89" s="137"/>
      <c r="C89" s="137"/>
      <c r="D89" s="35"/>
      <c r="E89" s="35"/>
      <c r="F89" s="35"/>
      <c r="G89" s="161" t="s">
        <v>59</v>
      </c>
      <c r="H89" s="161"/>
      <c r="I89" s="161"/>
      <c r="J89" s="163"/>
      <c r="K89" s="161" t="s">
        <v>60</v>
      </c>
      <c r="L89" s="161"/>
      <c r="M89" s="161"/>
      <c r="N89" s="139"/>
    </row>
    <row r="90" spans="1:14" ht="24" customHeight="1">
      <c r="A90" s="137"/>
      <c r="B90" s="137"/>
      <c r="C90" s="137"/>
      <c r="D90" s="35"/>
      <c r="E90" s="35"/>
      <c r="F90" s="35"/>
      <c r="G90" s="102" t="s">
        <v>166</v>
      </c>
      <c r="H90" s="103"/>
      <c r="I90" s="102" t="s">
        <v>65</v>
      </c>
      <c r="J90" s="103"/>
      <c r="K90" s="102" t="s">
        <v>166</v>
      </c>
      <c r="L90" s="103"/>
      <c r="M90" s="102" t="s">
        <v>65</v>
      </c>
      <c r="N90" s="37"/>
    </row>
    <row r="91" spans="1:14" ht="24" customHeight="1">
      <c r="A91" s="137"/>
      <c r="B91" s="137"/>
      <c r="C91" s="137"/>
      <c r="D91" s="35"/>
      <c r="E91" s="35"/>
      <c r="F91" s="35"/>
      <c r="G91" s="104" t="s">
        <v>167</v>
      </c>
      <c r="H91" s="103"/>
      <c r="I91" s="104" t="s">
        <v>124</v>
      </c>
      <c r="J91" s="103"/>
      <c r="K91" s="104" t="s">
        <v>167</v>
      </c>
      <c r="L91" s="103"/>
      <c r="M91" s="104" t="s">
        <v>124</v>
      </c>
      <c r="N91" s="37"/>
    </row>
    <row r="92" spans="1:14" ht="24" customHeight="1">
      <c r="A92" s="137"/>
      <c r="B92" s="137"/>
      <c r="C92" s="137"/>
      <c r="D92" s="35"/>
      <c r="E92" s="35"/>
      <c r="F92" s="35"/>
      <c r="G92" s="38" t="s">
        <v>69</v>
      </c>
      <c r="H92" s="103"/>
      <c r="I92" s="102"/>
      <c r="J92" s="103"/>
      <c r="K92" s="38" t="s">
        <v>69</v>
      </c>
      <c r="L92" s="103"/>
      <c r="M92" s="102"/>
      <c r="N92" s="37"/>
    </row>
    <row r="93" spans="1:14" ht="24" customHeight="1">
      <c r="A93" s="35"/>
      <c r="B93" s="35"/>
      <c r="C93" s="35"/>
      <c r="D93" s="35"/>
      <c r="E93" s="39" t="s">
        <v>0</v>
      </c>
      <c r="F93" s="140"/>
      <c r="G93" s="40" t="s">
        <v>70</v>
      </c>
      <c r="H93" s="103"/>
      <c r="I93" s="141" t="s">
        <v>141</v>
      </c>
      <c r="J93" s="103"/>
      <c r="K93" s="40" t="s">
        <v>70</v>
      </c>
      <c r="L93" s="103"/>
      <c r="M93" s="141" t="s">
        <v>141</v>
      </c>
      <c r="N93" s="38"/>
    </row>
    <row r="94" spans="1:14" ht="24" customHeight="1">
      <c r="A94" s="11" t="s">
        <v>16</v>
      </c>
      <c r="B94" s="11"/>
      <c r="C94" s="11"/>
      <c r="E94" s="43"/>
      <c r="F94" s="43"/>
      <c r="G94" s="108"/>
      <c r="H94" s="107"/>
      <c r="I94" s="105"/>
      <c r="J94" s="107"/>
      <c r="K94" s="105"/>
      <c r="L94" s="116"/>
      <c r="M94" s="105"/>
      <c r="N94" s="43"/>
    </row>
    <row r="95" spans="1:14" ht="24" customHeight="1">
      <c r="B95" s="11" t="s">
        <v>17</v>
      </c>
      <c r="E95" s="42"/>
      <c r="F95" s="43"/>
      <c r="G95" s="108"/>
      <c r="H95" s="107"/>
      <c r="J95" s="107"/>
      <c r="N95" s="43"/>
    </row>
    <row r="96" spans="1:14" ht="24" customHeight="1">
      <c r="C96" s="34" t="s">
        <v>66</v>
      </c>
      <c r="E96" s="43"/>
      <c r="F96" s="43"/>
      <c r="G96" s="108"/>
      <c r="H96" s="107"/>
      <c r="J96" s="107"/>
      <c r="N96" s="43"/>
    </row>
    <row r="97" spans="1:16" ht="24" customHeight="1" thickBot="1">
      <c r="C97" s="34" t="s">
        <v>175</v>
      </c>
      <c r="E97" s="148">
        <v>18.100000000000001</v>
      </c>
      <c r="F97" s="43"/>
      <c r="G97" s="117">
        <v>4257371</v>
      </c>
      <c r="H97" s="107"/>
      <c r="I97" s="118"/>
      <c r="J97" s="107"/>
      <c r="K97" s="117">
        <v>4257371</v>
      </c>
      <c r="L97" s="106"/>
      <c r="M97" s="118"/>
      <c r="N97" s="142"/>
      <c r="O97" s="12"/>
    </row>
    <row r="98" spans="1:16" ht="24" customHeight="1" thickTop="1" thickBot="1">
      <c r="C98" s="34" t="s">
        <v>132</v>
      </c>
      <c r="E98" s="148">
        <v>18.100000000000001</v>
      </c>
      <c r="F98" s="43"/>
      <c r="G98" s="118"/>
      <c r="H98" s="107"/>
      <c r="I98" s="117">
        <v>5764102</v>
      </c>
      <c r="J98" s="107"/>
      <c r="K98" s="118"/>
      <c r="L98" s="106"/>
      <c r="M98" s="117">
        <v>5764102</v>
      </c>
      <c r="N98" s="142"/>
      <c r="O98" s="12"/>
    </row>
    <row r="99" spans="1:16" ht="24" customHeight="1" thickTop="1">
      <c r="C99" s="34" t="s">
        <v>67</v>
      </c>
      <c r="F99" s="43"/>
      <c r="G99" s="108"/>
      <c r="H99" s="107"/>
      <c r="I99" s="14"/>
      <c r="J99" s="107"/>
      <c r="K99" s="108"/>
      <c r="L99" s="106"/>
      <c r="M99" s="14"/>
      <c r="N99" s="142"/>
      <c r="O99" s="43"/>
      <c r="P99" s="147"/>
    </row>
    <row r="100" spans="1:16" ht="24" customHeight="1">
      <c r="C100" s="34" t="s">
        <v>131</v>
      </c>
      <c r="E100" s="45">
        <v>18.2</v>
      </c>
      <c r="F100" s="43"/>
      <c r="G100" s="14">
        <f>'SOE (EQ)'!H17</f>
        <v>1902530</v>
      </c>
      <c r="H100" s="107"/>
      <c r="I100" s="14">
        <f>'SOE (EQ)'!H10</f>
        <v>1902530</v>
      </c>
      <c r="J100" s="106"/>
      <c r="K100" s="14">
        <f>SOE!G17</f>
        <v>1902530</v>
      </c>
      <c r="L100" s="106"/>
      <c r="M100" s="14">
        <f>SOE!G10</f>
        <v>1902530</v>
      </c>
      <c r="N100" s="12"/>
      <c r="O100" s="12"/>
    </row>
    <row r="101" spans="1:16" ht="24" customHeight="1">
      <c r="C101" s="34" t="s">
        <v>43</v>
      </c>
      <c r="E101" s="45">
        <v>18.2</v>
      </c>
      <c r="F101" s="43"/>
      <c r="G101" s="14">
        <f>'SOE (EQ)'!J17</f>
        <v>-261299</v>
      </c>
      <c r="H101" s="107"/>
      <c r="I101" s="14">
        <v>-261299</v>
      </c>
      <c r="J101" s="107"/>
      <c r="K101" s="14">
        <f>SOE!I17</f>
        <v>-261299</v>
      </c>
      <c r="L101" s="106"/>
      <c r="M101" s="14">
        <f>SOE!I10</f>
        <v>-261299</v>
      </c>
      <c r="N101" s="142"/>
      <c r="O101" s="12"/>
    </row>
    <row r="102" spans="1:16" ht="24" customHeight="1">
      <c r="C102" s="34" t="s">
        <v>111</v>
      </c>
      <c r="E102" s="43"/>
      <c r="F102" s="43"/>
      <c r="G102" s="14"/>
      <c r="H102" s="107"/>
      <c r="I102" s="14"/>
      <c r="J102" s="107"/>
      <c r="K102" s="14"/>
      <c r="L102" s="106"/>
      <c r="M102" s="14"/>
      <c r="N102" s="142"/>
      <c r="O102" s="12"/>
    </row>
    <row r="103" spans="1:16" ht="24" customHeight="1">
      <c r="D103" s="34" t="s">
        <v>68</v>
      </c>
      <c r="E103" s="42"/>
      <c r="F103" s="43"/>
      <c r="G103" s="14">
        <f>'SOE (EQ)'!L17</f>
        <v>7056</v>
      </c>
      <c r="H103" s="107"/>
      <c r="I103" s="14">
        <f>'SOE (EQ)'!L10</f>
        <v>7056</v>
      </c>
      <c r="J103" s="107"/>
      <c r="K103" s="14">
        <f>SOE!K17</f>
        <v>7056</v>
      </c>
      <c r="L103" s="106"/>
      <c r="M103" s="14">
        <f>SOE!K10</f>
        <v>7056</v>
      </c>
      <c r="N103" s="142"/>
      <c r="O103" s="12"/>
    </row>
    <row r="104" spans="1:16" ht="24" customHeight="1">
      <c r="D104" s="34" t="s">
        <v>41</v>
      </c>
      <c r="G104" s="14">
        <f>'SOE (EQ)'!N17</f>
        <v>-1486263</v>
      </c>
      <c r="I104" s="14">
        <f>'SOE (EQ)'!N10</f>
        <v>-1410921</v>
      </c>
      <c r="K104" s="14">
        <f>SOE!M17</f>
        <v>-1473569</v>
      </c>
      <c r="L104" s="106"/>
      <c r="M104" s="14">
        <f>SOE!M10</f>
        <v>-1400815</v>
      </c>
      <c r="N104" s="46"/>
      <c r="O104" s="12"/>
    </row>
    <row r="105" spans="1:16" ht="24" customHeight="1">
      <c r="C105" s="34" t="s">
        <v>48</v>
      </c>
      <c r="E105" s="42">
        <v>19</v>
      </c>
      <c r="G105" s="14">
        <v>221626</v>
      </c>
      <c r="I105" s="14">
        <f>'SOE (EQ)'!P10</f>
        <v>222810</v>
      </c>
      <c r="K105" s="14">
        <v>168848</v>
      </c>
      <c r="L105" s="106"/>
      <c r="M105" s="14">
        <f>SOE!T10</f>
        <v>170032</v>
      </c>
      <c r="N105" s="12"/>
      <c r="O105" s="12"/>
    </row>
    <row r="106" spans="1:16" ht="24" customHeight="1">
      <c r="A106" s="11" t="s">
        <v>19</v>
      </c>
      <c r="B106" s="11"/>
      <c r="C106" s="11"/>
      <c r="G106" s="93">
        <f>SUM(G100:G105)</f>
        <v>383650</v>
      </c>
      <c r="I106" s="93">
        <f>SUM(I100:I105)</f>
        <v>460176</v>
      </c>
      <c r="K106" s="93">
        <f>SUM(K100:K105)</f>
        <v>343566</v>
      </c>
      <c r="L106" s="106"/>
      <c r="M106" s="93">
        <f>SUM(M100:M105)</f>
        <v>417504</v>
      </c>
      <c r="N106" s="12"/>
      <c r="O106" s="12"/>
      <c r="P106" s="12"/>
    </row>
    <row r="107" spans="1:16" ht="24" customHeight="1" thickBot="1">
      <c r="A107" s="11" t="s">
        <v>20</v>
      </c>
      <c r="B107" s="11"/>
      <c r="C107" s="11"/>
      <c r="G107" s="117">
        <f>+G76+G106</f>
        <v>1361751</v>
      </c>
      <c r="I107" s="117">
        <f>+I76+I106</f>
        <v>1498616</v>
      </c>
      <c r="K107" s="117">
        <f>+K76+K106</f>
        <v>1188672</v>
      </c>
      <c r="L107" s="106"/>
      <c r="M107" s="117">
        <f>+M76+M106</f>
        <v>1324580</v>
      </c>
      <c r="N107" s="12"/>
      <c r="O107" s="12"/>
      <c r="P107" s="12"/>
    </row>
    <row r="108" spans="1:16" ht="24" customHeight="1" thickTop="1">
      <c r="A108" s="11"/>
      <c r="B108" s="11"/>
      <c r="C108" s="11"/>
      <c r="G108" s="14"/>
      <c r="I108" s="14"/>
      <c r="K108" s="14"/>
      <c r="L108" s="106"/>
      <c r="M108" s="14"/>
      <c r="N108" s="46"/>
    </row>
    <row r="109" spans="1:16" ht="24" customHeight="1">
      <c r="A109" s="11"/>
      <c r="B109" s="11"/>
      <c r="C109" s="11"/>
      <c r="G109" s="14"/>
      <c r="I109" s="14"/>
      <c r="K109" s="14"/>
      <c r="L109" s="106"/>
      <c r="M109" s="14"/>
      <c r="N109" s="46"/>
    </row>
    <row r="110" spans="1:16" ht="24" customHeight="1">
      <c r="A110" s="11"/>
      <c r="B110" s="11"/>
      <c r="C110" s="11"/>
      <c r="G110" s="14"/>
      <c r="I110" s="14"/>
      <c r="K110" s="14"/>
      <c r="L110" s="106"/>
      <c r="M110" s="14"/>
      <c r="N110" s="46"/>
    </row>
    <row r="111" spans="1:16" ht="24" customHeight="1">
      <c r="A111" s="11"/>
      <c r="B111" s="11"/>
      <c r="C111" s="11"/>
      <c r="G111" s="14"/>
      <c r="I111" s="14"/>
      <c r="K111" s="14"/>
      <c r="L111" s="106"/>
      <c r="M111" s="14"/>
      <c r="N111" s="46"/>
    </row>
    <row r="112" spans="1:16" ht="24" customHeight="1">
      <c r="A112" s="11"/>
      <c r="B112" s="11"/>
      <c r="C112" s="11"/>
      <c r="G112" s="14"/>
      <c r="I112" s="14"/>
      <c r="K112" s="14"/>
      <c r="L112" s="106"/>
      <c r="M112" s="14"/>
      <c r="N112" s="46"/>
    </row>
    <row r="113" spans="1:14" ht="24" customHeight="1">
      <c r="A113" s="11"/>
      <c r="B113" s="11"/>
      <c r="C113" s="11"/>
      <c r="G113" s="14"/>
      <c r="I113" s="14"/>
      <c r="K113" s="14"/>
      <c r="L113" s="106"/>
      <c r="M113" s="14"/>
      <c r="N113" s="46"/>
    </row>
    <row r="114" spans="1:14" ht="24" customHeight="1">
      <c r="A114" s="11"/>
      <c r="B114" s="11"/>
      <c r="C114" s="11"/>
      <c r="G114" s="14"/>
      <c r="I114" s="14"/>
      <c r="K114" s="14"/>
      <c r="L114" s="106"/>
      <c r="M114" s="14"/>
      <c r="N114" s="46"/>
    </row>
    <row r="115" spans="1:14" ht="24" customHeight="1">
      <c r="A115" s="11"/>
      <c r="B115" s="11"/>
      <c r="C115" s="11"/>
      <c r="G115" s="14"/>
      <c r="I115" s="14"/>
      <c r="K115" s="14"/>
      <c r="L115" s="106"/>
      <c r="M115" s="14"/>
      <c r="N115" s="46"/>
    </row>
    <row r="116" spans="1:14" s="47" customFormat="1" ht="24" customHeight="1">
      <c r="A116" s="34"/>
      <c r="B116" s="34"/>
      <c r="C116" s="34"/>
      <c r="D116" s="34"/>
      <c r="E116" s="34"/>
      <c r="F116" s="34"/>
      <c r="G116" s="118">
        <f>SUM(G107-G28)</f>
        <v>0</v>
      </c>
      <c r="H116" s="71"/>
      <c r="I116" s="118">
        <f>SUM(I107-I28)</f>
        <v>0</v>
      </c>
      <c r="J116" s="6">
        <f>SUM(J107-J28)</f>
        <v>0</v>
      </c>
      <c r="K116" s="118">
        <f>SUM(K107-K28)</f>
        <v>0</v>
      </c>
      <c r="L116" s="6"/>
      <c r="M116" s="118">
        <f>SUM(M107-M28)</f>
        <v>0</v>
      </c>
      <c r="N116" s="2"/>
    </row>
  </sheetData>
  <mergeCells count="17">
    <mergeCell ref="A1:M1"/>
    <mergeCell ref="A2:M2"/>
    <mergeCell ref="A40:M40"/>
    <mergeCell ref="A3:M3"/>
    <mergeCell ref="G5:J5"/>
    <mergeCell ref="K5:M5"/>
    <mergeCell ref="A41:M41"/>
    <mergeCell ref="A82:M82"/>
    <mergeCell ref="A84:M84"/>
    <mergeCell ref="K44:M44"/>
    <mergeCell ref="K89:M89"/>
    <mergeCell ref="A86:M86"/>
    <mergeCell ref="A42:M42"/>
    <mergeCell ref="A83:M83"/>
    <mergeCell ref="G44:J44"/>
    <mergeCell ref="G89:J89"/>
    <mergeCell ref="A85:M85"/>
  </mergeCells>
  <printOptions horizontalCentered="1"/>
  <pageMargins left="0.94488188976377963" right="0.59055118110236227" top="0.74803149606299213" bottom="0.74803149606299213" header="0" footer="0.35433070866141736"/>
  <pageSetup paperSize="9" scale="69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2" manualBreakCount="2">
    <brk id="39" max="16383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5"/>
  <sheetViews>
    <sheetView tabSelected="1" zoomScale="70" zoomScaleNormal="70" zoomScaleSheetLayoutView="70" zoomScalePageLayoutView="70" workbookViewId="0">
      <selection activeCell="Q13" sqref="Q13"/>
    </sheetView>
  </sheetViews>
  <sheetFormatPr defaultColWidth="12.6640625" defaultRowHeight="22.5" customHeight="1"/>
  <cols>
    <col min="1" max="1" width="2" style="34" customWidth="1"/>
    <col min="2" max="3" width="2.5546875" style="34" customWidth="1"/>
    <col min="4" max="4" width="33.33203125" style="34" customWidth="1"/>
    <col min="5" max="5" width="8.88671875" style="34" customWidth="1"/>
    <col min="6" max="6" width="1.6640625" style="34" customWidth="1"/>
    <col min="7" max="7" width="14.33203125" style="88" customWidth="1"/>
    <col min="8" max="8" width="2" style="34" customWidth="1"/>
    <col min="9" max="9" width="14.33203125" style="34" customWidth="1"/>
    <col min="10" max="10" width="2" style="34" customWidth="1"/>
    <col min="11" max="11" width="14.33203125" style="47" customWidth="1"/>
    <col min="12" max="12" width="2" style="47" customWidth="1"/>
    <col min="13" max="13" width="14.33203125" style="119" customWidth="1"/>
    <col min="14" max="14" width="1.44140625" style="34" customWidth="1"/>
    <col min="15" max="15" width="10.5546875" style="34" customWidth="1"/>
    <col min="16" max="16" width="18.109375" style="16" customWidth="1"/>
    <col min="17" max="17" width="18.44140625" style="16" customWidth="1"/>
    <col min="18" max="18" width="12.6640625" style="34" customWidth="1"/>
    <col min="19" max="16384" width="12.6640625" style="34"/>
  </cols>
  <sheetData>
    <row r="1" spans="1:16" ht="23.4">
      <c r="A1" s="11" t="s">
        <v>58</v>
      </c>
      <c r="B1" s="11"/>
      <c r="M1" s="120" t="s">
        <v>69</v>
      </c>
    </row>
    <row r="2" spans="1:16" ht="22.2" customHeight="1">
      <c r="A2" s="11" t="s">
        <v>22</v>
      </c>
      <c r="B2" s="11"/>
      <c r="M2" s="120" t="s">
        <v>70</v>
      </c>
    </row>
    <row r="3" spans="1:16" ht="23.4">
      <c r="A3" s="11" t="s">
        <v>168</v>
      </c>
      <c r="B3" s="48"/>
      <c r="C3" s="11"/>
      <c r="D3" s="11"/>
      <c r="E3" s="11"/>
      <c r="F3" s="11"/>
      <c r="G3" s="89"/>
      <c r="H3" s="11"/>
      <c r="I3" s="11"/>
      <c r="J3" s="11"/>
      <c r="K3" s="11"/>
      <c r="L3" s="11"/>
      <c r="M3" s="156"/>
      <c r="N3" s="33"/>
      <c r="O3" s="33"/>
      <c r="P3" s="17"/>
    </row>
    <row r="4" spans="1:16" ht="23.4">
      <c r="A4" s="49"/>
      <c r="B4" s="49"/>
      <c r="C4" s="49"/>
      <c r="D4" s="42"/>
      <c r="E4" s="42"/>
      <c r="F4" s="42"/>
      <c r="G4" s="135"/>
      <c r="H4" s="42"/>
      <c r="I4" s="133"/>
      <c r="J4" s="133"/>
      <c r="K4" s="157"/>
      <c r="L4" s="91"/>
      <c r="M4" s="36" t="s">
        <v>86</v>
      </c>
    </row>
    <row r="5" spans="1:16" ht="25.35" customHeight="1">
      <c r="A5" s="49"/>
      <c r="B5" s="49"/>
      <c r="C5" s="49"/>
      <c r="D5" s="42"/>
      <c r="E5" s="42"/>
      <c r="F5" s="42"/>
      <c r="G5" s="165" t="s">
        <v>59</v>
      </c>
      <c r="H5" s="165"/>
      <c r="I5" s="165"/>
      <c r="J5" s="42"/>
      <c r="K5" s="164" t="s">
        <v>60</v>
      </c>
      <c r="L5" s="164"/>
      <c r="M5" s="164"/>
    </row>
    <row r="6" spans="1:16" ht="25.35" customHeight="1">
      <c r="A6" s="49"/>
      <c r="B6" s="49"/>
      <c r="C6" s="49"/>
      <c r="D6" s="42"/>
      <c r="E6" s="39" t="s">
        <v>0</v>
      </c>
      <c r="F6" s="42"/>
      <c r="G6" s="149">
        <v>2567</v>
      </c>
      <c r="H6" s="122"/>
      <c r="I6" s="149">
        <v>2566</v>
      </c>
      <c r="J6" s="42"/>
      <c r="K6" s="149">
        <v>2567</v>
      </c>
      <c r="L6" s="122"/>
      <c r="M6" s="121">
        <v>2566</v>
      </c>
    </row>
    <row r="7" spans="1:16" ht="25.35" customHeight="1">
      <c r="A7" s="50" t="s">
        <v>25</v>
      </c>
      <c r="B7" s="50"/>
      <c r="C7" s="50"/>
      <c r="E7" s="42"/>
      <c r="F7" s="43"/>
      <c r="G7" s="108"/>
      <c r="H7" s="43"/>
      <c r="I7" s="43"/>
      <c r="J7" s="43"/>
      <c r="K7" s="12"/>
      <c r="L7" s="12"/>
      <c r="M7" s="123"/>
    </row>
    <row r="8" spans="1:16" ht="25.35" customHeight="1">
      <c r="B8" s="51" t="s">
        <v>99</v>
      </c>
      <c r="C8" s="51"/>
      <c r="E8" s="44"/>
      <c r="F8" s="52"/>
      <c r="G8" s="12">
        <v>12200</v>
      </c>
      <c r="H8" s="12"/>
      <c r="I8" s="12">
        <v>74069</v>
      </c>
      <c r="J8" s="52"/>
      <c r="K8" s="12">
        <v>12200</v>
      </c>
      <c r="L8" s="46"/>
      <c r="M8" s="12">
        <v>74069</v>
      </c>
    </row>
    <row r="9" spans="1:16" ht="25.35" customHeight="1">
      <c r="B9" s="51" t="s">
        <v>26</v>
      </c>
      <c r="C9" s="51"/>
      <c r="E9" s="44"/>
      <c r="F9" s="52"/>
      <c r="G9" s="12">
        <v>17544</v>
      </c>
      <c r="H9" s="12"/>
      <c r="I9" s="12">
        <v>5215</v>
      </c>
      <c r="J9" s="52"/>
      <c r="K9" s="12">
        <v>17680</v>
      </c>
      <c r="L9" s="46"/>
      <c r="M9" s="12">
        <v>6454</v>
      </c>
    </row>
    <row r="10" spans="1:16" ht="25.35" customHeight="1">
      <c r="A10" s="53" t="s">
        <v>27</v>
      </c>
      <c r="B10" s="53"/>
      <c r="E10" s="54"/>
      <c r="F10" s="54"/>
      <c r="G10" s="94">
        <f>SUM(G8:G9)</f>
        <v>29744</v>
      </c>
      <c r="H10" s="12"/>
      <c r="I10" s="94">
        <f>SUM(I8:I9)</f>
        <v>79284</v>
      </c>
      <c r="J10" s="54"/>
      <c r="K10" s="94">
        <f>SUM(K8:K9)</f>
        <v>29880</v>
      </c>
      <c r="L10" s="46"/>
      <c r="M10" s="94">
        <f>SUM(M8:M9)</f>
        <v>80523</v>
      </c>
      <c r="P10" s="6"/>
    </row>
    <row r="11" spans="1:16" ht="25.35" customHeight="1">
      <c r="A11" s="50" t="s">
        <v>28</v>
      </c>
      <c r="B11" s="50"/>
      <c r="C11" s="50"/>
      <c r="E11" s="42"/>
      <c r="F11" s="43"/>
      <c r="G11" s="114"/>
      <c r="H11" s="124"/>
      <c r="I11" s="124"/>
      <c r="J11" s="43"/>
      <c r="K11" s="124"/>
      <c r="L11" s="46"/>
      <c r="M11" s="124"/>
    </row>
    <row r="12" spans="1:16" ht="25.35" customHeight="1">
      <c r="A12" s="50"/>
      <c r="B12" s="55" t="s">
        <v>100</v>
      </c>
      <c r="C12" s="50"/>
      <c r="E12" s="42"/>
      <c r="F12" s="43"/>
      <c r="G12" s="134">
        <v>-7764</v>
      </c>
      <c r="H12" s="125"/>
      <c r="I12" s="125">
        <v>-37216</v>
      </c>
      <c r="J12" s="43"/>
      <c r="K12" s="125">
        <v>-7764</v>
      </c>
      <c r="L12" s="46"/>
      <c r="M12" s="125">
        <v>-37216</v>
      </c>
      <c r="P12" s="17"/>
    </row>
    <row r="13" spans="1:16" ht="25.35" customHeight="1">
      <c r="B13" s="56" t="s">
        <v>102</v>
      </c>
      <c r="C13" s="56"/>
      <c r="E13" s="44"/>
      <c r="F13" s="52">
        <f>SUM(F10:F12)</f>
        <v>0</v>
      </c>
      <c r="G13" s="134">
        <v>-20704</v>
      </c>
      <c r="H13" s="12"/>
      <c r="I13" s="12">
        <v>-49569</v>
      </c>
      <c r="J13" s="52"/>
      <c r="K13" s="125">
        <v>-20704</v>
      </c>
      <c r="L13" s="46"/>
      <c r="M13" s="12">
        <v>-49569</v>
      </c>
      <c r="P13" s="6"/>
    </row>
    <row r="14" spans="1:16" ht="25.35" customHeight="1">
      <c r="B14" s="56" t="s">
        <v>21</v>
      </c>
      <c r="C14" s="56"/>
      <c r="E14" s="44"/>
      <c r="F14" s="52"/>
      <c r="G14" s="134">
        <v>-30742</v>
      </c>
      <c r="H14" s="12"/>
      <c r="I14" s="12">
        <v>-27506</v>
      </c>
      <c r="J14" s="52"/>
      <c r="K14" s="125">
        <v>-30584</v>
      </c>
      <c r="L14" s="46"/>
      <c r="M14" s="12">
        <v>-27380</v>
      </c>
      <c r="P14" s="6"/>
    </row>
    <row r="15" spans="1:16" ht="25.35" customHeight="1">
      <c r="A15" s="50" t="s">
        <v>29</v>
      </c>
      <c r="B15" s="50"/>
      <c r="E15" s="42"/>
      <c r="F15" s="43"/>
      <c r="G15" s="94">
        <f>SUM(G12:G14)</f>
        <v>-59210</v>
      </c>
      <c r="H15" s="12"/>
      <c r="I15" s="94">
        <f>SUM(I12:I14)</f>
        <v>-114291</v>
      </c>
      <c r="J15" s="43"/>
      <c r="K15" s="94">
        <f>SUM(K12:K14)</f>
        <v>-59052</v>
      </c>
      <c r="L15" s="46"/>
      <c r="M15" s="126">
        <f>SUM(M12:M14)</f>
        <v>-114165</v>
      </c>
      <c r="P15" s="6"/>
    </row>
    <row r="16" spans="1:16" ht="25.35" customHeight="1">
      <c r="A16" s="57" t="s">
        <v>158</v>
      </c>
      <c r="B16" s="50"/>
      <c r="E16" s="42"/>
      <c r="F16" s="43"/>
      <c r="G16" s="68">
        <f>+G10+G15</f>
        <v>-29466</v>
      </c>
      <c r="H16" s="12"/>
      <c r="I16" s="68">
        <f>+I10+I15</f>
        <v>-35007</v>
      </c>
      <c r="J16" s="43"/>
      <c r="K16" s="68">
        <f>+K10+K15</f>
        <v>-29172</v>
      </c>
      <c r="L16" s="46"/>
      <c r="M16" s="127">
        <f>+M10+M15</f>
        <v>-33642</v>
      </c>
      <c r="P16" s="18"/>
    </row>
    <row r="17" spans="1:17" ht="25.35" customHeight="1">
      <c r="B17" s="15" t="s">
        <v>55</v>
      </c>
      <c r="C17" s="15"/>
      <c r="E17" s="42"/>
      <c r="F17" s="43"/>
      <c r="G17" s="155">
        <v>-11276</v>
      </c>
      <c r="H17" s="12"/>
      <c r="I17" s="155">
        <v>-9512</v>
      </c>
      <c r="J17" s="43"/>
      <c r="K17" s="155">
        <v>-10296</v>
      </c>
      <c r="L17" s="46"/>
      <c r="M17" s="128">
        <v>-7769</v>
      </c>
      <c r="P17" s="6"/>
    </row>
    <row r="18" spans="1:17" ht="25.35" customHeight="1">
      <c r="A18" s="57" t="s">
        <v>56</v>
      </c>
      <c r="B18" s="50"/>
      <c r="E18" s="42"/>
      <c r="F18" s="43"/>
      <c r="G18" s="68">
        <f>SUM(G16:G17)</f>
        <v>-40742</v>
      </c>
      <c r="H18" s="12"/>
      <c r="I18" s="68">
        <f>SUM(I16:I17)</f>
        <v>-44519</v>
      </c>
      <c r="J18" s="43"/>
      <c r="K18" s="68">
        <f>SUM(K16:K17)</f>
        <v>-39468</v>
      </c>
      <c r="L18" s="46"/>
      <c r="M18" s="127">
        <f>SUM(M16:M17)</f>
        <v>-41411</v>
      </c>
      <c r="P18" s="18"/>
    </row>
    <row r="19" spans="1:17" ht="25.35" customHeight="1">
      <c r="B19" s="15" t="s">
        <v>159</v>
      </c>
      <c r="C19" s="15"/>
      <c r="E19" s="42"/>
      <c r="F19" s="43"/>
      <c r="G19" s="155">
        <v>2495</v>
      </c>
      <c r="H19" s="12"/>
      <c r="I19" s="158">
        <v>546</v>
      </c>
      <c r="J19" s="43"/>
      <c r="K19" s="155">
        <v>2495</v>
      </c>
      <c r="L19" s="46"/>
      <c r="M19" s="128">
        <v>546</v>
      </c>
      <c r="P19" s="6"/>
    </row>
    <row r="20" spans="1:17" ht="25.35" customHeight="1">
      <c r="A20" s="58" t="s">
        <v>143</v>
      </c>
      <c r="B20" s="58"/>
      <c r="C20" s="58"/>
      <c r="E20" s="42"/>
      <c r="F20" s="43"/>
      <c r="G20" s="94">
        <f>SUM(G18:G19)</f>
        <v>-38247</v>
      </c>
      <c r="H20" s="12"/>
      <c r="I20" s="94">
        <f>SUM(I18:I19)</f>
        <v>-43973</v>
      </c>
      <c r="J20" s="43"/>
      <c r="K20" s="94">
        <f>SUM(K18:K19)</f>
        <v>-36973</v>
      </c>
      <c r="L20" s="46"/>
      <c r="M20" s="126">
        <f>SUM(M18:M19)</f>
        <v>-40865</v>
      </c>
      <c r="P20" s="6"/>
    </row>
    <row r="21" spans="1:17" ht="21" customHeight="1">
      <c r="A21" s="58"/>
      <c r="B21" s="58"/>
      <c r="C21" s="58"/>
      <c r="E21" s="42"/>
      <c r="F21" s="43"/>
      <c r="G21" s="12"/>
      <c r="H21" s="12"/>
      <c r="I21" s="12"/>
      <c r="J21" s="43"/>
      <c r="K21" s="12"/>
      <c r="L21" s="46"/>
      <c r="M21" s="123"/>
    </row>
    <row r="22" spans="1:17" ht="25.35" customHeight="1">
      <c r="A22" s="58" t="s">
        <v>103</v>
      </c>
      <c r="C22" s="41"/>
      <c r="E22" s="42"/>
      <c r="F22" s="43"/>
      <c r="G22" s="12"/>
      <c r="H22" s="12"/>
      <c r="I22" s="12"/>
      <c r="J22" s="43"/>
      <c r="K22" s="12"/>
      <c r="L22" s="46"/>
      <c r="M22" s="123"/>
    </row>
    <row r="23" spans="1:17" ht="25.35" hidden="1" customHeight="1">
      <c r="A23" s="58"/>
      <c r="B23" s="41" t="s">
        <v>160</v>
      </c>
      <c r="C23" s="41"/>
      <c r="E23" s="42"/>
      <c r="F23" s="43"/>
      <c r="G23" s="12"/>
      <c r="H23" s="12"/>
      <c r="I23" s="12"/>
      <c r="J23" s="43"/>
      <c r="K23" s="12"/>
      <c r="L23" s="46"/>
      <c r="M23" s="123"/>
    </row>
    <row r="24" spans="1:17" ht="25.35" hidden="1" customHeight="1">
      <c r="A24" s="58"/>
      <c r="B24" s="41"/>
      <c r="C24" s="41" t="s">
        <v>126</v>
      </c>
      <c r="E24" s="42"/>
      <c r="F24" s="43"/>
      <c r="G24" s="12"/>
      <c r="H24" s="12"/>
      <c r="I24" s="12"/>
      <c r="J24" s="43"/>
      <c r="K24" s="12"/>
      <c r="L24" s="46"/>
      <c r="M24" s="123"/>
    </row>
    <row r="25" spans="1:17" ht="25.35" hidden="1" customHeight="1">
      <c r="A25" s="58"/>
      <c r="B25" s="41" t="s">
        <v>138</v>
      </c>
      <c r="C25" s="41"/>
      <c r="E25" s="42"/>
      <c r="F25" s="43"/>
      <c r="G25" s="12">
        <v>0</v>
      </c>
      <c r="H25" s="12"/>
      <c r="I25" s="12">
        <v>0</v>
      </c>
      <c r="J25" s="43"/>
      <c r="K25" s="12">
        <v>0</v>
      </c>
      <c r="L25" s="46"/>
      <c r="M25" s="123">
        <v>0</v>
      </c>
      <c r="P25" s="6"/>
    </row>
    <row r="26" spans="1:17" ht="25.35" hidden="1" customHeight="1">
      <c r="A26" s="58"/>
      <c r="B26" s="41" t="s">
        <v>136</v>
      </c>
      <c r="C26" s="41"/>
      <c r="E26" s="42"/>
      <c r="F26" s="43"/>
      <c r="G26" s="155">
        <v>0</v>
      </c>
      <c r="H26" s="12"/>
      <c r="I26" s="155">
        <v>0</v>
      </c>
      <c r="J26" s="43"/>
      <c r="K26" s="155">
        <v>0</v>
      </c>
      <c r="L26" s="46"/>
      <c r="M26" s="128">
        <v>0</v>
      </c>
      <c r="P26" s="6"/>
    </row>
    <row r="27" spans="1:17" ht="25.35" hidden="1" customHeight="1">
      <c r="A27" s="58"/>
      <c r="B27" s="41" t="s">
        <v>160</v>
      </c>
      <c r="C27" s="41"/>
      <c r="E27" s="42"/>
      <c r="F27" s="43"/>
      <c r="G27" s="12"/>
      <c r="H27" s="12"/>
      <c r="I27" s="12"/>
      <c r="J27" s="43"/>
      <c r="K27" s="12"/>
      <c r="L27" s="46"/>
      <c r="M27" s="123"/>
      <c r="P27" s="6"/>
    </row>
    <row r="28" spans="1:17" ht="25.35" hidden="1" customHeight="1">
      <c r="A28" s="58"/>
      <c r="B28" s="41"/>
      <c r="C28" s="41" t="s">
        <v>127</v>
      </c>
      <c r="E28" s="42"/>
      <c r="F28" s="43"/>
      <c r="G28" s="155">
        <f>SUM(G25:G26)</f>
        <v>0</v>
      </c>
      <c r="H28" s="12"/>
      <c r="I28" s="155">
        <f>SUM(I25:I26)</f>
        <v>0</v>
      </c>
      <c r="J28" s="43"/>
      <c r="K28" s="155">
        <f>SUM(K25:K26)</f>
        <v>0</v>
      </c>
      <c r="L28" s="46"/>
      <c r="M28" s="128">
        <f>SUM(M25:M26)</f>
        <v>0</v>
      </c>
      <c r="P28" s="6"/>
    </row>
    <row r="29" spans="1:17" ht="25.35" customHeight="1">
      <c r="A29" s="11" t="s">
        <v>144</v>
      </c>
      <c r="B29" s="41"/>
      <c r="C29" s="41"/>
      <c r="E29" s="42"/>
      <c r="F29" s="43"/>
      <c r="G29" s="12">
        <f>G28</f>
        <v>0</v>
      </c>
      <c r="H29" s="12"/>
      <c r="I29" s="12">
        <f>I28</f>
        <v>0</v>
      </c>
      <c r="J29" s="43"/>
      <c r="K29" s="12">
        <f>K28</f>
        <v>0</v>
      </c>
      <c r="L29" s="46"/>
      <c r="M29" s="123">
        <f>M28</f>
        <v>0</v>
      </c>
      <c r="P29" s="6"/>
    </row>
    <row r="30" spans="1:17" ht="25.35" customHeight="1" thickBot="1">
      <c r="A30" s="58" t="s">
        <v>145</v>
      </c>
      <c r="B30" s="58"/>
      <c r="C30" s="58"/>
      <c r="E30" s="42"/>
      <c r="F30" s="43"/>
      <c r="G30" s="84">
        <f>G20+G29</f>
        <v>-38247</v>
      </c>
      <c r="H30" s="12"/>
      <c r="I30" s="84">
        <f>I20+I29</f>
        <v>-43973</v>
      </c>
      <c r="J30" s="43"/>
      <c r="K30" s="84">
        <f>K20+K29</f>
        <v>-36973</v>
      </c>
      <c r="L30" s="12"/>
      <c r="M30" s="129">
        <f>M20+M29</f>
        <v>-40865</v>
      </c>
      <c r="P30" s="6"/>
      <c r="Q30" s="6"/>
    </row>
    <row r="31" spans="1:17" ht="21" customHeight="1" thickTop="1">
      <c r="A31" s="11"/>
      <c r="B31" s="11"/>
      <c r="C31" s="11"/>
      <c r="E31" s="42"/>
      <c r="F31" s="43"/>
      <c r="G31" s="14"/>
      <c r="H31" s="12"/>
      <c r="I31" s="12"/>
      <c r="J31" s="43"/>
      <c r="K31" s="12"/>
      <c r="L31" s="12"/>
      <c r="M31" s="123"/>
      <c r="P31" s="6"/>
      <c r="Q31" s="6"/>
    </row>
    <row r="32" spans="1:17" ht="25.35" customHeight="1">
      <c r="A32" s="11" t="s">
        <v>84</v>
      </c>
      <c r="B32" s="11"/>
      <c r="C32" s="11"/>
      <c r="F32" s="43"/>
      <c r="H32" s="46"/>
      <c r="I32" s="46"/>
      <c r="J32" s="43"/>
      <c r="K32" s="46"/>
      <c r="M32" s="130"/>
      <c r="O32" s="59"/>
    </row>
    <row r="33" spans="1:17" ht="25.35" customHeight="1" thickBot="1">
      <c r="B33" s="34" t="s">
        <v>122</v>
      </c>
      <c r="E33" s="42"/>
      <c r="F33" s="43"/>
      <c r="G33" s="159">
        <v>-5.0000000000000001E-3</v>
      </c>
      <c r="H33" s="132"/>
      <c r="I33" s="131">
        <v>-0.02</v>
      </c>
      <c r="J33" s="54"/>
      <c r="K33" s="159">
        <v>-5.0000000000000001E-3</v>
      </c>
      <c r="L33" s="132"/>
      <c r="M33" s="131">
        <v>-0.01</v>
      </c>
      <c r="P33" s="6"/>
      <c r="Q33" s="6"/>
    </row>
    <row r="34" spans="1:17" ht="22.5" customHeight="1" thickTop="1">
      <c r="K34" s="71"/>
      <c r="M34" s="20"/>
    </row>
    <row r="35" spans="1:17" ht="23.4">
      <c r="A35" s="11" t="s">
        <v>58</v>
      </c>
      <c r="B35" s="11"/>
      <c r="M35" s="120" t="s">
        <v>69</v>
      </c>
    </row>
    <row r="36" spans="1:17" ht="22.2" customHeight="1">
      <c r="A36" s="11" t="s">
        <v>22</v>
      </c>
      <c r="B36" s="11"/>
      <c r="M36" s="120" t="s">
        <v>70</v>
      </c>
    </row>
    <row r="37" spans="1:17" ht="23.4">
      <c r="A37" s="11" t="s">
        <v>169</v>
      </c>
      <c r="B37" s="48"/>
      <c r="C37" s="11"/>
      <c r="D37" s="11"/>
      <c r="E37" s="11"/>
      <c r="F37" s="11"/>
      <c r="G37" s="89"/>
      <c r="H37" s="11"/>
      <c r="I37" s="11"/>
      <c r="J37" s="11"/>
      <c r="K37" s="11"/>
      <c r="L37" s="11"/>
      <c r="M37" s="156"/>
      <c r="N37" s="33"/>
      <c r="O37" s="33"/>
      <c r="P37" s="17"/>
    </row>
    <row r="38" spans="1:17" ht="23.4">
      <c r="A38" s="49"/>
      <c r="B38" s="49"/>
      <c r="C38" s="49"/>
      <c r="D38" s="42"/>
      <c r="E38" s="42"/>
      <c r="F38" s="42"/>
      <c r="G38" s="135"/>
      <c r="H38" s="42"/>
      <c r="I38" s="133"/>
      <c r="J38" s="133"/>
      <c r="K38" s="157"/>
      <c r="L38" s="91"/>
      <c r="M38" s="36" t="s">
        <v>86</v>
      </c>
    </row>
    <row r="39" spans="1:17" ht="25.35" customHeight="1">
      <c r="A39" s="49"/>
      <c r="B39" s="49"/>
      <c r="C39" s="49"/>
      <c r="D39" s="42"/>
      <c r="E39" s="42"/>
      <c r="F39" s="42"/>
      <c r="G39" s="165" t="s">
        <v>59</v>
      </c>
      <c r="H39" s="165"/>
      <c r="I39" s="165"/>
      <c r="J39" s="42"/>
      <c r="K39" s="164" t="s">
        <v>60</v>
      </c>
      <c r="L39" s="164"/>
      <c r="M39" s="164"/>
    </row>
    <row r="40" spans="1:17" ht="25.35" customHeight="1">
      <c r="A40" s="49"/>
      <c r="B40" s="49"/>
      <c r="C40" s="49"/>
      <c r="D40" s="42"/>
      <c r="E40" s="39" t="s">
        <v>0</v>
      </c>
      <c r="F40" s="42"/>
      <c r="G40" s="149">
        <v>2567</v>
      </c>
      <c r="H40" s="122"/>
      <c r="I40" s="149">
        <v>2566</v>
      </c>
      <c r="J40" s="42"/>
      <c r="K40" s="149">
        <v>2567</v>
      </c>
      <c r="L40" s="122"/>
      <c r="M40" s="121">
        <v>2566</v>
      </c>
    </row>
    <row r="41" spans="1:17" ht="25.35" customHeight="1">
      <c r="A41" s="50" t="s">
        <v>25</v>
      </c>
      <c r="B41" s="50"/>
      <c r="C41" s="50"/>
      <c r="E41" s="42"/>
      <c r="F41" s="43"/>
      <c r="G41" s="108"/>
      <c r="H41" s="43"/>
      <c r="I41" s="43"/>
      <c r="J41" s="43"/>
      <c r="K41" s="12"/>
      <c r="L41" s="12"/>
      <c r="M41" s="123"/>
    </row>
    <row r="42" spans="1:17" ht="25.35" customHeight="1">
      <c r="B42" s="51" t="s">
        <v>99</v>
      </c>
      <c r="C42" s="51"/>
      <c r="E42" s="44"/>
      <c r="F42" s="52"/>
      <c r="G42" s="12">
        <v>47118</v>
      </c>
      <c r="H42" s="12"/>
      <c r="I42" s="12">
        <v>150382</v>
      </c>
      <c r="J42" s="52"/>
      <c r="K42" s="12">
        <v>47118</v>
      </c>
      <c r="L42" s="46"/>
      <c r="M42" s="12">
        <v>150382</v>
      </c>
    </row>
    <row r="43" spans="1:17" ht="25.35" customHeight="1">
      <c r="B43" s="51" t="s">
        <v>26</v>
      </c>
      <c r="C43" s="51"/>
      <c r="E43" s="44"/>
      <c r="F43" s="52"/>
      <c r="G43" s="14">
        <v>30811</v>
      </c>
      <c r="H43" s="12"/>
      <c r="I43" s="12">
        <v>9911</v>
      </c>
      <c r="J43" s="52"/>
      <c r="K43" s="12">
        <v>31079</v>
      </c>
      <c r="L43" s="46"/>
      <c r="M43" s="12">
        <v>12703</v>
      </c>
    </row>
    <row r="44" spans="1:17" ht="25.35" customHeight="1">
      <c r="B44" s="51" t="s">
        <v>162</v>
      </c>
      <c r="C44" s="51"/>
      <c r="E44" s="44">
        <v>7</v>
      </c>
      <c r="F44" s="52"/>
      <c r="G44" s="14">
        <v>551</v>
      </c>
      <c r="H44" s="12"/>
      <c r="I44" s="12">
        <v>0</v>
      </c>
      <c r="J44" s="52"/>
      <c r="K44" s="12">
        <v>551</v>
      </c>
      <c r="L44" s="46"/>
      <c r="M44" s="12">
        <v>0</v>
      </c>
    </row>
    <row r="45" spans="1:17" ht="25.35" customHeight="1">
      <c r="A45" s="53" t="s">
        <v>27</v>
      </c>
      <c r="B45" s="53"/>
      <c r="E45" s="54"/>
      <c r="F45" s="54"/>
      <c r="G45" s="94">
        <f>SUM(G42:G44)</f>
        <v>78480</v>
      </c>
      <c r="H45" s="12"/>
      <c r="I45" s="94">
        <f>SUM(I42:I44)</f>
        <v>160293</v>
      </c>
      <c r="J45" s="54"/>
      <c r="K45" s="94">
        <f>SUM(K42:K44)</f>
        <v>78748</v>
      </c>
      <c r="L45" s="46"/>
      <c r="M45" s="94">
        <f>SUM(M42:M44)</f>
        <v>163085</v>
      </c>
      <c r="P45" s="6"/>
    </row>
    <row r="46" spans="1:17" ht="25.35" customHeight="1">
      <c r="A46" s="50" t="s">
        <v>28</v>
      </c>
      <c r="B46" s="50"/>
      <c r="C46" s="50"/>
      <c r="E46" s="42"/>
      <c r="F46" s="43"/>
      <c r="G46" s="124"/>
      <c r="H46" s="124"/>
      <c r="I46" s="124"/>
      <c r="J46" s="43"/>
      <c r="K46" s="124"/>
      <c r="L46" s="46"/>
      <c r="M46" s="124"/>
    </row>
    <row r="47" spans="1:17" ht="25.35" customHeight="1">
      <c r="A47" s="50"/>
      <c r="B47" s="55" t="s">
        <v>100</v>
      </c>
      <c r="C47" s="50"/>
      <c r="E47" s="42"/>
      <c r="F47" s="43"/>
      <c r="G47" s="125">
        <v>-27503</v>
      </c>
      <c r="H47" s="125"/>
      <c r="I47" s="125">
        <v>-84734</v>
      </c>
      <c r="J47" s="43"/>
      <c r="K47" s="125">
        <v>-27503</v>
      </c>
      <c r="L47" s="46"/>
      <c r="M47" s="125">
        <v>-84734</v>
      </c>
      <c r="P47" s="17"/>
    </row>
    <row r="48" spans="1:17" ht="25.35" customHeight="1">
      <c r="B48" s="56" t="s">
        <v>102</v>
      </c>
      <c r="C48" s="56"/>
      <c r="E48" s="44"/>
      <c r="F48" s="52">
        <f>SUM(F45:F47)</f>
        <v>0</v>
      </c>
      <c r="G48" s="14">
        <v>-50808</v>
      </c>
      <c r="H48" s="12"/>
      <c r="I48" s="12">
        <v>-99532</v>
      </c>
      <c r="J48" s="52"/>
      <c r="K48" s="14">
        <v>-50808</v>
      </c>
      <c r="L48" s="46"/>
      <c r="M48" s="12">
        <v>-99532</v>
      </c>
      <c r="P48" s="6"/>
    </row>
    <row r="49" spans="1:16" ht="25.35" customHeight="1">
      <c r="B49" s="56" t="s">
        <v>21</v>
      </c>
      <c r="C49" s="56"/>
      <c r="E49" s="44"/>
      <c r="F49" s="52"/>
      <c r="G49" s="14">
        <v>-57625</v>
      </c>
      <c r="H49" s="12"/>
      <c r="I49" s="12">
        <v>-75145</v>
      </c>
      <c r="J49" s="52"/>
      <c r="K49" s="14">
        <v>-57267</v>
      </c>
      <c r="L49" s="46"/>
      <c r="M49" s="12">
        <v>-78020</v>
      </c>
      <c r="P49" s="6"/>
    </row>
    <row r="50" spans="1:16" ht="25.35" customHeight="1">
      <c r="A50" s="50" t="s">
        <v>29</v>
      </c>
      <c r="B50" s="50"/>
      <c r="E50" s="42"/>
      <c r="F50" s="43"/>
      <c r="G50" s="94">
        <f>SUM(G47:G49)</f>
        <v>-135936</v>
      </c>
      <c r="H50" s="12"/>
      <c r="I50" s="94">
        <f>SUM(I47:I49)</f>
        <v>-259411</v>
      </c>
      <c r="J50" s="43"/>
      <c r="K50" s="94">
        <f>SUM(K47:K49)</f>
        <v>-135578</v>
      </c>
      <c r="L50" s="46"/>
      <c r="M50" s="126">
        <f>SUM(M47:M49)</f>
        <v>-262286</v>
      </c>
      <c r="P50" s="6"/>
    </row>
    <row r="51" spans="1:16" ht="25.35" customHeight="1">
      <c r="A51" s="57" t="s">
        <v>158</v>
      </c>
      <c r="B51" s="50"/>
      <c r="E51" s="42"/>
      <c r="F51" s="43"/>
      <c r="G51" s="68">
        <f>+G45+G50</f>
        <v>-57456</v>
      </c>
      <c r="H51" s="12"/>
      <c r="I51" s="68">
        <f>+I45+I50</f>
        <v>-99118</v>
      </c>
      <c r="J51" s="43"/>
      <c r="K51" s="68">
        <f>+K45+K50</f>
        <v>-56830</v>
      </c>
      <c r="L51" s="46"/>
      <c r="M51" s="127">
        <f>+M45+M50</f>
        <v>-99201</v>
      </c>
      <c r="P51" s="18"/>
    </row>
    <row r="52" spans="1:16" ht="25.35" customHeight="1">
      <c r="B52" s="15" t="s">
        <v>55</v>
      </c>
      <c r="C52" s="15"/>
      <c r="E52" s="42"/>
      <c r="F52" s="43"/>
      <c r="G52" s="155">
        <v>-21378</v>
      </c>
      <c r="H52" s="12"/>
      <c r="I52" s="155">
        <v>-19091</v>
      </c>
      <c r="J52" s="43"/>
      <c r="K52" s="155">
        <v>-19416</v>
      </c>
      <c r="L52" s="46"/>
      <c r="M52" s="128">
        <v>-15618</v>
      </c>
      <c r="P52" s="6"/>
    </row>
    <row r="53" spans="1:16" ht="25.35" customHeight="1">
      <c r="A53" s="57" t="s">
        <v>56</v>
      </c>
      <c r="B53" s="50"/>
      <c r="E53" s="42"/>
      <c r="F53" s="43"/>
      <c r="G53" s="68">
        <f>SUM(G51:G52)</f>
        <v>-78834</v>
      </c>
      <c r="H53" s="12"/>
      <c r="I53" s="68">
        <f>SUM(I51:I52)</f>
        <v>-118209</v>
      </c>
      <c r="J53" s="43"/>
      <c r="K53" s="68">
        <f>SUM(K51:K52)</f>
        <v>-76246</v>
      </c>
      <c r="L53" s="46"/>
      <c r="M53" s="127">
        <f>SUM(M51:M52)</f>
        <v>-114819</v>
      </c>
      <c r="P53" s="18"/>
    </row>
    <row r="54" spans="1:16" ht="25.35" customHeight="1">
      <c r="B54" s="15" t="s">
        <v>159</v>
      </c>
      <c r="C54" s="15"/>
      <c r="E54" s="42"/>
      <c r="F54" s="43"/>
      <c r="G54" s="155">
        <v>2308</v>
      </c>
      <c r="H54" s="12"/>
      <c r="I54" s="158">
        <v>954</v>
      </c>
      <c r="J54" s="43"/>
      <c r="K54" s="155">
        <v>2308</v>
      </c>
      <c r="L54" s="46"/>
      <c r="M54" s="128">
        <v>954</v>
      </c>
      <c r="P54" s="6"/>
    </row>
    <row r="55" spans="1:16" ht="25.35" customHeight="1">
      <c r="A55" s="58" t="s">
        <v>143</v>
      </c>
      <c r="B55" s="58"/>
      <c r="C55" s="58"/>
      <c r="E55" s="42"/>
      <c r="F55" s="43"/>
      <c r="G55" s="94">
        <f>SUM(G53:G54)</f>
        <v>-76526</v>
      </c>
      <c r="H55" s="12"/>
      <c r="I55" s="94">
        <f>SUM(I53:I54)</f>
        <v>-117255</v>
      </c>
      <c r="J55" s="43"/>
      <c r="K55" s="94">
        <f>SUM(K53:K54)</f>
        <v>-73938</v>
      </c>
      <c r="L55" s="46"/>
      <c r="M55" s="126">
        <f>SUM(M53:M54)</f>
        <v>-113865</v>
      </c>
      <c r="P55" s="6"/>
    </row>
    <row r="56" spans="1:16" ht="21" customHeight="1">
      <c r="A56" s="58"/>
      <c r="B56" s="58"/>
      <c r="C56" s="58"/>
      <c r="E56" s="42"/>
      <c r="F56" s="43"/>
      <c r="G56" s="12"/>
      <c r="H56" s="12"/>
      <c r="I56" s="12"/>
      <c r="J56" s="43"/>
      <c r="K56" s="12"/>
      <c r="L56" s="46"/>
      <c r="M56" s="123"/>
    </row>
    <row r="57" spans="1:16" ht="25.35" customHeight="1">
      <c r="A57" s="58" t="s">
        <v>103</v>
      </c>
      <c r="C57" s="41"/>
      <c r="E57" s="42"/>
      <c r="F57" s="43"/>
      <c r="G57" s="12"/>
      <c r="H57" s="12"/>
      <c r="I57" s="12"/>
      <c r="J57" s="43"/>
      <c r="K57" s="12"/>
      <c r="L57" s="46"/>
      <c r="M57" s="123"/>
    </row>
    <row r="58" spans="1:16" ht="25.35" hidden="1" customHeight="1">
      <c r="A58" s="58"/>
      <c r="B58" s="41" t="s">
        <v>160</v>
      </c>
      <c r="C58" s="41"/>
      <c r="E58" s="42"/>
      <c r="F58" s="43"/>
      <c r="G58" s="12"/>
      <c r="H58" s="12"/>
      <c r="I58" s="12"/>
      <c r="J58" s="43"/>
      <c r="K58" s="12"/>
      <c r="L58" s="46"/>
      <c r="M58" s="123"/>
    </row>
    <row r="59" spans="1:16" ht="25.35" hidden="1" customHeight="1">
      <c r="A59" s="58"/>
      <c r="B59" s="41"/>
      <c r="C59" s="41" t="s">
        <v>126</v>
      </c>
      <c r="E59" s="42"/>
      <c r="F59" s="43"/>
      <c r="G59" s="12"/>
      <c r="H59" s="12"/>
      <c r="I59" s="12"/>
      <c r="J59" s="43"/>
      <c r="K59" s="12"/>
      <c r="L59" s="46"/>
      <c r="M59" s="123"/>
    </row>
    <row r="60" spans="1:16" ht="25.35" hidden="1" customHeight="1">
      <c r="A60" s="58"/>
      <c r="B60" s="41" t="s">
        <v>138</v>
      </c>
      <c r="C60" s="41"/>
      <c r="E60" s="42"/>
      <c r="F60" s="43"/>
      <c r="G60" s="12">
        <v>0</v>
      </c>
      <c r="H60" s="12"/>
      <c r="I60" s="12">
        <v>0</v>
      </c>
      <c r="J60" s="43"/>
      <c r="K60" s="12">
        <v>0</v>
      </c>
      <c r="L60" s="46"/>
      <c r="M60" s="123">
        <v>0</v>
      </c>
      <c r="P60" s="6"/>
    </row>
    <row r="61" spans="1:16" ht="25.35" hidden="1" customHeight="1">
      <c r="A61" s="58"/>
      <c r="B61" s="41" t="s">
        <v>136</v>
      </c>
      <c r="C61" s="41"/>
      <c r="E61" s="42"/>
      <c r="F61" s="43"/>
      <c r="G61" s="155">
        <v>0</v>
      </c>
      <c r="H61" s="12"/>
      <c r="I61" s="155">
        <v>0</v>
      </c>
      <c r="J61" s="43"/>
      <c r="K61" s="155">
        <v>0</v>
      </c>
      <c r="L61" s="46"/>
      <c r="M61" s="128">
        <v>0</v>
      </c>
      <c r="P61" s="6"/>
    </row>
    <row r="62" spans="1:16" ht="25.35" hidden="1" customHeight="1">
      <c r="A62" s="58"/>
      <c r="B62" s="41" t="s">
        <v>160</v>
      </c>
      <c r="C62" s="41"/>
      <c r="E62" s="42"/>
      <c r="F62" s="43"/>
      <c r="G62" s="12"/>
      <c r="H62" s="12"/>
      <c r="I62" s="12"/>
      <c r="J62" s="43"/>
      <c r="K62" s="12"/>
      <c r="L62" s="46"/>
      <c r="M62" s="123"/>
      <c r="P62" s="6"/>
    </row>
    <row r="63" spans="1:16" ht="25.35" hidden="1" customHeight="1">
      <c r="A63" s="58"/>
      <c r="B63" s="41"/>
      <c r="C63" s="41" t="s">
        <v>127</v>
      </c>
      <c r="E63" s="42"/>
      <c r="F63" s="43"/>
      <c r="G63" s="155">
        <f>SUM(G60:G61)</f>
        <v>0</v>
      </c>
      <c r="H63" s="12"/>
      <c r="I63" s="155">
        <f>SUM(I60:I61)</f>
        <v>0</v>
      </c>
      <c r="J63" s="43"/>
      <c r="K63" s="155">
        <f>SUM(K60:K61)</f>
        <v>0</v>
      </c>
      <c r="L63" s="46"/>
      <c r="M63" s="128">
        <f>SUM(M60:M61)</f>
        <v>0</v>
      </c>
      <c r="P63" s="6"/>
    </row>
    <row r="64" spans="1:16" ht="25.35" customHeight="1">
      <c r="A64" s="11" t="s">
        <v>144</v>
      </c>
      <c r="B64" s="41"/>
      <c r="C64" s="41"/>
      <c r="E64" s="42"/>
      <c r="F64" s="43"/>
      <c r="G64" s="12">
        <f>G63</f>
        <v>0</v>
      </c>
      <c r="H64" s="12"/>
      <c r="I64" s="12">
        <f>I63</f>
        <v>0</v>
      </c>
      <c r="J64" s="43"/>
      <c r="K64" s="12">
        <f>K63</f>
        <v>0</v>
      </c>
      <c r="L64" s="46"/>
      <c r="M64" s="123">
        <f>M63</f>
        <v>0</v>
      </c>
      <c r="P64" s="6"/>
    </row>
    <row r="65" spans="1:17" ht="25.35" customHeight="1" thickBot="1">
      <c r="A65" s="58" t="s">
        <v>145</v>
      </c>
      <c r="B65" s="58"/>
      <c r="C65" s="58"/>
      <c r="E65" s="42"/>
      <c r="F65" s="43"/>
      <c r="G65" s="84">
        <f>G55+G64</f>
        <v>-76526</v>
      </c>
      <c r="H65" s="12"/>
      <c r="I65" s="84">
        <f>I55+I64</f>
        <v>-117255</v>
      </c>
      <c r="J65" s="43"/>
      <c r="K65" s="84">
        <f>K55+K64</f>
        <v>-73938</v>
      </c>
      <c r="L65" s="12"/>
      <c r="M65" s="129">
        <f>M55+M64</f>
        <v>-113865</v>
      </c>
      <c r="P65" s="6"/>
      <c r="Q65" s="6"/>
    </row>
    <row r="66" spans="1:17" ht="21" customHeight="1" thickTop="1">
      <c r="A66" s="11"/>
      <c r="B66" s="11"/>
      <c r="C66" s="11"/>
      <c r="E66" s="42"/>
      <c r="F66" s="43"/>
      <c r="G66" s="14"/>
      <c r="H66" s="12"/>
      <c r="I66" s="12"/>
      <c r="J66" s="43"/>
      <c r="K66" s="12"/>
      <c r="L66" s="12"/>
      <c r="M66" s="123"/>
      <c r="P66" s="6"/>
      <c r="Q66" s="6"/>
    </row>
    <row r="67" spans="1:17" ht="25.35" customHeight="1">
      <c r="A67" s="11" t="s">
        <v>84</v>
      </c>
      <c r="B67" s="11"/>
      <c r="C67" s="11"/>
      <c r="F67" s="43"/>
      <c r="H67" s="46"/>
      <c r="I67" s="46"/>
      <c r="J67" s="43"/>
      <c r="K67" s="46"/>
      <c r="M67" s="130"/>
      <c r="O67" s="59"/>
    </row>
    <row r="68" spans="1:17" ht="25.35" customHeight="1" thickBot="1">
      <c r="B68" s="34" t="s">
        <v>122</v>
      </c>
      <c r="E68" s="42"/>
      <c r="F68" s="43"/>
      <c r="G68" s="131">
        <v>-0.01</v>
      </c>
      <c r="H68" s="132"/>
      <c r="I68" s="131">
        <v>-0.04</v>
      </c>
      <c r="J68" s="54"/>
      <c r="K68" s="131">
        <v>-0.01</v>
      </c>
      <c r="L68" s="132"/>
      <c r="M68" s="131">
        <v>-0.04</v>
      </c>
      <c r="P68" s="6"/>
      <c r="Q68" s="6"/>
    </row>
    <row r="69" spans="1:17" ht="22.5" customHeight="1" thickTop="1"/>
    <row r="73" spans="1:17" ht="22.5" customHeight="1">
      <c r="I73" s="88"/>
      <c r="K73" s="88"/>
      <c r="M73" s="88"/>
    </row>
    <row r="74" spans="1:17" ht="22.5" customHeight="1">
      <c r="G74" s="71"/>
      <c r="H74" s="71"/>
      <c r="I74" s="71"/>
      <c r="J74" s="71"/>
      <c r="K74" s="71"/>
      <c r="L74" s="71"/>
      <c r="M74" s="20"/>
    </row>
    <row r="75" spans="1:17" ht="22.5" customHeight="1">
      <c r="I75" s="88"/>
      <c r="K75" s="88"/>
      <c r="M75" s="88"/>
    </row>
  </sheetData>
  <mergeCells count="4">
    <mergeCell ref="K5:M5"/>
    <mergeCell ref="G5:I5"/>
    <mergeCell ref="G39:I39"/>
    <mergeCell ref="K39:M39"/>
  </mergeCells>
  <phoneticPr fontId="4" type="noConversion"/>
  <printOptions horizontalCentered="1"/>
  <pageMargins left="0.94488188976377963" right="0.59055118110236227" top="0.74803149606299213" bottom="0.74803149606299213" header="0" footer="0.35433070866141736"/>
  <pageSetup paperSize="9" scale="76" firstPageNumber="4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3"/>
  <sheetViews>
    <sheetView view="pageBreakPreview" topLeftCell="A4" zoomScale="70" zoomScaleNormal="55" zoomScaleSheetLayoutView="70" zoomScalePageLayoutView="70" workbookViewId="0">
      <selection activeCell="S108" sqref="S108"/>
    </sheetView>
  </sheetViews>
  <sheetFormatPr defaultColWidth="9.33203125" defaultRowHeight="24" customHeight="1"/>
  <cols>
    <col min="1" max="3" width="2.5546875" style="41" customWidth="1"/>
    <col min="4" max="4" width="36.6640625" style="41" customWidth="1"/>
    <col min="5" max="5" width="0.33203125" style="41" customWidth="1"/>
    <col min="6" max="6" width="9.33203125" style="41" customWidth="1"/>
    <col min="7" max="7" width="2.44140625" style="41" customWidth="1"/>
    <col min="8" max="8" width="16.6640625" style="41" customWidth="1"/>
    <col min="9" max="9" width="1.44140625" style="41" customWidth="1"/>
    <col min="10" max="10" width="16.6640625" style="41" customWidth="1"/>
    <col min="11" max="11" width="1.44140625" style="41" customWidth="1"/>
    <col min="12" max="12" width="16.6640625" style="41" customWidth="1"/>
    <col min="13" max="13" width="1.44140625" style="41" customWidth="1"/>
    <col min="14" max="14" width="16.6640625" style="41" customWidth="1"/>
    <col min="15" max="15" width="1.44140625" style="41" customWidth="1"/>
    <col min="16" max="16" width="23.33203125" style="41" customWidth="1"/>
    <col min="17" max="17" width="1.44140625" style="41" customWidth="1"/>
    <col min="18" max="18" width="23.33203125" style="41" hidden="1" customWidth="1"/>
    <col min="19" max="19" width="1.44140625" style="41" hidden="1" customWidth="1"/>
    <col min="20" max="20" width="18.44140625" style="41" customWidth="1"/>
    <col min="21" max="21" width="1.44140625" style="41" customWidth="1"/>
    <col min="22" max="22" width="16.6640625" style="41" customWidth="1"/>
    <col min="23" max="23" width="0.33203125" style="41" customWidth="1"/>
    <col min="24" max="24" width="14.33203125" style="41" bestFit="1" customWidth="1"/>
    <col min="25" max="25" width="9.6640625" style="41" bestFit="1" customWidth="1"/>
    <col min="26" max="16384" width="9.33203125" style="41"/>
  </cols>
  <sheetData>
    <row r="1" spans="1:32" ht="23.4">
      <c r="A1" s="11" t="s">
        <v>58</v>
      </c>
      <c r="B1" s="11"/>
      <c r="V1" s="60" t="s">
        <v>69</v>
      </c>
    </row>
    <row r="2" spans="1:32" ht="23.4">
      <c r="A2" s="58" t="s">
        <v>152</v>
      </c>
      <c r="B2" s="58"/>
      <c r="V2" s="60" t="s">
        <v>70</v>
      </c>
    </row>
    <row r="3" spans="1:32" s="34" customFormat="1" ht="23.4">
      <c r="A3" s="11" t="s">
        <v>169</v>
      </c>
      <c r="B3" s="5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33"/>
      <c r="AB3" s="33"/>
      <c r="AC3" s="33"/>
      <c r="AD3" s="33"/>
      <c r="AE3" s="33"/>
      <c r="AF3" s="33"/>
    </row>
    <row r="4" spans="1:32" ht="23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36" t="s">
        <v>86</v>
      </c>
      <c r="W4" s="61"/>
      <c r="X4" s="61"/>
      <c r="Y4" s="61"/>
      <c r="Z4" s="61"/>
    </row>
    <row r="5" spans="1:32" ht="23.4">
      <c r="A5" s="62"/>
      <c r="B5" s="62"/>
      <c r="C5" s="62"/>
      <c r="D5" s="62"/>
      <c r="E5" s="62"/>
      <c r="F5" s="60"/>
      <c r="G5" s="60"/>
      <c r="H5" s="166" t="s">
        <v>59</v>
      </c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32" ht="27.6" customHeight="1">
      <c r="A6" s="44"/>
      <c r="B6" s="44"/>
      <c r="C6" s="44"/>
      <c r="D6" s="44"/>
      <c r="E6" s="44"/>
      <c r="F6" s="61"/>
      <c r="G6" s="61"/>
      <c r="H6" s="61"/>
      <c r="I6" s="61"/>
      <c r="J6" s="61"/>
      <c r="K6" s="61"/>
      <c r="L6" s="61"/>
      <c r="M6" s="61"/>
      <c r="N6" s="61"/>
      <c r="O6" s="61"/>
      <c r="P6" s="167" t="s">
        <v>48</v>
      </c>
      <c r="Q6" s="168"/>
      <c r="R6" s="167"/>
      <c r="S6" s="167"/>
      <c r="T6" s="167"/>
      <c r="U6" s="61"/>
      <c r="V6" s="61"/>
    </row>
    <row r="7" spans="1:32" ht="27.6" customHeight="1">
      <c r="A7" s="44"/>
      <c r="B7" s="44"/>
      <c r="C7" s="44"/>
      <c r="D7" s="44"/>
      <c r="E7" s="44"/>
      <c r="F7" s="61"/>
      <c r="G7" s="61"/>
      <c r="H7" s="61"/>
      <c r="I7" s="61"/>
      <c r="J7" s="61"/>
      <c r="K7" s="61"/>
      <c r="L7" s="167" t="s">
        <v>18</v>
      </c>
      <c r="M7" s="167"/>
      <c r="N7" s="167"/>
      <c r="O7" s="61"/>
      <c r="P7" s="98" t="s">
        <v>85</v>
      </c>
      <c r="Q7" s="58"/>
      <c r="R7" s="98"/>
      <c r="S7" s="61"/>
      <c r="T7" s="61" t="s">
        <v>31</v>
      </c>
      <c r="U7" s="61"/>
      <c r="V7" s="61"/>
    </row>
    <row r="8" spans="1:32" ht="27.6" customHeight="1">
      <c r="A8" s="44"/>
      <c r="B8" s="44"/>
      <c r="C8" s="44"/>
      <c r="D8" s="44"/>
      <c r="E8" s="44"/>
      <c r="F8" s="61"/>
      <c r="G8" s="61"/>
      <c r="H8" s="61" t="s">
        <v>40</v>
      </c>
      <c r="I8" s="61"/>
      <c r="J8" s="61" t="s">
        <v>106</v>
      </c>
      <c r="K8" s="61"/>
      <c r="L8" s="61" t="s">
        <v>90</v>
      </c>
      <c r="M8" s="61"/>
      <c r="N8" s="61" t="s">
        <v>41</v>
      </c>
      <c r="O8" s="61"/>
      <c r="P8" s="61" t="s">
        <v>52</v>
      </c>
      <c r="Q8" s="61"/>
      <c r="R8" s="61" t="s">
        <v>135</v>
      </c>
      <c r="S8" s="61"/>
      <c r="T8" s="61" t="s">
        <v>50</v>
      </c>
      <c r="U8" s="61"/>
      <c r="V8" s="61"/>
    </row>
    <row r="9" spans="1:32" ht="27.6" customHeight="1">
      <c r="A9" s="44"/>
      <c r="B9" s="44"/>
      <c r="C9" s="44"/>
      <c r="D9" s="44"/>
      <c r="E9" s="44"/>
      <c r="F9" s="63" t="s">
        <v>0</v>
      </c>
      <c r="G9" s="61"/>
      <c r="H9" s="63" t="s">
        <v>30</v>
      </c>
      <c r="I9" s="61"/>
      <c r="J9" s="63" t="s">
        <v>107</v>
      </c>
      <c r="K9" s="61"/>
      <c r="L9" s="40" t="s">
        <v>42</v>
      </c>
      <c r="M9" s="38"/>
      <c r="N9" s="64" t="s">
        <v>51</v>
      </c>
      <c r="O9" s="37"/>
      <c r="P9" s="64" t="s">
        <v>53</v>
      </c>
      <c r="Q9" s="37"/>
      <c r="R9" s="63" t="s">
        <v>133</v>
      </c>
      <c r="S9" s="37"/>
      <c r="T9" s="64" t="s">
        <v>49</v>
      </c>
      <c r="U9" s="61"/>
      <c r="V9" s="63" t="s">
        <v>31</v>
      </c>
    </row>
    <row r="10" spans="1:32" ht="27.6" customHeight="1">
      <c r="A10" s="65" t="s">
        <v>142</v>
      </c>
      <c r="B10" s="66"/>
      <c r="C10" s="66"/>
      <c r="D10" s="66"/>
      <c r="E10" s="66"/>
      <c r="F10" s="67"/>
      <c r="G10" s="67"/>
      <c r="H10" s="7">
        <v>1902530</v>
      </c>
      <c r="I10" s="7"/>
      <c r="J10" s="7">
        <v>-261299</v>
      </c>
      <c r="K10" s="7"/>
      <c r="L10" s="8">
        <v>7056</v>
      </c>
      <c r="M10" s="8"/>
      <c r="N10" s="9">
        <v>-1410921</v>
      </c>
      <c r="O10" s="9"/>
      <c r="P10" s="9">
        <v>222810</v>
      </c>
      <c r="Q10" s="9"/>
      <c r="R10" s="9">
        <v>0</v>
      </c>
      <c r="S10" s="9"/>
      <c r="T10" s="9">
        <f t="shared" ref="T10:T16" si="0">SUM(P10:R10)</f>
        <v>222810</v>
      </c>
      <c r="U10" s="7"/>
      <c r="V10" s="7">
        <f>SUM(H10:N10,T10)</f>
        <v>460176</v>
      </c>
    </row>
    <row r="11" spans="1:32" ht="23.4">
      <c r="A11" s="65" t="s">
        <v>75</v>
      </c>
      <c r="B11" s="65"/>
      <c r="C11" s="65"/>
      <c r="D11" s="66"/>
      <c r="E11" s="66"/>
      <c r="F11" s="66"/>
      <c r="G11" s="66"/>
      <c r="H11" s="7"/>
      <c r="I11" s="7"/>
      <c r="J11" s="7"/>
      <c r="K11" s="7"/>
      <c r="L11" s="8"/>
      <c r="M11" s="8"/>
      <c r="N11" s="9"/>
      <c r="O11" s="9"/>
      <c r="P11" s="9"/>
      <c r="Q11" s="9"/>
      <c r="R11" s="9"/>
      <c r="S11" s="9"/>
      <c r="T11" s="9"/>
      <c r="U11" s="7"/>
      <c r="V11" s="7"/>
    </row>
    <row r="12" spans="1:32" ht="23.4" hidden="1">
      <c r="A12" s="146" t="s">
        <v>128</v>
      </c>
      <c r="B12" s="65"/>
      <c r="C12" s="65"/>
      <c r="D12" s="66"/>
      <c r="E12" s="66"/>
      <c r="F12" s="45">
        <v>18.2</v>
      </c>
      <c r="G12" s="66"/>
      <c r="H12" s="7"/>
      <c r="I12" s="7"/>
      <c r="J12" s="7"/>
      <c r="K12" s="7"/>
      <c r="L12" s="8">
        <v>0</v>
      </c>
      <c r="M12" s="8"/>
      <c r="N12" s="9">
        <v>0</v>
      </c>
      <c r="O12" s="9"/>
      <c r="P12" s="9">
        <v>0</v>
      </c>
      <c r="Q12" s="9"/>
      <c r="R12" s="9">
        <v>0</v>
      </c>
      <c r="S12" s="9"/>
      <c r="T12" s="9">
        <f t="shared" si="0"/>
        <v>0</v>
      </c>
      <c r="U12" s="7"/>
      <c r="V12" s="7">
        <f>SUM(H12:N12,T12)</f>
        <v>0</v>
      </c>
    </row>
    <row r="13" spans="1:32" ht="23.4" hidden="1">
      <c r="A13" s="146" t="s">
        <v>76</v>
      </c>
      <c r="B13" s="65"/>
      <c r="C13" s="65"/>
      <c r="D13" s="66"/>
      <c r="E13" s="66"/>
      <c r="F13" s="45">
        <v>18.2</v>
      </c>
      <c r="G13" s="66"/>
      <c r="H13" s="7"/>
      <c r="I13" s="7"/>
      <c r="J13" s="7"/>
      <c r="K13" s="7"/>
      <c r="L13" s="68">
        <v>0</v>
      </c>
      <c r="M13" s="8"/>
      <c r="N13" s="68">
        <v>0</v>
      </c>
      <c r="O13" s="9"/>
      <c r="P13" s="68">
        <v>0</v>
      </c>
      <c r="Q13" s="9"/>
      <c r="R13" s="68">
        <v>0</v>
      </c>
      <c r="S13" s="9"/>
      <c r="T13" s="9">
        <f t="shared" si="0"/>
        <v>0</v>
      </c>
      <c r="U13" s="7"/>
      <c r="V13" s="7">
        <f>SUM(H13:N13,T13)</f>
        <v>0</v>
      </c>
    </row>
    <row r="14" spans="1:32" ht="23.4">
      <c r="A14" s="69" t="s">
        <v>143</v>
      </c>
      <c r="C14" s="69"/>
      <c r="D14" s="69"/>
      <c r="E14" s="69"/>
      <c r="F14" s="69"/>
      <c r="G14" s="69"/>
      <c r="H14" s="68">
        <v>0</v>
      </c>
      <c r="I14" s="68"/>
      <c r="J14" s="68">
        <v>0</v>
      </c>
      <c r="K14" s="68"/>
      <c r="L14" s="68">
        <v>0</v>
      </c>
      <c r="M14" s="68"/>
      <c r="N14" s="68">
        <f>PL!G55</f>
        <v>-76526</v>
      </c>
      <c r="O14" s="68"/>
      <c r="P14" s="68">
        <v>0</v>
      </c>
      <c r="Q14" s="68"/>
      <c r="R14" s="68">
        <v>0</v>
      </c>
      <c r="S14" s="68"/>
      <c r="T14" s="9">
        <f t="shared" si="0"/>
        <v>0</v>
      </c>
      <c r="U14" s="68"/>
      <c r="V14" s="7">
        <f>SUM(H14:N14,T14)</f>
        <v>-76526</v>
      </c>
    </row>
    <row r="15" spans="1:32" ht="27.6" hidden="1" customHeight="1">
      <c r="A15" s="69" t="s">
        <v>147</v>
      </c>
      <c r="C15" s="69"/>
      <c r="D15" s="69"/>
      <c r="E15" s="69"/>
      <c r="F15" s="69"/>
      <c r="G15" s="69"/>
      <c r="H15" s="68">
        <f>SUM(H14)</f>
        <v>0</v>
      </c>
      <c r="I15" s="68"/>
      <c r="J15" s="68">
        <f>SUM(J14)</f>
        <v>0</v>
      </c>
      <c r="K15" s="68"/>
      <c r="L15" s="68">
        <f>SUM(L14)</f>
        <v>0</v>
      </c>
      <c r="M15" s="68"/>
      <c r="N15" s="68">
        <f>PL!G26</f>
        <v>0</v>
      </c>
      <c r="O15" s="68"/>
      <c r="P15" s="68">
        <f>PL!G29</f>
        <v>0</v>
      </c>
      <c r="Q15" s="68"/>
      <c r="R15" s="68">
        <v>0</v>
      </c>
      <c r="S15" s="68"/>
      <c r="T15" s="9">
        <f t="shared" si="0"/>
        <v>0</v>
      </c>
      <c r="U15" s="68"/>
      <c r="V15" s="68">
        <f>SUM(H15:N15,T15)</f>
        <v>0</v>
      </c>
    </row>
    <row r="16" spans="1:32" ht="27.6" customHeight="1">
      <c r="A16" s="69" t="s">
        <v>83</v>
      </c>
      <c r="C16" s="69"/>
      <c r="D16" s="69"/>
      <c r="E16" s="69"/>
      <c r="F16" s="66">
        <v>19</v>
      </c>
      <c r="G16" s="69"/>
      <c r="H16" s="70">
        <v>0</v>
      </c>
      <c r="I16" s="68"/>
      <c r="J16" s="70">
        <v>0</v>
      </c>
      <c r="K16" s="68"/>
      <c r="L16" s="70">
        <v>0</v>
      </c>
      <c r="M16" s="68"/>
      <c r="N16" s="70">
        <v>1184</v>
      </c>
      <c r="O16" s="68"/>
      <c r="P16" s="70">
        <f>-N16</f>
        <v>-1184</v>
      </c>
      <c r="Q16" s="68"/>
      <c r="R16" s="70">
        <v>0</v>
      </c>
      <c r="S16" s="68"/>
      <c r="T16" s="70">
        <f t="shared" si="0"/>
        <v>-1184</v>
      </c>
      <c r="U16" s="68"/>
      <c r="V16" s="70">
        <f>SUM(H16:N16,T16)</f>
        <v>0</v>
      </c>
    </row>
    <row r="17" spans="1:25" ht="27.6" customHeight="1">
      <c r="A17" s="65" t="s">
        <v>171</v>
      </c>
      <c r="C17" s="69"/>
      <c r="D17" s="69"/>
      <c r="E17" s="69"/>
      <c r="F17" s="66"/>
      <c r="G17" s="69"/>
      <c r="H17" s="70">
        <f>SUM(H10:H14,H15:H16)</f>
        <v>1902530</v>
      </c>
      <c r="I17" s="68"/>
      <c r="J17" s="70">
        <f>SUM(J10:J14,J15:J16)</f>
        <v>-261299</v>
      </c>
      <c r="K17" s="68">
        <v>15832609</v>
      </c>
      <c r="L17" s="70">
        <f>SUM(L10:L14,L15:L16)</f>
        <v>7056</v>
      </c>
      <c r="M17" s="68"/>
      <c r="N17" s="70">
        <f>SUM(N10:N14,N15:N16)</f>
        <v>-1486263</v>
      </c>
      <c r="O17" s="68"/>
      <c r="P17" s="70">
        <f>SUM(P10:P14,P15:P16)</f>
        <v>221626</v>
      </c>
      <c r="Q17" s="68"/>
      <c r="R17" s="70">
        <f>SUM(R10:R14,R15:R16)</f>
        <v>0</v>
      </c>
      <c r="S17" s="68"/>
      <c r="T17" s="70">
        <f>SUM(T10:T14,T15:T16)</f>
        <v>221626</v>
      </c>
      <c r="U17" s="68"/>
      <c r="V17" s="70">
        <f>SUM(V10:V14,V15:V16)</f>
        <v>383650</v>
      </c>
      <c r="X17" s="71">
        <f>V17-BS!G106</f>
        <v>0</v>
      </c>
    </row>
    <row r="18" spans="1:25" ht="27.6" customHeight="1">
      <c r="A18" s="65"/>
      <c r="B18" s="65"/>
      <c r="C18" s="65"/>
      <c r="D18" s="66"/>
      <c r="E18" s="66"/>
      <c r="F18" s="66"/>
      <c r="G18" s="66"/>
      <c r="H18" s="68"/>
      <c r="I18" s="68"/>
      <c r="J18" s="68"/>
      <c r="K18" s="68">
        <v>1223739</v>
      </c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X18" s="46"/>
    </row>
    <row r="19" spans="1:25" ht="27.6" customHeight="1">
      <c r="A19" s="44"/>
      <c r="B19" s="44"/>
      <c r="C19" s="44"/>
      <c r="D19" s="44"/>
      <c r="E19" s="44"/>
      <c r="F19" s="61"/>
      <c r="G19" s="61"/>
      <c r="H19" s="61"/>
      <c r="I19" s="61"/>
      <c r="J19" s="61"/>
      <c r="K19" s="72">
        <f>SUM(K13:K18)</f>
        <v>17056348</v>
      </c>
      <c r="L19" s="38"/>
      <c r="M19" s="38"/>
      <c r="N19" s="37"/>
      <c r="O19" s="37"/>
      <c r="P19" s="37"/>
      <c r="Q19" s="37"/>
      <c r="R19" s="37"/>
      <c r="S19" s="37"/>
      <c r="T19" s="37"/>
      <c r="U19" s="61"/>
      <c r="V19" s="61"/>
    </row>
    <row r="20" spans="1:25" ht="26.1" customHeight="1">
      <c r="A20" s="58" t="s">
        <v>109</v>
      </c>
      <c r="B20" s="44"/>
      <c r="C20" s="44"/>
      <c r="D20" s="44"/>
      <c r="E20" s="44"/>
      <c r="F20" s="61"/>
      <c r="G20" s="61"/>
      <c r="H20" s="54">
        <v>586808</v>
      </c>
      <c r="I20" s="44"/>
      <c r="J20" s="54">
        <v>551723</v>
      </c>
      <c r="K20" s="44"/>
      <c r="L20" s="54">
        <v>7056</v>
      </c>
      <c r="M20" s="73"/>
      <c r="N20" s="54">
        <v>-1304197</v>
      </c>
      <c r="O20" s="74"/>
      <c r="P20" s="54">
        <v>227084</v>
      </c>
      <c r="Q20" s="74"/>
      <c r="R20" s="54">
        <v>0</v>
      </c>
      <c r="S20" s="74"/>
      <c r="T20" s="2">
        <f>SUM(P20:R20)</f>
        <v>227084</v>
      </c>
      <c r="U20" s="2"/>
      <c r="V20" s="2">
        <f>SUM(H20:N20,T20)</f>
        <v>68474</v>
      </c>
    </row>
    <row r="21" spans="1:25" ht="26.1" customHeight="1">
      <c r="A21" s="58" t="s">
        <v>75</v>
      </c>
      <c r="B21" s="58"/>
      <c r="C21" s="58"/>
      <c r="D21" s="44"/>
      <c r="E21" s="44"/>
      <c r="F21" s="44"/>
      <c r="G21" s="44"/>
      <c r="H21" s="2"/>
      <c r="I21" s="2"/>
      <c r="J21" s="2"/>
      <c r="K21" s="2"/>
      <c r="L21" s="5"/>
      <c r="M21" s="5"/>
      <c r="N21" s="2"/>
      <c r="O21" s="2"/>
      <c r="P21" s="2"/>
      <c r="Q21" s="2"/>
      <c r="R21" s="2"/>
      <c r="S21" s="2"/>
      <c r="T21" s="2"/>
      <c r="U21" s="2"/>
      <c r="V21" s="2"/>
    </row>
    <row r="22" spans="1:25" ht="26.1" customHeight="1">
      <c r="A22" s="41" t="s">
        <v>76</v>
      </c>
      <c r="B22" s="58"/>
      <c r="C22" s="58"/>
      <c r="D22" s="44"/>
      <c r="E22" s="44"/>
      <c r="F22" s="45"/>
      <c r="G22" s="44"/>
      <c r="H22" s="2">
        <v>170470</v>
      </c>
      <c r="I22" s="2"/>
      <c r="J22" s="2">
        <v>-108045</v>
      </c>
      <c r="K22" s="2"/>
      <c r="L22" s="68">
        <v>0</v>
      </c>
      <c r="M22" s="8"/>
      <c r="N22" s="68">
        <v>0</v>
      </c>
      <c r="O22" s="9"/>
      <c r="P22" s="68">
        <v>0</v>
      </c>
      <c r="Q22" s="2"/>
      <c r="R22" s="68">
        <v>0</v>
      </c>
      <c r="S22" s="2"/>
      <c r="T22" s="2">
        <f>SUM(P22:R22)</f>
        <v>0</v>
      </c>
      <c r="U22" s="2"/>
      <c r="V22" s="2">
        <f>SUM(H22:N22,T22)</f>
        <v>62425</v>
      </c>
    </row>
    <row r="23" spans="1:25" ht="26.1" customHeight="1">
      <c r="A23" s="41" t="s">
        <v>143</v>
      </c>
      <c r="H23" s="68">
        <v>0</v>
      </c>
      <c r="I23" s="68"/>
      <c r="J23" s="68">
        <v>0</v>
      </c>
      <c r="K23" s="68"/>
      <c r="L23" s="68">
        <v>0</v>
      </c>
      <c r="M23" s="5"/>
      <c r="N23" s="2">
        <f>PL!I55</f>
        <v>-117255</v>
      </c>
      <c r="O23" s="2"/>
      <c r="P23" s="5">
        <v>0</v>
      </c>
      <c r="Q23" s="2"/>
      <c r="R23" s="5">
        <v>0</v>
      </c>
      <c r="S23" s="2"/>
      <c r="T23" s="2">
        <f>SUM(P23:R23)</f>
        <v>0</v>
      </c>
      <c r="U23" s="12"/>
      <c r="V23" s="2">
        <f>SUM(H23:N23,T23)</f>
        <v>-117255</v>
      </c>
      <c r="X23" s="13"/>
      <c r="Y23" s="46"/>
    </row>
    <row r="24" spans="1:25" ht="26.1" customHeight="1">
      <c r="A24" s="41" t="s">
        <v>108</v>
      </c>
      <c r="F24" s="66"/>
      <c r="H24" s="70">
        <v>0</v>
      </c>
      <c r="I24" s="68"/>
      <c r="J24" s="70">
        <v>0</v>
      </c>
      <c r="K24" s="68"/>
      <c r="L24" s="70">
        <v>0</v>
      </c>
      <c r="M24" s="5"/>
      <c r="N24" s="4">
        <v>1188</v>
      </c>
      <c r="O24" s="2"/>
      <c r="P24" s="70">
        <f>+PL!G25-N24</f>
        <v>-1188</v>
      </c>
      <c r="Q24" s="68"/>
      <c r="R24" s="70">
        <v>0</v>
      </c>
      <c r="S24" s="68"/>
      <c r="T24" s="4">
        <f>SUM(P24:R24)</f>
        <v>-1188</v>
      </c>
      <c r="U24" s="12"/>
      <c r="V24" s="4">
        <f>SUM(H24:N24,T24)</f>
        <v>0</v>
      </c>
    </row>
    <row r="25" spans="1:25" ht="26.1" customHeight="1" thickBot="1">
      <c r="A25" s="58" t="s">
        <v>170</v>
      </c>
      <c r="B25" s="58"/>
      <c r="C25" s="58"/>
      <c r="D25" s="44"/>
      <c r="E25" s="44"/>
      <c r="F25" s="44"/>
      <c r="G25" s="44"/>
      <c r="H25" s="75">
        <f>SUM(H20:H23,H24:H24)</f>
        <v>757278</v>
      </c>
      <c r="I25" s="12"/>
      <c r="J25" s="75">
        <f>SUM(J20:J23,J24:J24)</f>
        <v>443678</v>
      </c>
      <c r="K25" s="12"/>
      <c r="L25" s="75">
        <f>SUM(L20:L23,L24:L24)</f>
        <v>7056</v>
      </c>
      <c r="M25" s="12"/>
      <c r="N25" s="75">
        <f>SUM(N20:N23,N24:N24)</f>
        <v>-1420264</v>
      </c>
      <c r="O25" s="12"/>
      <c r="P25" s="75">
        <f>SUM(P20:P23,P24:P24)</f>
        <v>225896</v>
      </c>
      <c r="Q25" s="12"/>
      <c r="R25" s="75">
        <f>SUM(R20:R23,R24:R24)</f>
        <v>0</v>
      </c>
      <c r="S25" s="12"/>
      <c r="T25" s="75">
        <f>SUM(T20:T23,T24:T24)</f>
        <v>225896</v>
      </c>
      <c r="U25" s="12"/>
      <c r="V25" s="75">
        <f>SUM(V20:V23,V24:V24)</f>
        <v>13644</v>
      </c>
      <c r="X25" s="46"/>
    </row>
    <row r="26" spans="1:25" ht="26.1" customHeight="1" thickTop="1">
      <c r="A26" s="44"/>
      <c r="B26" s="44"/>
      <c r="C26" s="44"/>
      <c r="D26" s="44"/>
      <c r="E26" s="44"/>
      <c r="F26" s="61"/>
      <c r="G26" s="61"/>
      <c r="H26" s="61"/>
      <c r="I26" s="61"/>
      <c r="J26" s="61"/>
      <c r="K26" s="61"/>
      <c r="L26" s="38"/>
      <c r="M26" s="38"/>
      <c r="N26" s="37"/>
      <c r="O26" s="37"/>
      <c r="P26" s="37"/>
      <c r="Q26" s="37"/>
      <c r="R26" s="37"/>
      <c r="S26" s="37"/>
      <c r="T26" s="37"/>
      <c r="U26" s="61"/>
      <c r="V26" s="61"/>
    </row>
    <row r="27" spans="1:25" ht="26.1" customHeight="1">
      <c r="N27" s="46"/>
      <c r="P27" s="46"/>
      <c r="T27" s="76"/>
    </row>
    <row r="28" spans="1:25" ht="26.1" customHeight="1">
      <c r="N28" s="46"/>
    </row>
    <row r="29" spans="1:25" ht="26.1" customHeight="1"/>
    <row r="30" spans="1:25" ht="26.1" customHeight="1">
      <c r="N30" s="46"/>
    </row>
    <row r="31" spans="1:25" ht="26.1" customHeight="1"/>
    <row r="32" spans="1:25" ht="26.1" customHeight="1"/>
    <row r="33" spans="1:24" ht="26.1" customHeight="1"/>
    <row r="34" spans="1:24" ht="26.1" customHeight="1"/>
    <row r="35" spans="1:24" ht="15.6" customHeight="1">
      <c r="A35" s="58"/>
      <c r="B35" s="58"/>
      <c r="C35" s="58"/>
      <c r="D35" s="44"/>
      <c r="E35" s="44"/>
      <c r="F35" s="44"/>
      <c r="G35" s="44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43" spans="1:24" ht="24" customHeight="1">
      <c r="X43" s="3"/>
    </row>
  </sheetData>
  <mergeCells count="3">
    <mergeCell ref="H5:V5"/>
    <mergeCell ref="P6:T6"/>
    <mergeCell ref="L7:N7"/>
  </mergeCells>
  <printOptions horizontalCentered="1"/>
  <pageMargins left="0.59055118110236227" right="0.59055118110236227" top="0.94488188976377963" bottom="0.74803149606299213" header="0" footer="0.35433070866141736"/>
  <pageSetup paperSize="9" scale="71" firstPageNumber="6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62"/>
  <sheetViews>
    <sheetView view="pageBreakPreview" topLeftCell="A11" zoomScale="85" zoomScaleNormal="70" zoomScaleSheetLayoutView="85" zoomScalePageLayoutView="63" workbookViewId="0">
      <selection activeCell="G31" sqref="G31"/>
    </sheetView>
  </sheetViews>
  <sheetFormatPr defaultColWidth="9.33203125" defaultRowHeight="24" customHeight="1"/>
  <cols>
    <col min="1" max="3" width="2.5546875" style="41" customWidth="1"/>
    <col min="4" max="4" width="35.44140625" style="41" customWidth="1"/>
    <col min="5" max="5" width="9.5546875" style="41" customWidth="1"/>
    <col min="6" max="6" width="1.6640625" style="41" customWidth="1"/>
    <col min="7" max="7" width="15.6640625" style="41" customWidth="1"/>
    <col min="8" max="8" width="1.5546875" style="41" customWidth="1"/>
    <col min="9" max="9" width="15.6640625" style="41" customWidth="1"/>
    <col min="10" max="10" width="1.5546875" style="41" customWidth="1"/>
    <col min="11" max="11" width="15.6640625" style="41" customWidth="1"/>
    <col min="12" max="12" width="1.5546875" style="41" customWidth="1"/>
    <col min="13" max="13" width="15.6640625" style="41" customWidth="1"/>
    <col min="14" max="14" width="1.5546875" style="41" customWidth="1"/>
    <col min="15" max="15" width="23.33203125" style="41" customWidth="1"/>
    <col min="16" max="17" width="1.5546875" style="41" hidden="1" customWidth="1"/>
    <col min="18" max="18" width="26.44140625" style="41" hidden="1" customWidth="1"/>
    <col min="19" max="19" width="1.5546875" style="41" customWidth="1"/>
    <col min="20" max="20" width="16.6640625" style="41" customWidth="1"/>
    <col min="21" max="21" width="1.5546875" style="41" customWidth="1"/>
    <col min="22" max="22" width="14.6640625" style="41" customWidth="1"/>
    <col min="23" max="23" width="9.33203125" style="41" hidden="1" customWidth="1"/>
    <col min="24" max="24" width="11.6640625" style="41" customWidth="1"/>
    <col min="25" max="25" width="17.109375" style="41" customWidth="1"/>
    <col min="26" max="16384" width="9.33203125" style="41"/>
  </cols>
  <sheetData>
    <row r="1" spans="1:28" ht="23.4">
      <c r="A1" s="11" t="s">
        <v>58</v>
      </c>
      <c r="V1" s="77" t="s">
        <v>69</v>
      </c>
    </row>
    <row r="2" spans="1:28" ht="23.4">
      <c r="A2" s="58" t="s">
        <v>152</v>
      </c>
      <c r="V2" s="77" t="s">
        <v>70</v>
      </c>
    </row>
    <row r="3" spans="1:28" s="34" customFormat="1" ht="25.95" customHeight="1">
      <c r="A3" s="11" t="s">
        <v>169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33"/>
      <c r="X3" s="33"/>
      <c r="Y3" s="33"/>
      <c r="Z3" s="33"/>
      <c r="AA3" s="33"/>
      <c r="AB3" s="33"/>
    </row>
    <row r="4" spans="1:28" ht="23.4">
      <c r="E4" s="58"/>
      <c r="F4" s="5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9" t="s">
        <v>86</v>
      </c>
    </row>
    <row r="5" spans="1:28" ht="24" customHeight="1">
      <c r="A5" s="62"/>
      <c r="B5" s="62"/>
      <c r="C5" s="62"/>
      <c r="D5" s="62"/>
      <c r="E5" s="60"/>
      <c r="F5" s="60"/>
      <c r="G5" s="169" t="s">
        <v>60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8" s="44" customFormat="1" ht="24" customHeight="1">
      <c r="E6" s="61"/>
      <c r="F6" s="61"/>
      <c r="G6" s="61"/>
      <c r="H6" s="61"/>
      <c r="I6" s="61"/>
      <c r="J6" s="61"/>
      <c r="K6" s="61"/>
      <c r="L6" s="61"/>
      <c r="M6" s="61"/>
      <c r="N6" s="61"/>
      <c r="O6" s="167" t="s">
        <v>48</v>
      </c>
      <c r="P6" s="167"/>
      <c r="Q6" s="167"/>
      <c r="R6" s="167"/>
      <c r="S6" s="167"/>
      <c r="T6" s="167"/>
      <c r="U6" s="61"/>
      <c r="V6" s="61"/>
    </row>
    <row r="7" spans="1:28" s="44" customFormat="1" ht="24" customHeight="1">
      <c r="E7" s="61"/>
      <c r="F7" s="61"/>
      <c r="G7" s="61"/>
      <c r="H7" s="61"/>
      <c r="I7" s="61"/>
      <c r="J7" s="61"/>
      <c r="K7" s="167" t="s">
        <v>18</v>
      </c>
      <c r="L7" s="167"/>
      <c r="M7" s="167"/>
      <c r="N7" s="61"/>
      <c r="O7" s="63" t="s">
        <v>85</v>
      </c>
      <c r="P7" s="61"/>
      <c r="Q7" s="61"/>
      <c r="R7" s="61" t="s">
        <v>135</v>
      </c>
      <c r="S7" s="61"/>
      <c r="T7" s="61" t="s">
        <v>31</v>
      </c>
      <c r="U7" s="61"/>
      <c r="V7" s="61"/>
    </row>
    <row r="8" spans="1:28" s="44" customFormat="1" ht="24" customHeight="1">
      <c r="E8" s="61"/>
      <c r="F8" s="61"/>
      <c r="G8" s="61" t="s">
        <v>40</v>
      </c>
      <c r="H8" s="61"/>
      <c r="I8" s="61" t="s">
        <v>106</v>
      </c>
      <c r="J8" s="61"/>
      <c r="K8" s="61" t="s">
        <v>89</v>
      </c>
      <c r="L8" s="61"/>
      <c r="M8" s="61" t="s">
        <v>41</v>
      </c>
      <c r="N8" s="61"/>
      <c r="O8" s="61" t="s">
        <v>52</v>
      </c>
      <c r="P8" s="61"/>
      <c r="Q8" s="61"/>
      <c r="R8" s="61" t="s">
        <v>133</v>
      </c>
      <c r="S8" s="61"/>
      <c r="T8" s="61" t="s">
        <v>50</v>
      </c>
      <c r="U8" s="61"/>
      <c r="V8" s="61"/>
    </row>
    <row r="9" spans="1:28" s="44" customFormat="1" ht="24" customHeight="1">
      <c r="E9" s="63" t="s">
        <v>0</v>
      </c>
      <c r="F9" s="61"/>
      <c r="G9" s="63" t="s">
        <v>30</v>
      </c>
      <c r="H9" s="61"/>
      <c r="I9" s="63" t="s">
        <v>107</v>
      </c>
      <c r="J9" s="61"/>
      <c r="K9" s="40" t="s">
        <v>42</v>
      </c>
      <c r="L9" s="38"/>
      <c r="M9" s="64" t="s">
        <v>51</v>
      </c>
      <c r="N9" s="37"/>
      <c r="O9" s="64" t="s">
        <v>53</v>
      </c>
      <c r="P9" s="37"/>
      <c r="Q9" s="37"/>
      <c r="R9" s="64" t="s">
        <v>134</v>
      </c>
      <c r="S9" s="37"/>
      <c r="T9" s="64" t="s">
        <v>49</v>
      </c>
      <c r="U9" s="61"/>
      <c r="V9" s="63" t="s">
        <v>31</v>
      </c>
    </row>
    <row r="10" spans="1:28" s="44" customFormat="1" ht="24" customHeight="1">
      <c r="A10" s="65" t="s">
        <v>142</v>
      </c>
      <c r="B10" s="65"/>
      <c r="C10" s="65"/>
      <c r="D10" s="66"/>
      <c r="E10" s="66"/>
      <c r="F10" s="66"/>
      <c r="G10" s="7">
        <v>1902530</v>
      </c>
      <c r="H10" s="7"/>
      <c r="I10" s="7">
        <v>-261299</v>
      </c>
      <c r="J10" s="7"/>
      <c r="K10" s="7">
        <v>7056</v>
      </c>
      <c r="L10" s="7"/>
      <c r="M10" s="9">
        <v>-1400815</v>
      </c>
      <c r="N10" s="9"/>
      <c r="O10" s="9">
        <v>170032</v>
      </c>
      <c r="P10" s="9"/>
      <c r="Q10" s="9"/>
      <c r="R10" s="9">
        <v>0</v>
      </c>
      <c r="S10" s="9"/>
      <c r="T10" s="2">
        <f>O10+R10</f>
        <v>170032</v>
      </c>
      <c r="V10" s="2">
        <f>SUM(G10:M10,T10)</f>
        <v>417504</v>
      </c>
      <c r="W10" s="7"/>
      <c r="X10" s="7"/>
      <c r="Y10" s="69"/>
    </row>
    <row r="11" spans="1:28" s="44" customFormat="1" ht="23.4">
      <c r="A11" s="65" t="s">
        <v>75</v>
      </c>
      <c r="B11" s="65"/>
      <c r="C11" s="65"/>
      <c r="D11" s="66"/>
      <c r="E11" s="66"/>
      <c r="F11" s="66"/>
      <c r="G11" s="7"/>
      <c r="H11" s="7"/>
      <c r="I11" s="7"/>
      <c r="J11" s="7"/>
      <c r="K11" s="7"/>
      <c r="L11" s="7"/>
      <c r="M11" s="8"/>
      <c r="N11" s="8"/>
      <c r="O11" s="9"/>
      <c r="P11" s="9"/>
      <c r="Q11" s="9"/>
      <c r="R11" s="9"/>
      <c r="S11" s="9"/>
      <c r="T11" s="9"/>
      <c r="U11" s="9"/>
      <c r="V11" s="9"/>
      <c r="W11" s="7"/>
      <c r="X11" s="7"/>
      <c r="Y11" s="69"/>
    </row>
    <row r="12" spans="1:28" s="44" customFormat="1" ht="23.4" hidden="1">
      <c r="A12" s="146" t="s">
        <v>125</v>
      </c>
      <c r="B12" s="65"/>
      <c r="C12" s="65"/>
      <c r="D12" s="66"/>
      <c r="E12" s="66">
        <v>14.2</v>
      </c>
      <c r="F12" s="66"/>
      <c r="G12" s="7"/>
      <c r="H12" s="7"/>
      <c r="I12" s="7"/>
      <c r="J12" s="7"/>
      <c r="K12" s="7">
        <v>0</v>
      </c>
      <c r="L12" s="7"/>
      <c r="M12" s="8">
        <v>0</v>
      </c>
      <c r="N12" s="8"/>
      <c r="O12" s="9">
        <v>0</v>
      </c>
      <c r="P12" s="9"/>
      <c r="Q12" s="9"/>
      <c r="R12" s="9">
        <v>0</v>
      </c>
      <c r="S12" s="9"/>
      <c r="T12" s="9">
        <v>0</v>
      </c>
      <c r="U12" s="9"/>
      <c r="V12" s="7">
        <f>SUM(G12:M12,T12)</f>
        <v>0</v>
      </c>
      <c r="W12" s="7"/>
      <c r="X12" s="7"/>
      <c r="Y12" s="69"/>
    </row>
    <row r="13" spans="1:28" s="44" customFormat="1" ht="23.4" hidden="1">
      <c r="A13" s="146" t="s">
        <v>76</v>
      </c>
      <c r="B13" s="65"/>
      <c r="C13" s="65"/>
      <c r="D13" s="66"/>
      <c r="E13" s="66">
        <v>14.2</v>
      </c>
      <c r="F13" s="66"/>
      <c r="G13" s="7">
        <v>0</v>
      </c>
      <c r="H13" s="7"/>
      <c r="I13" s="7"/>
      <c r="J13" s="7"/>
      <c r="K13" s="7">
        <v>0</v>
      </c>
      <c r="L13" s="7"/>
      <c r="M13" s="7">
        <v>0</v>
      </c>
      <c r="N13" s="8"/>
      <c r="O13" s="7">
        <v>0</v>
      </c>
      <c r="P13" s="9"/>
      <c r="Q13" s="9"/>
      <c r="R13" s="9">
        <v>0</v>
      </c>
      <c r="S13" s="9"/>
      <c r="T13" s="7">
        <v>0</v>
      </c>
      <c r="U13" s="9"/>
      <c r="V13" s="7">
        <f>SUM(G13:M13,T13)</f>
        <v>0</v>
      </c>
      <c r="W13" s="7"/>
      <c r="X13" s="7"/>
      <c r="Y13" s="69"/>
    </row>
    <row r="14" spans="1:28" s="44" customFormat="1" ht="23.4">
      <c r="A14" s="69" t="s">
        <v>143</v>
      </c>
      <c r="B14" s="69"/>
      <c r="C14" s="69"/>
      <c r="D14" s="69"/>
      <c r="E14" s="69"/>
      <c r="F14" s="69"/>
      <c r="G14" s="68">
        <v>0</v>
      </c>
      <c r="H14" s="68"/>
      <c r="I14" s="68">
        <v>0</v>
      </c>
      <c r="J14" s="68"/>
      <c r="K14" s="68">
        <v>0</v>
      </c>
      <c r="L14" s="68"/>
      <c r="M14" s="68">
        <f>PL!K55</f>
        <v>-73938</v>
      </c>
      <c r="N14" s="68"/>
      <c r="O14" s="68">
        <v>0</v>
      </c>
      <c r="P14" s="68"/>
      <c r="Q14" s="68"/>
      <c r="R14" s="68">
        <v>0</v>
      </c>
      <c r="S14" s="68"/>
      <c r="T14" s="68">
        <v>0</v>
      </c>
      <c r="U14" s="68"/>
      <c r="V14" s="7">
        <f>SUM(G14:M14,T14)</f>
        <v>-73938</v>
      </c>
      <c r="W14" s="68"/>
      <c r="X14" s="68"/>
      <c r="Y14" s="69"/>
    </row>
    <row r="15" spans="1:28" s="44" customFormat="1" ht="24" hidden="1" customHeight="1">
      <c r="A15" s="69" t="s">
        <v>148</v>
      </c>
      <c r="B15" s="69"/>
      <c r="C15" s="69"/>
      <c r="D15" s="69"/>
      <c r="E15" s="69"/>
      <c r="F15" s="69"/>
      <c r="G15" s="68">
        <f>SUM(G14)</f>
        <v>0</v>
      </c>
      <c r="H15" s="68"/>
      <c r="I15" s="68">
        <f>SUM(I14)</f>
        <v>0</v>
      </c>
      <c r="J15" s="68"/>
      <c r="K15" s="68">
        <v>0</v>
      </c>
      <c r="L15" s="68"/>
      <c r="M15" s="68"/>
      <c r="N15" s="68"/>
      <c r="O15" s="68"/>
      <c r="P15" s="68"/>
      <c r="Q15" s="68"/>
      <c r="R15" s="68">
        <v>0</v>
      </c>
      <c r="S15" s="68"/>
      <c r="T15" s="68">
        <f>O15</f>
        <v>0</v>
      </c>
      <c r="U15" s="68"/>
      <c r="V15" s="7">
        <f>SUM(G15:M15,T15)</f>
        <v>0</v>
      </c>
      <c r="W15" s="68"/>
      <c r="X15" s="68"/>
      <c r="Y15" s="69"/>
    </row>
    <row r="16" spans="1:28" s="44" customFormat="1" ht="24" customHeight="1">
      <c r="A16" s="69" t="s">
        <v>83</v>
      </c>
      <c r="B16" s="69"/>
      <c r="C16" s="69"/>
      <c r="D16" s="69"/>
      <c r="E16" s="44">
        <v>19</v>
      </c>
      <c r="F16" s="69"/>
      <c r="G16" s="70">
        <v>0</v>
      </c>
      <c r="H16" s="68"/>
      <c r="I16" s="70">
        <v>0</v>
      </c>
      <c r="J16" s="68"/>
      <c r="K16" s="70">
        <v>0</v>
      </c>
      <c r="L16" s="68"/>
      <c r="M16" s="70">
        <v>1184</v>
      </c>
      <c r="N16" s="68"/>
      <c r="O16" s="70">
        <f>-M16</f>
        <v>-1184</v>
      </c>
      <c r="P16" s="68"/>
      <c r="Q16" s="68"/>
      <c r="R16" s="68">
        <v>0</v>
      </c>
      <c r="S16" s="68"/>
      <c r="T16" s="70">
        <f>O16</f>
        <v>-1184</v>
      </c>
      <c r="U16" s="68"/>
      <c r="V16" s="10">
        <f>SUM(G16:M16,T16)</f>
        <v>0</v>
      </c>
      <c r="W16" s="68"/>
      <c r="X16" s="68"/>
      <c r="Y16" s="69"/>
    </row>
    <row r="17" spans="1:25" s="44" customFormat="1" ht="24" customHeight="1">
      <c r="A17" s="65" t="s">
        <v>171</v>
      </c>
      <c r="B17" s="69"/>
      <c r="C17" s="69"/>
      <c r="D17" s="69"/>
      <c r="F17" s="69"/>
      <c r="G17" s="70">
        <f>SUM(G10,G12:G14,G15:G16)</f>
        <v>1902530</v>
      </c>
      <c r="H17" s="68"/>
      <c r="I17" s="70">
        <f>SUM(I10,I12:I14,I15:I16)</f>
        <v>-261299</v>
      </c>
      <c r="J17" s="68"/>
      <c r="K17" s="70">
        <f>SUM(K10,K12:K14,K15:K16)</f>
        <v>7056</v>
      </c>
      <c r="L17" s="68"/>
      <c r="M17" s="70">
        <f>SUM(M10,M12:M14,M15:M16)</f>
        <v>-1473569</v>
      </c>
      <c r="N17" s="68"/>
      <c r="O17" s="70">
        <f>SUM(O10,O12:O14,O15:O16)</f>
        <v>168848</v>
      </c>
      <c r="P17" s="68"/>
      <c r="Q17" s="68"/>
      <c r="R17" s="80">
        <f>SUM(R10,R12:R14,R15:R16)</f>
        <v>0</v>
      </c>
      <c r="S17" s="68"/>
      <c r="T17" s="70">
        <f>SUM(T10,T12:T14,T15:T16)</f>
        <v>168848</v>
      </c>
      <c r="U17" s="68"/>
      <c r="V17" s="10">
        <f>SUM(V10,V12:V14,V15:V16)</f>
        <v>343566</v>
      </c>
      <c r="W17" s="68"/>
      <c r="X17" s="68"/>
      <c r="Y17" s="81">
        <f>V17-BS!K106</f>
        <v>0</v>
      </c>
    </row>
    <row r="18" spans="1:25" s="44" customFormat="1" ht="24" hidden="1" customHeight="1">
      <c r="A18" s="65"/>
      <c r="B18" s="65"/>
      <c r="C18" s="65"/>
      <c r="D18" s="66"/>
      <c r="E18" s="66"/>
      <c r="F18" s="66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82"/>
    </row>
    <row r="19" spans="1:25" s="44" customFormat="1" ht="24" customHeight="1">
      <c r="E19" s="61"/>
      <c r="F19" s="61"/>
      <c r="G19" s="72"/>
      <c r="H19" s="61"/>
      <c r="I19" s="61"/>
      <c r="J19" s="61"/>
      <c r="K19" s="83"/>
      <c r="L19" s="38"/>
      <c r="M19" s="37"/>
      <c r="N19" s="37"/>
      <c r="O19" s="37"/>
      <c r="P19" s="37"/>
      <c r="Q19" s="37"/>
      <c r="R19" s="37"/>
      <c r="S19" s="37"/>
      <c r="T19" s="37"/>
      <c r="U19" s="61"/>
      <c r="V19" s="61"/>
    </row>
    <row r="20" spans="1:25" ht="24" customHeight="1">
      <c r="A20" s="58" t="s">
        <v>109</v>
      </c>
      <c r="B20" s="58"/>
      <c r="C20" s="58"/>
      <c r="D20" s="44"/>
      <c r="E20" s="44"/>
      <c r="F20" s="44"/>
      <c r="G20" s="54">
        <v>586808</v>
      </c>
      <c r="H20" s="44"/>
      <c r="I20" s="54">
        <v>551723</v>
      </c>
      <c r="J20" s="44"/>
      <c r="K20" s="54">
        <v>7056</v>
      </c>
      <c r="L20" s="73"/>
      <c r="M20" s="54">
        <v>-1277954</v>
      </c>
      <c r="N20" s="74"/>
      <c r="O20" s="54">
        <v>172427</v>
      </c>
      <c r="P20" s="74"/>
      <c r="Q20" s="74"/>
      <c r="R20" s="74">
        <v>0</v>
      </c>
      <c r="S20" s="74"/>
      <c r="T20" s="2">
        <f>O20+R20</f>
        <v>172427</v>
      </c>
      <c r="U20" s="44"/>
      <c r="V20" s="2">
        <f>SUM(G20:M20,T20)</f>
        <v>40060</v>
      </c>
    </row>
    <row r="21" spans="1:25" ht="24" customHeight="1">
      <c r="A21" s="58" t="s">
        <v>75</v>
      </c>
      <c r="B21" s="58"/>
      <c r="C21" s="58"/>
      <c r="D21" s="44"/>
      <c r="E21" s="44"/>
      <c r="F21" s="44"/>
      <c r="G21" s="2"/>
      <c r="H21" s="2"/>
      <c r="I21" s="2"/>
      <c r="J21" s="2"/>
      <c r="K21" s="5"/>
      <c r="L21" s="5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5" ht="24" customHeight="1">
      <c r="A22" s="41" t="s">
        <v>76</v>
      </c>
      <c r="B22" s="58"/>
      <c r="C22" s="58"/>
      <c r="D22" s="44"/>
      <c r="E22" s="66"/>
      <c r="F22" s="44"/>
      <c r="G22" s="2">
        <v>170470</v>
      </c>
      <c r="H22" s="2"/>
      <c r="I22" s="2">
        <v>-108045</v>
      </c>
      <c r="J22" s="2"/>
      <c r="K22" s="2">
        <v>0</v>
      </c>
      <c r="L22" s="5"/>
      <c r="M22" s="2">
        <v>0</v>
      </c>
      <c r="N22" s="2"/>
      <c r="O22" s="2">
        <v>0</v>
      </c>
      <c r="P22" s="2"/>
      <c r="Q22" s="2"/>
      <c r="R22" s="2">
        <v>0</v>
      </c>
      <c r="S22" s="2"/>
      <c r="T22" s="2">
        <f>O22+R22</f>
        <v>0</v>
      </c>
      <c r="U22" s="44"/>
      <c r="V22" s="2">
        <f>SUM(G22:M22,T22)</f>
        <v>62425</v>
      </c>
    </row>
    <row r="23" spans="1:25" ht="24" customHeight="1">
      <c r="A23" s="41" t="s">
        <v>143</v>
      </c>
      <c r="B23" s="58"/>
      <c r="C23" s="58"/>
      <c r="D23" s="44"/>
      <c r="F23" s="44"/>
      <c r="G23" s="68">
        <v>0</v>
      </c>
      <c r="H23" s="68"/>
      <c r="I23" s="68">
        <v>0</v>
      </c>
      <c r="J23" s="68"/>
      <c r="K23" s="68">
        <v>0</v>
      </c>
      <c r="L23" s="5"/>
      <c r="M23" s="2">
        <f>PL!M55</f>
        <v>-113865</v>
      </c>
      <c r="N23" s="2"/>
      <c r="O23" s="2">
        <v>0</v>
      </c>
      <c r="P23" s="2"/>
      <c r="Q23" s="2"/>
      <c r="R23" s="2">
        <v>0</v>
      </c>
      <c r="S23" s="2"/>
      <c r="T23" s="2">
        <f>O23+R23</f>
        <v>0</v>
      </c>
      <c r="U23" s="44"/>
      <c r="V23" s="2">
        <f>SUM(G23:M23,T23)</f>
        <v>-113865</v>
      </c>
    </row>
    <row r="24" spans="1:25" ht="24" customHeight="1">
      <c r="A24" s="41" t="s">
        <v>108</v>
      </c>
      <c r="E24" s="44"/>
      <c r="G24" s="70">
        <v>0</v>
      </c>
      <c r="H24" s="68"/>
      <c r="I24" s="70">
        <v>0</v>
      </c>
      <c r="J24" s="68"/>
      <c r="K24" s="70">
        <v>0</v>
      </c>
      <c r="L24" s="5"/>
      <c r="M24" s="4">
        <v>1188</v>
      </c>
      <c r="N24" s="2"/>
      <c r="O24" s="70">
        <f>-M24</f>
        <v>-1188</v>
      </c>
      <c r="P24" s="68"/>
      <c r="Q24" s="68"/>
      <c r="R24" s="68">
        <v>0</v>
      </c>
      <c r="S24" s="68"/>
      <c r="T24" s="2">
        <f>O24+R24</f>
        <v>-1188</v>
      </c>
      <c r="U24" s="44"/>
      <c r="V24" s="4">
        <f>SUM(G24:M24,T24)</f>
        <v>0</v>
      </c>
    </row>
    <row r="25" spans="1:25" ht="24" customHeight="1" thickBot="1">
      <c r="A25" s="65" t="s">
        <v>170</v>
      </c>
      <c r="B25" s="58"/>
      <c r="C25" s="58"/>
      <c r="D25" s="44"/>
      <c r="E25" s="44"/>
      <c r="F25" s="44"/>
      <c r="G25" s="75">
        <f>SUM(G20,G22:G23,G24:G24)</f>
        <v>757278</v>
      </c>
      <c r="H25" s="12"/>
      <c r="I25" s="75">
        <f>SUM(I20,I22:I23,I24:I24)</f>
        <v>443678</v>
      </c>
      <c r="J25" s="12"/>
      <c r="K25" s="75">
        <f>SUM(K20:K24)</f>
        <v>7056</v>
      </c>
      <c r="L25" s="12"/>
      <c r="M25" s="75">
        <f>SUM(M20,M22:M23,M24:M24)</f>
        <v>-1390631</v>
      </c>
      <c r="N25" s="12"/>
      <c r="O25" s="75">
        <f>SUM(O20,O22:O23,O24:O24)</f>
        <v>171239</v>
      </c>
      <c r="P25" s="12"/>
      <c r="Q25" s="12"/>
      <c r="R25" s="84">
        <f>SUM(R20,R22:R23,R24:R24)</f>
        <v>0</v>
      </c>
      <c r="S25" s="12"/>
      <c r="T25" s="84">
        <f>SUM(T20,T22:T23,T24:T24)</f>
        <v>171239</v>
      </c>
      <c r="U25" s="12"/>
      <c r="V25" s="75">
        <f>SUM(V20,V22:V23,V24:V24)</f>
        <v>-11380</v>
      </c>
      <c r="W25" s="85"/>
      <c r="X25" s="46"/>
      <c r="Y25" s="46"/>
    </row>
    <row r="26" spans="1:25" s="44" customFormat="1" thickTop="1">
      <c r="E26" s="61"/>
      <c r="F26" s="61"/>
      <c r="G26" s="61"/>
      <c r="H26" s="61"/>
      <c r="I26" s="61"/>
      <c r="J26" s="61"/>
      <c r="K26" s="38"/>
      <c r="L26" s="38"/>
      <c r="M26" s="37"/>
      <c r="N26" s="37"/>
      <c r="O26" s="37"/>
      <c r="P26" s="37"/>
      <c r="Q26" s="37"/>
      <c r="R26" s="37"/>
      <c r="S26" s="37"/>
      <c r="T26" s="37"/>
      <c r="U26" s="61"/>
      <c r="V26" s="61"/>
    </row>
    <row r="27" spans="1:25" s="69" customFormat="1" ht="24" customHeight="1">
      <c r="M27" s="86"/>
    </row>
    <row r="28" spans="1:25" s="69" customFormat="1" ht="24" customHeight="1">
      <c r="M28" s="87"/>
    </row>
    <row r="29" spans="1:25" s="69" customFormat="1" ht="24" customHeight="1"/>
    <row r="30" spans="1:25" s="69" customFormat="1" ht="24" customHeight="1"/>
    <row r="31" spans="1:25" s="69" customFormat="1" ht="24" customHeight="1"/>
    <row r="32" spans="1:25" s="69" customFormat="1" ht="24" customHeight="1"/>
    <row r="33" spans="1:26" s="69" customFormat="1" ht="24" customHeight="1"/>
    <row r="34" spans="1:26" s="69" customFormat="1" ht="24" customHeight="1">
      <c r="Z34" s="81"/>
    </row>
    <row r="35" spans="1:26" ht="12" customHeight="1">
      <c r="A35" s="58"/>
      <c r="B35" s="58"/>
      <c r="C35" s="58"/>
      <c r="D35" s="44"/>
      <c r="E35" s="44"/>
      <c r="F35" s="44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85"/>
    </row>
    <row r="42" spans="1:26" ht="15.6" customHeight="1">
      <c r="A42" s="58"/>
      <c r="B42" s="58"/>
      <c r="C42" s="58"/>
      <c r="D42" s="44"/>
      <c r="E42" s="44"/>
      <c r="F42" s="44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5" spans="1:26" ht="24" customHeight="1">
      <c r="O45" s="46"/>
    </row>
    <row r="52" spans="1:22" ht="24" customHeight="1">
      <c r="A52" s="58"/>
      <c r="B52" s="58"/>
      <c r="C52" s="58"/>
      <c r="D52" s="44"/>
      <c r="E52" s="44"/>
      <c r="F52" s="44"/>
    </row>
    <row r="53" spans="1:22" ht="24" customHeight="1">
      <c r="A53" s="58"/>
      <c r="B53" s="58"/>
      <c r="C53" s="58"/>
      <c r="D53" s="44"/>
      <c r="E53" s="44"/>
      <c r="F53" s="44"/>
    </row>
    <row r="54" spans="1:22" ht="24" customHeight="1">
      <c r="A54" s="58"/>
      <c r="B54" s="58"/>
      <c r="C54" s="58"/>
      <c r="D54" s="44"/>
      <c r="E54" s="44"/>
      <c r="F54" s="44"/>
    </row>
    <row r="55" spans="1:22" ht="24" customHeight="1">
      <c r="A55" s="58"/>
      <c r="B55" s="58"/>
      <c r="C55" s="58"/>
      <c r="D55" s="44"/>
      <c r="E55" s="44"/>
      <c r="F55" s="44"/>
    </row>
    <row r="57" spans="1:22" ht="24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</row>
    <row r="58" spans="1:22" ht="24" customHeight="1"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ht="24" customHeight="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</row>
    <row r="60" spans="1:22" ht="24" customHeight="1">
      <c r="H60" s="44"/>
      <c r="J60" s="44"/>
      <c r="U60" s="47"/>
      <c r="V60" s="47"/>
    </row>
    <row r="61" spans="1:22" ht="24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</row>
    <row r="62" spans="1:22" ht="24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</row>
  </sheetData>
  <mergeCells count="6">
    <mergeCell ref="G5:V5"/>
    <mergeCell ref="O6:T6"/>
    <mergeCell ref="A57:V57"/>
    <mergeCell ref="A61:V61"/>
    <mergeCell ref="A62:V62"/>
    <mergeCell ref="K7:M7"/>
  </mergeCells>
  <printOptions horizontalCentered="1"/>
  <pageMargins left="0.59055118110236227" right="0.59055118110236227" top="0.94488188976377963" bottom="0.74803149606299213" header="0" footer="0.35433070866141736"/>
  <pageSetup paperSize="9" scale="75" firstPageNumber="7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view="pageBreakPreview" topLeftCell="A52" zoomScale="85" zoomScaleNormal="70" zoomScaleSheetLayoutView="85" zoomScalePageLayoutView="85" workbookViewId="0">
      <selection activeCell="O65" sqref="O65"/>
    </sheetView>
  </sheetViews>
  <sheetFormatPr defaultColWidth="12.6640625" defaultRowHeight="23.4"/>
  <cols>
    <col min="1" max="3" width="2.5546875" style="22" customWidth="1"/>
    <col min="4" max="4" width="49.88671875" style="22" customWidth="1"/>
    <col min="5" max="5" width="3.6640625" style="22" customWidth="1"/>
    <col min="6" max="6" width="13.6640625" style="88" customWidth="1"/>
    <col min="7" max="7" width="1.5546875" style="34" customWidth="1"/>
    <col min="8" max="8" width="13.6640625" style="34" customWidth="1"/>
    <col min="9" max="9" width="1.5546875" style="34" customWidth="1"/>
    <col min="10" max="10" width="16.5546875" style="46" customWidth="1"/>
    <col min="11" max="11" width="1.5546875" style="47" customWidth="1"/>
    <col min="12" max="12" width="16.5546875" style="47" customWidth="1"/>
    <col min="13" max="13" width="1.44140625" style="22" customWidth="1"/>
    <col min="14" max="14" width="26.44140625" style="22" customWidth="1"/>
    <col min="15" max="15" width="11" style="22" bestFit="1" customWidth="1"/>
    <col min="16" max="16" width="18.44140625" style="22" customWidth="1"/>
    <col min="17" max="16384" width="12.6640625" style="22"/>
  </cols>
  <sheetData>
    <row r="1" spans="1:12" ht="24" customHeight="1">
      <c r="A1" s="21" t="s">
        <v>58</v>
      </c>
      <c r="E1" s="23"/>
      <c r="L1" s="77" t="s">
        <v>69</v>
      </c>
    </row>
    <row r="2" spans="1:12">
      <c r="A2" s="21" t="s">
        <v>32</v>
      </c>
      <c r="B2" s="24"/>
      <c r="C2" s="24"/>
      <c r="L2" s="77" t="s">
        <v>70</v>
      </c>
    </row>
    <row r="3" spans="1:12">
      <c r="A3" s="11" t="s">
        <v>169</v>
      </c>
      <c r="B3" s="21"/>
      <c r="C3" s="21"/>
      <c r="D3" s="21"/>
      <c r="E3" s="21"/>
      <c r="F3" s="89"/>
      <c r="G3" s="11"/>
      <c r="H3" s="11"/>
      <c r="I3" s="11"/>
      <c r="J3" s="150"/>
      <c r="K3" s="11"/>
      <c r="L3" s="11"/>
    </row>
    <row r="4" spans="1:12">
      <c r="A4" s="25"/>
      <c r="B4" s="25"/>
      <c r="C4" s="25"/>
      <c r="D4" s="26"/>
      <c r="E4" s="26"/>
      <c r="F4" s="90"/>
      <c r="G4" s="151"/>
      <c r="H4" s="151"/>
      <c r="I4" s="151"/>
      <c r="J4" s="152"/>
      <c r="K4" s="91"/>
      <c r="L4" s="92" t="s">
        <v>86</v>
      </c>
    </row>
    <row r="5" spans="1:12" ht="22.5" customHeight="1">
      <c r="A5" s="25"/>
      <c r="B5" s="25"/>
      <c r="C5" s="25"/>
      <c r="D5" s="26"/>
      <c r="E5" s="26"/>
      <c r="F5" s="171" t="s">
        <v>59</v>
      </c>
      <c r="G5" s="171"/>
      <c r="H5" s="171"/>
      <c r="I5" s="35"/>
      <c r="J5" s="171" t="s">
        <v>60</v>
      </c>
      <c r="K5" s="171"/>
      <c r="L5" s="171"/>
    </row>
    <row r="6" spans="1:12" ht="22.5" customHeight="1">
      <c r="A6" s="25"/>
      <c r="B6" s="25"/>
      <c r="C6" s="25"/>
      <c r="D6" s="26"/>
      <c r="E6" s="26"/>
      <c r="F6" s="149">
        <v>2567</v>
      </c>
      <c r="G6" s="153"/>
      <c r="H6" s="149">
        <v>2566</v>
      </c>
      <c r="I6" s="35"/>
      <c r="J6" s="149">
        <v>2567</v>
      </c>
      <c r="K6" s="153"/>
      <c r="L6" s="149">
        <v>2566</v>
      </c>
    </row>
    <row r="7" spans="1:12" ht="23.25" customHeight="1">
      <c r="A7" s="27" t="s">
        <v>33</v>
      </c>
      <c r="B7" s="27"/>
      <c r="C7" s="27"/>
      <c r="L7" s="44"/>
    </row>
    <row r="8" spans="1:12" ht="23.25" customHeight="1">
      <c r="B8" s="28" t="s">
        <v>56</v>
      </c>
      <c r="C8" s="28"/>
      <c r="F8" s="14">
        <f>PL!G53</f>
        <v>-78834</v>
      </c>
      <c r="G8" s="14"/>
      <c r="H8" s="14">
        <f>PL!I53</f>
        <v>-118209</v>
      </c>
      <c r="I8" s="14"/>
      <c r="J8" s="14">
        <f>PL!K53</f>
        <v>-76246</v>
      </c>
      <c r="K8" s="14"/>
      <c r="L8" s="14">
        <f>PL!M53</f>
        <v>-114819</v>
      </c>
    </row>
    <row r="9" spans="1:12" ht="23.25" customHeight="1">
      <c r="B9" s="28" t="s">
        <v>71</v>
      </c>
      <c r="C9" s="28"/>
      <c r="F9" s="14"/>
      <c r="G9" s="12"/>
      <c r="H9" s="12"/>
      <c r="J9" s="12"/>
      <c r="K9" s="12"/>
      <c r="L9" s="12"/>
    </row>
    <row r="10" spans="1:12" ht="23.25" customHeight="1">
      <c r="B10" s="29"/>
      <c r="C10" s="29" t="s">
        <v>72</v>
      </c>
      <c r="F10" s="12">
        <v>33688</v>
      </c>
      <c r="G10" s="12"/>
      <c r="H10" s="14">
        <v>61132</v>
      </c>
      <c r="J10" s="12">
        <v>33688</v>
      </c>
      <c r="L10" s="12">
        <v>61132</v>
      </c>
    </row>
    <row r="11" spans="1:12" ht="23.25" customHeight="1">
      <c r="B11" s="29"/>
      <c r="C11" s="29" t="s">
        <v>105</v>
      </c>
      <c r="F11" s="14">
        <v>-9476</v>
      </c>
      <c r="G11" s="12"/>
      <c r="H11" s="14">
        <v>-2899</v>
      </c>
      <c r="J11" s="14">
        <v>-9476</v>
      </c>
      <c r="L11" s="12">
        <v>-2899</v>
      </c>
    </row>
    <row r="12" spans="1:12" ht="23.25" customHeight="1">
      <c r="B12" s="29"/>
      <c r="C12" s="15" t="s">
        <v>146</v>
      </c>
      <c r="F12" s="12">
        <v>0</v>
      </c>
      <c r="G12" s="12"/>
      <c r="H12" s="12">
        <v>0</v>
      </c>
      <c r="J12" s="12">
        <v>0</v>
      </c>
      <c r="L12" s="12">
        <v>3396</v>
      </c>
    </row>
    <row r="13" spans="1:12" ht="23.25" customHeight="1">
      <c r="B13" s="29"/>
      <c r="C13" s="29" t="s">
        <v>123</v>
      </c>
      <c r="F13" s="12">
        <v>8980</v>
      </c>
      <c r="G13" s="12"/>
      <c r="H13" s="12">
        <v>-3066</v>
      </c>
      <c r="J13" s="12">
        <v>8980</v>
      </c>
      <c r="L13" s="12">
        <v>-3066</v>
      </c>
    </row>
    <row r="14" spans="1:12" s="34" customFormat="1" ht="23.25" customHeight="1">
      <c r="C14" s="15" t="s">
        <v>174</v>
      </c>
      <c r="F14" s="14">
        <v>104</v>
      </c>
      <c r="G14" s="12"/>
      <c r="H14" s="14">
        <v>4504</v>
      </c>
      <c r="J14" s="14">
        <v>104</v>
      </c>
      <c r="K14" s="47"/>
      <c r="L14" s="12">
        <v>4504</v>
      </c>
    </row>
    <row r="15" spans="1:12" ht="23.25" customHeight="1">
      <c r="C15" s="29" t="s">
        <v>164</v>
      </c>
      <c r="F15" s="14">
        <v>12008</v>
      </c>
      <c r="G15" s="12"/>
      <c r="H15" s="12">
        <v>0</v>
      </c>
      <c r="J15" s="14">
        <v>12008</v>
      </c>
      <c r="L15" s="12">
        <v>0</v>
      </c>
    </row>
    <row r="16" spans="1:12" ht="23.25" customHeight="1">
      <c r="B16" s="28"/>
      <c r="C16" s="28" t="s">
        <v>140</v>
      </c>
      <c r="F16" s="12">
        <v>-6271</v>
      </c>
      <c r="G16" s="12"/>
      <c r="H16" s="12">
        <v>849</v>
      </c>
      <c r="J16" s="12">
        <v>-6271</v>
      </c>
      <c r="L16" s="12">
        <v>849</v>
      </c>
    </row>
    <row r="17" spans="2:12" ht="23.25" customHeight="1">
      <c r="B17" s="29"/>
      <c r="C17" s="29" t="s">
        <v>112</v>
      </c>
      <c r="F17" s="12">
        <v>-2200</v>
      </c>
      <c r="G17" s="12"/>
      <c r="H17" s="14">
        <v>-3760</v>
      </c>
      <c r="J17" s="12">
        <v>-2200</v>
      </c>
      <c r="L17" s="12">
        <v>-3760</v>
      </c>
    </row>
    <row r="18" spans="2:12" ht="23.25" customHeight="1">
      <c r="B18" s="29"/>
      <c r="C18" s="29" t="s">
        <v>73</v>
      </c>
      <c r="F18" s="14">
        <v>-3316</v>
      </c>
      <c r="G18" s="12"/>
      <c r="H18" s="14">
        <v>-5142</v>
      </c>
      <c r="J18" s="12">
        <v>-3316</v>
      </c>
      <c r="L18" s="12">
        <v>-5142</v>
      </c>
    </row>
    <row r="19" spans="2:12" ht="23.25" customHeight="1">
      <c r="B19" s="28"/>
      <c r="C19" s="28" t="s">
        <v>88</v>
      </c>
      <c r="F19" s="12">
        <v>0</v>
      </c>
      <c r="G19" s="12"/>
      <c r="H19" s="14">
        <v>2900</v>
      </c>
      <c r="J19" s="12">
        <v>0</v>
      </c>
      <c r="L19" s="12">
        <v>2900</v>
      </c>
    </row>
    <row r="20" spans="2:12" ht="23.25" customHeight="1">
      <c r="B20" s="28"/>
      <c r="C20" s="28" t="s">
        <v>163</v>
      </c>
      <c r="F20" s="12">
        <v>-551</v>
      </c>
      <c r="G20" s="12"/>
      <c r="H20" s="12">
        <v>0</v>
      </c>
      <c r="J20" s="12">
        <v>-551</v>
      </c>
      <c r="L20" s="12">
        <v>0</v>
      </c>
    </row>
    <row r="21" spans="2:12" ht="23.25" customHeight="1">
      <c r="B21" s="28"/>
      <c r="C21" s="28" t="s">
        <v>113</v>
      </c>
      <c r="F21" s="154">
        <v>778</v>
      </c>
      <c r="G21" s="12"/>
      <c r="H21" s="14">
        <v>962</v>
      </c>
      <c r="J21" s="154">
        <v>778</v>
      </c>
      <c r="L21" s="12">
        <v>962</v>
      </c>
    </row>
    <row r="22" spans="2:12" ht="23.25" customHeight="1">
      <c r="B22" s="28"/>
      <c r="C22" s="28" t="s">
        <v>81</v>
      </c>
      <c r="F22" s="12">
        <v>-471</v>
      </c>
      <c r="G22" s="12"/>
      <c r="H22" s="14">
        <v>-759</v>
      </c>
      <c r="J22" s="12">
        <v>-471</v>
      </c>
      <c r="L22" s="12">
        <v>-759</v>
      </c>
    </row>
    <row r="23" spans="2:12" ht="23.25" customHeight="1">
      <c r="B23" s="28"/>
      <c r="C23" s="28" t="s">
        <v>120</v>
      </c>
      <c r="F23" s="12">
        <v>-7</v>
      </c>
      <c r="G23" s="12"/>
      <c r="H23" s="14">
        <v>-10</v>
      </c>
      <c r="J23" s="12">
        <v>-275</v>
      </c>
      <c r="L23" s="12">
        <v>-3154</v>
      </c>
    </row>
    <row r="24" spans="2:12" ht="23.25" customHeight="1">
      <c r="B24" s="28"/>
      <c r="C24" s="28" t="s">
        <v>55</v>
      </c>
      <c r="F24" s="155">
        <v>21378</v>
      </c>
      <c r="G24" s="12"/>
      <c r="H24" s="19">
        <v>19091</v>
      </c>
      <c r="J24" s="155">
        <v>19416</v>
      </c>
      <c r="L24" s="155">
        <v>15618</v>
      </c>
    </row>
    <row r="25" spans="2:12" ht="23.25" customHeight="1">
      <c r="C25" s="28" t="s">
        <v>87</v>
      </c>
      <c r="D25" s="28"/>
      <c r="F25" s="14"/>
      <c r="G25" s="12"/>
      <c r="H25" s="12"/>
      <c r="J25" s="12"/>
      <c r="K25" s="12">
        <v>7224633</v>
      </c>
      <c r="L25" s="12"/>
    </row>
    <row r="26" spans="2:12" ht="23.25" customHeight="1">
      <c r="C26" s="28" t="s">
        <v>34</v>
      </c>
      <c r="D26" s="28"/>
      <c r="F26" s="12">
        <f>SUM(F8:F24)</f>
        <v>-24190</v>
      </c>
      <c r="G26" s="12"/>
      <c r="H26" s="12">
        <f>SUM(H8:H24)</f>
        <v>-44407</v>
      </c>
      <c r="J26" s="12">
        <f>SUM(J8:J24)</f>
        <v>-23832</v>
      </c>
      <c r="K26" s="12">
        <v>68697711</v>
      </c>
      <c r="L26" s="12">
        <f>SUM(L8:L24)</f>
        <v>-44238</v>
      </c>
    </row>
    <row r="27" spans="2:12" ht="23.25" customHeight="1">
      <c r="B27" s="28" t="s">
        <v>35</v>
      </c>
      <c r="C27" s="28"/>
      <c r="K27" s="12"/>
      <c r="L27" s="34"/>
    </row>
    <row r="28" spans="2:12" ht="23.1" customHeight="1">
      <c r="B28" s="28"/>
      <c r="C28" s="28" t="s">
        <v>78</v>
      </c>
      <c r="F28" s="12">
        <v>-6183</v>
      </c>
      <c r="G28" s="12"/>
      <c r="H28" s="12">
        <v>28222</v>
      </c>
      <c r="J28" s="12">
        <v>-6183</v>
      </c>
      <c r="L28" s="12">
        <v>28222</v>
      </c>
    </row>
    <row r="29" spans="2:12" ht="23.25" customHeight="1">
      <c r="B29" s="28"/>
      <c r="C29" s="28" t="s">
        <v>74</v>
      </c>
      <c r="F29" s="14">
        <v>9348</v>
      </c>
      <c r="G29" s="12"/>
      <c r="H29" s="12">
        <v>20524</v>
      </c>
      <c r="J29" s="14">
        <v>9348</v>
      </c>
      <c r="L29" s="12">
        <v>20524</v>
      </c>
    </row>
    <row r="30" spans="2:12" ht="23.25" customHeight="1">
      <c r="B30" s="29"/>
      <c r="C30" s="29" t="s">
        <v>4</v>
      </c>
      <c r="F30" s="14">
        <v>963</v>
      </c>
      <c r="G30" s="12"/>
      <c r="H30" s="12">
        <v>-301</v>
      </c>
      <c r="J30" s="12">
        <v>963</v>
      </c>
      <c r="L30" s="12">
        <v>-301</v>
      </c>
    </row>
    <row r="31" spans="2:12" ht="23.25" customHeight="1">
      <c r="B31" s="29"/>
      <c r="C31" s="29" t="s">
        <v>77</v>
      </c>
      <c r="F31" s="14">
        <v>-11</v>
      </c>
      <c r="G31" s="12"/>
      <c r="H31" s="12">
        <v>3952</v>
      </c>
      <c r="J31" s="12">
        <v>0</v>
      </c>
      <c r="L31" s="12">
        <v>3952</v>
      </c>
    </row>
    <row r="32" spans="2:12" ht="23.25" customHeight="1">
      <c r="B32" s="28" t="s">
        <v>121</v>
      </c>
      <c r="C32" s="28"/>
      <c r="F32" s="14"/>
      <c r="G32" s="12"/>
      <c r="J32" s="12"/>
      <c r="L32" s="12"/>
    </row>
    <row r="33" spans="1:16" ht="23.25" customHeight="1">
      <c r="C33" s="29" t="s">
        <v>79</v>
      </c>
      <c r="F33" s="14">
        <v>-103338</v>
      </c>
      <c r="G33" s="12"/>
      <c r="H33" s="12">
        <v>3779</v>
      </c>
      <c r="J33" s="12">
        <v>-103367</v>
      </c>
      <c r="L33" s="12">
        <v>4029</v>
      </c>
      <c r="O33" s="14"/>
      <c r="P33" s="12"/>
    </row>
    <row r="34" spans="1:16" ht="23.25" customHeight="1">
      <c r="C34" s="29" t="s">
        <v>11</v>
      </c>
      <c r="F34" s="19">
        <v>-3701</v>
      </c>
      <c r="G34" s="12"/>
      <c r="H34" s="155">
        <v>-1800</v>
      </c>
      <c r="J34" s="19">
        <v>-3701</v>
      </c>
      <c r="L34" s="155">
        <v>-1800</v>
      </c>
      <c r="O34" s="14"/>
      <c r="P34" s="12"/>
    </row>
    <row r="35" spans="1:16" ht="23.25" customHeight="1">
      <c r="B35" s="29" t="s">
        <v>114</v>
      </c>
      <c r="C35" s="29"/>
      <c r="F35" s="14">
        <f>SUM(F26:F34)</f>
        <v>-127112</v>
      </c>
      <c r="G35" s="12"/>
      <c r="H35" s="12">
        <f>SUM(H26:H34)</f>
        <v>9969</v>
      </c>
      <c r="J35" s="12">
        <f>SUM(J26:J34)</f>
        <v>-126772</v>
      </c>
      <c r="K35" s="12"/>
      <c r="L35" s="12">
        <f>SUM(L26:L34)</f>
        <v>10388</v>
      </c>
    </row>
    <row r="36" spans="1:16" ht="23.25" customHeight="1">
      <c r="B36" s="29"/>
      <c r="C36" s="29" t="s">
        <v>115</v>
      </c>
      <c r="F36" s="19">
        <v>-40</v>
      </c>
      <c r="G36" s="12"/>
      <c r="H36" s="155">
        <v>-378</v>
      </c>
      <c r="J36" s="155">
        <v>-40</v>
      </c>
      <c r="L36" s="155">
        <v>-378</v>
      </c>
    </row>
    <row r="37" spans="1:16" ht="23.25" customHeight="1">
      <c r="A37" s="30" t="s">
        <v>117</v>
      </c>
      <c r="B37" s="30"/>
      <c r="C37" s="30"/>
      <c r="F37" s="19">
        <f>SUM(F35:F36)</f>
        <v>-127152</v>
      </c>
      <c r="G37" s="12"/>
      <c r="H37" s="155">
        <f>SUM(H35:H36)</f>
        <v>9591</v>
      </c>
      <c r="J37" s="155">
        <f>SUM(J35:J36)</f>
        <v>-126812</v>
      </c>
      <c r="K37" s="12"/>
      <c r="L37" s="155">
        <f>SUM(L35:L36)</f>
        <v>10010</v>
      </c>
    </row>
    <row r="38" spans="1:16" ht="22.5" customHeight="1">
      <c r="A38" s="28"/>
      <c r="B38" s="28"/>
      <c r="C38" s="28"/>
      <c r="J38" s="12"/>
      <c r="K38" s="12"/>
      <c r="L38" s="12"/>
    </row>
    <row r="39" spans="1:16" ht="22.5" customHeight="1">
      <c r="A39" s="28"/>
      <c r="B39" s="28"/>
      <c r="C39" s="28"/>
      <c r="J39" s="12"/>
      <c r="K39" s="12"/>
      <c r="L39" s="12"/>
    </row>
    <row r="40" spans="1:16" ht="25.2" customHeight="1">
      <c r="A40" s="21" t="s">
        <v>58</v>
      </c>
      <c r="E40" s="23"/>
      <c r="L40" s="77" t="s">
        <v>69</v>
      </c>
    </row>
    <row r="41" spans="1:16" ht="22.5" customHeight="1">
      <c r="A41" s="21" t="s">
        <v>80</v>
      </c>
      <c r="B41" s="24"/>
      <c r="C41" s="24"/>
      <c r="L41" s="77" t="s">
        <v>70</v>
      </c>
    </row>
    <row r="42" spans="1:16">
      <c r="A42" s="21" t="str">
        <f>A3</f>
        <v>สำหรับงวดหกเดือนสิ้นสุดวันที่ 30 มิถุนายน 2567</v>
      </c>
      <c r="B42" s="21"/>
      <c r="C42" s="21"/>
      <c r="D42" s="21"/>
      <c r="E42" s="21"/>
      <c r="F42" s="89"/>
      <c r="G42" s="11"/>
      <c r="H42" s="11"/>
      <c r="I42" s="11"/>
      <c r="J42" s="150"/>
      <c r="K42" s="11"/>
      <c r="L42" s="11"/>
    </row>
    <row r="43" spans="1:16">
      <c r="A43" s="25"/>
      <c r="B43" s="25"/>
      <c r="C43" s="25"/>
      <c r="D43" s="26"/>
      <c r="E43" s="26"/>
      <c r="F43" s="90"/>
      <c r="G43" s="151"/>
      <c r="H43" s="151"/>
      <c r="I43" s="151"/>
      <c r="J43" s="152"/>
      <c r="K43" s="91"/>
      <c r="L43" s="92" t="s">
        <v>86</v>
      </c>
    </row>
    <row r="44" spans="1:16" ht="22.5" customHeight="1">
      <c r="A44" s="25"/>
      <c r="B44" s="25"/>
      <c r="C44" s="25"/>
      <c r="D44" s="26"/>
      <c r="E44" s="26"/>
      <c r="F44" s="171" t="s">
        <v>59</v>
      </c>
      <c r="G44" s="171"/>
      <c r="H44" s="171"/>
      <c r="I44" s="35"/>
      <c r="J44" s="171" t="s">
        <v>60</v>
      </c>
      <c r="K44" s="171"/>
      <c r="L44" s="171"/>
    </row>
    <row r="45" spans="1:16" ht="22.5" customHeight="1">
      <c r="A45" s="25"/>
      <c r="B45" s="25"/>
      <c r="C45" s="25"/>
      <c r="D45" s="26"/>
      <c r="E45" s="26"/>
      <c r="F45" s="149">
        <v>2567</v>
      </c>
      <c r="G45" s="153"/>
      <c r="H45" s="149">
        <v>2566</v>
      </c>
      <c r="I45" s="35"/>
      <c r="J45" s="149">
        <v>2567</v>
      </c>
      <c r="K45" s="153"/>
      <c r="L45" s="149">
        <v>2566</v>
      </c>
    </row>
    <row r="46" spans="1:16" ht="23.25" customHeight="1">
      <c r="A46" s="27" t="s">
        <v>36</v>
      </c>
      <c r="B46" s="27"/>
      <c r="C46" s="27"/>
    </row>
    <row r="47" spans="1:16" ht="23.25" customHeight="1">
      <c r="B47" s="28" t="s">
        <v>129</v>
      </c>
      <c r="C47" s="28"/>
      <c r="F47" s="14">
        <v>-239</v>
      </c>
      <c r="G47" s="12"/>
      <c r="H47" s="12">
        <v>-3018</v>
      </c>
      <c r="J47" s="12">
        <v>-239</v>
      </c>
      <c r="L47" s="12">
        <v>-3018</v>
      </c>
    </row>
    <row r="48" spans="1:16" ht="23.25" customHeight="1">
      <c r="B48" s="28" t="s">
        <v>91</v>
      </c>
      <c r="C48" s="28"/>
      <c r="F48" s="12">
        <v>0</v>
      </c>
      <c r="G48" s="12"/>
      <c r="H48" s="12">
        <v>-277</v>
      </c>
      <c r="J48" s="12">
        <v>0</v>
      </c>
      <c r="L48" s="12">
        <v>-277</v>
      </c>
    </row>
    <row r="49" spans="1:12" ht="23.25" customHeight="1">
      <c r="B49" s="28" t="s">
        <v>57</v>
      </c>
      <c r="C49" s="28"/>
      <c r="F49" s="12">
        <v>3333</v>
      </c>
      <c r="G49" s="12"/>
      <c r="H49" s="12">
        <v>4563</v>
      </c>
      <c r="J49" s="12">
        <v>3333</v>
      </c>
      <c r="L49" s="12">
        <v>4563</v>
      </c>
    </row>
    <row r="50" spans="1:12" ht="23.25" customHeight="1">
      <c r="B50" s="28" t="s">
        <v>82</v>
      </c>
      <c r="C50" s="28"/>
      <c r="F50" s="12">
        <v>7</v>
      </c>
      <c r="G50" s="12"/>
      <c r="H50" s="12">
        <v>8</v>
      </c>
      <c r="J50" s="12">
        <v>7</v>
      </c>
      <c r="L50" s="12">
        <v>8</v>
      </c>
    </row>
    <row r="51" spans="1:12" ht="23.25" customHeight="1">
      <c r="A51" s="27" t="s">
        <v>118</v>
      </c>
      <c r="B51" s="27"/>
      <c r="C51" s="27"/>
      <c r="F51" s="93">
        <f>SUM(F47:F50)</f>
        <v>3101</v>
      </c>
      <c r="G51" s="12"/>
      <c r="H51" s="94">
        <f>SUM(H47:H50)</f>
        <v>1276</v>
      </c>
      <c r="J51" s="94">
        <f>SUM(J47:J50)</f>
        <v>3101</v>
      </c>
      <c r="K51" s="12">
        <v>90041581</v>
      </c>
      <c r="L51" s="94">
        <f>SUM(L47:L50)</f>
        <v>1276</v>
      </c>
    </row>
    <row r="52" spans="1:12" ht="23.25" customHeight="1">
      <c r="A52" s="27" t="s">
        <v>37</v>
      </c>
      <c r="B52" s="27"/>
      <c r="C52" s="27"/>
      <c r="F52" s="14"/>
      <c r="G52" s="12"/>
      <c r="H52" s="12"/>
      <c r="J52" s="12"/>
      <c r="K52" s="12">
        <v>200059316</v>
      </c>
      <c r="L52" s="12"/>
    </row>
    <row r="53" spans="1:12" ht="23.25" customHeight="1">
      <c r="A53" s="28"/>
      <c r="B53" s="41" t="s">
        <v>176</v>
      </c>
      <c r="C53" s="28"/>
      <c r="F53" s="14">
        <v>-1274</v>
      </c>
      <c r="G53" s="12"/>
      <c r="H53" s="12">
        <v>620</v>
      </c>
      <c r="J53" s="12">
        <v>-1274</v>
      </c>
      <c r="K53" s="12"/>
      <c r="L53" s="12">
        <v>620</v>
      </c>
    </row>
    <row r="54" spans="1:12" ht="23.25" customHeight="1">
      <c r="A54" s="28"/>
      <c r="B54" s="28" t="s">
        <v>137</v>
      </c>
      <c r="C54" s="28"/>
      <c r="F54" s="12">
        <v>0</v>
      </c>
      <c r="G54" s="12"/>
      <c r="H54" s="12">
        <v>0</v>
      </c>
      <c r="J54" s="12">
        <v>-701</v>
      </c>
      <c r="K54" s="12"/>
      <c r="L54" s="12">
        <v>-1859</v>
      </c>
    </row>
    <row r="55" spans="1:12" ht="23.25" customHeight="1">
      <c r="A55" s="28"/>
      <c r="B55" s="28" t="s">
        <v>101</v>
      </c>
      <c r="C55" s="28"/>
      <c r="F55" s="12">
        <v>86769</v>
      </c>
      <c r="G55" s="12"/>
      <c r="H55" s="12">
        <v>43686</v>
      </c>
      <c r="J55" s="12">
        <v>86769</v>
      </c>
      <c r="K55" s="12"/>
      <c r="L55" s="12">
        <v>43686</v>
      </c>
    </row>
    <row r="56" spans="1:12" ht="23.25" customHeight="1">
      <c r="A56" s="28"/>
      <c r="B56" s="28" t="s">
        <v>92</v>
      </c>
      <c r="C56" s="28"/>
      <c r="F56" s="12">
        <v>-68460</v>
      </c>
      <c r="G56" s="12"/>
      <c r="H56" s="12">
        <v>-11066</v>
      </c>
      <c r="J56" s="12">
        <v>-68460</v>
      </c>
      <c r="K56" s="12"/>
      <c r="L56" s="12">
        <v>-11066</v>
      </c>
    </row>
    <row r="57" spans="1:12" ht="23.25" customHeight="1">
      <c r="A57" s="28"/>
      <c r="B57" s="28" t="s">
        <v>93</v>
      </c>
      <c r="C57" s="28"/>
      <c r="F57" s="12">
        <v>-108</v>
      </c>
      <c r="G57" s="12"/>
      <c r="H57" s="12">
        <v>-2485</v>
      </c>
      <c r="J57" s="12">
        <v>0</v>
      </c>
      <c r="K57" s="12"/>
      <c r="L57" s="12">
        <v>-2087</v>
      </c>
    </row>
    <row r="58" spans="1:12" ht="23.25" customHeight="1">
      <c r="A58" s="28"/>
      <c r="B58" s="28" t="s">
        <v>173</v>
      </c>
      <c r="C58" s="28"/>
      <c r="F58" s="12">
        <v>143262</v>
      </c>
      <c r="G58" s="12"/>
      <c r="H58" s="12">
        <v>0</v>
      </c>
      <c r="J58" s="12">
        <v>143262</v>
      </c>
      <c r="K58" s="12"/>
      <c r="L58" s="12">
        <v>0</v>
      </c>
    </row>
    <row r="59" spans="1:12" ht="23.25" customHeight="1">
      <c r="A59" s="28"/>
      <c r="B59" s="28" t="s">
        <v>94</v>
      </c>
      <c r="C59" s="28"/>
      <c r="F59" s="14">
        <v>-16246</v>
      </c>
      <c r="G59" s="12"/>
      <c r="H59" s="12">
        <v>-38298</v>
      </c>
      <c r="J59" s="14">
        <v>-16246</v>
      </c>
      <c r="L59" s="12">
        <v>-38298</v>
      </c>
    </row>
    <row r="60" spans="1:12" ht="23.25" customHeight="1">
      <c r="A60" s="28"/>
      <c r="B60" s="28" t="s">
        <v>104</v>
      </c>
      <c r="C60" s="28"/>
      <c r="F60" s="12">
        <v>0</v>
      </c>
      <c r="G60" s="12"/>
      <c r="H60" s="12">
        <v>5000</v>
      </c>
      <c r="J60" s="12">
        <v>0</v>
      </c>
      <c r="L60" s="12">
        <v>5000</v>
      </c>
    </row>
    <row r="61" spans="1:12" ht="23.25" customHeight="1">
      <c r="A61" s="28"/>
      <c r="B61" s="28" t="s">
        <v>95</v>
      </c>
      <c r="C61" s="28"/>
      <c r="F61" s="14">
        <v>-20414</v>
      </c>
      <c r="G61" s="12"/>
      <c r="H61" s="12">
        <v>-15153</v>
      </c>
      <c r="J61" s="12">
        <v>-20161</v>
      </c>
      <c r="L61" s="12">
        <v>-14111</v>
      </c>
    </row>
    <row r="62" spans="1:12" ht="23.25" customHeight="1">
      <c r="A62" s="27" t="s">
        <v>119</v>
      </c>
      <c r="B62" s="27"/>
      <c r="C62" s="27"/>
      <c r="F62" s="93">
        <f>SUM(F53:F61)</f>
        <v>123529</v>
      </c>
      <c r="G62" s="12"/>
      <c r="H62" s="94">
        <f>SUM(H53:H61)</f>
        <v>-17696</v>
      </c>
      <c r="J62" s="94">
        <f>SUM(J53:J61)</f>
        <v>123189</v>
      </c>
      <c r="K62" s="12">
        <v>0</v>
      </c>
      <c r="L62" s="94">
        <f>SUM(L53:L61)</f>
        <v>-18115</v>
      </c>
    </row>
    <row r="63" spans="1:12" ht="23.25" customHeight="1">
      <c r="A63" s="27" t="s">
        <v>45</v>
      </c>
      <c r="B63" s="27"/>
      <c r="C63" s="27"/>
      <c r="F63" s="14">
        <f>+F37+F51+F62</f>
        <v>-522</v>
      </c>
      <c r="G63" s="12"/>
      <c r="H63" s="12">
        <f>+H37+H51+H62</f>
        <v>-6829</v>
      </c>
      <c r="J63" s="12">
        <f>+J37+J51+J62</f>
        <v>-522</v>
      </c>
      <c r="K63" s="12"/>
      <c r="L63" s="12">
        <f>+L37+L51+L62</f>
        <v>-6829</v>
      </c>
    </row>
    <row r="64" spans="1:12" ht="23.25" customHeight="1">
      <c r="A64" s="29" t="s">
        <v>149</v>
      </c>
      <c r="B64" s="29"/>
      <c r="C64" s="29"/>
      <c r="F64" s="19">
        <f>BS!I12</f>
        <v>1696</v>
      </c>
      <c r="G64" s="12"/>
      <c r="H64" s="155">
        <v>9155</v>
      </c>
      <c r="J64" s="155">
        <f>BS!M12</f>
        <v>1676</v>
      </c>
      <c r="K64" s="12">
        <v>66140693</v>
      </c>
      <c r="L64" s="155">
        <v>9155</v>
      </c>
    </row>
    <row r="65" spans="1:12" ht="22.95" customHeight="1" thickBot="1">
      <c r="A65" s="31" t="s">
        <v>150</v>
      </c>
      <c r="B65" s="31"/>
      <c r="C65" s="31"/>
      <c r="F65" s="95">
        <f>SUM(F63:F64)</f>
        <v>1174</v>
      </c>
      <c r="G65" s="12"/>
      <c r="H65" s="84">
        <f>SUM(H63:H64)</f>
        <v>2326</v>
      </c>
      <c r="J65" s="84">
        <f>SUM(J63:J64)</f>
        <v>1154</v>
      </c>
      <c r="K65" s="12">
        <v>4096749</v>
      </c>
      <c r="L65" s="84">
        <f>SUM(L63:L64)</f>
        <v>2326</v>
      </c>
    </row>
    <row r="66" spans="1:12" ht="23.25" customHeight="1" thickTop="1">
      <c r="A66" s="28"/>
      <c r="B66" s="28"/>
      <c r="C66" s="28"/>
      <c r="F66" s="14"/>
      <c r="G66" s="12"/>
      <c r="H66" s="12"/>
      <c r="J66" s="12"/>
      <c r="K66" s="12">
        <v>59560597</v>
      </c>
      <c r="L66" s="12"/>
    </row>
    <row r="67" spans="1:12" ht="22.5" customHeight="1">
      <c r="B67" s="28"/>
      <c r="C67" s="28"/>
      <c r="F67" s="14">
        <f>'CF '!F65-BS!G12</f>
        <v>0</v>
      </c>
      <c r="G67" s="12"/>
      <c r="H67" s="12"/>
      <c r="J67" s="12">
        <f>J65-BS!K12</f>
        <v>0</v>
      </c>
      <c r="K67" s="12"/>
      <c r="L67" s="12"/>
    </row>
    <row r="68" spans="1:12">
      <c r="D68" s="32"/>
      <c r="E68" s="32"/>
      <c r="F68" s="96"/>
      <c r="G68" s="96"/>
      <c r="H68" s="96"/>
      <c r="I68" s="96"/>
      <c r="J68" s="97">
        <f>+J67*1000</f>
        <v>0</v>
      </c>
      <c r="K68" s="96"/>
      <c r="L68" s="96"/>
    </row>
    <row r="69" spans="1:12">
      <c r="D69" s="32"/>
      <c r="E69" s="32"/>
      <c r="F69" s="96"/>
      <c r="G69" s="96"/>
      <c r="H69" s="96"/>
      <c r="I69" s="96"/>
      <c r="J69" s="97"/>
      <c r="K69" s="96"/>
      <c r="L69" s="96"/>
    </row>
    <row r="70" spans="1:12">
      <c r="F70" s="96"/>
      <c r="G70" s="3"/>
      <c r="H70" s="3"/>
      <c r="I70" s="3"/>
      <c r="J70" s="97"/>
      <c r="K70" s="3"/>
      <c r="L70" s="3"/>
    </row>
    <row r="71" spans="1:12">
      <c r="F71" s="96"/>
      <c r="G71" s="3"/>
      <c r="H71" s="3"/>
      <c r="I71" s="3"/>
      <c r="J71" s="97"/>
      <c r="K71" s="3"/>
      <c r="L71" s="3"/>
    </row>
    <row r="77" spans="1:12">
      <c r="G77" s="34">
        <v>5764102034</v>
      </c>
      <c r="K77" s="47">
        <v>5764102034</v>
      </c>
    </row>
    <row r="81" spans="11:11">
      <c r="K81" s="47">
        <v>1092530134</v>
      </c>
    </row>
    <row r="84" spans="11:11">
      <c r="K84" s="47">
        <v>-26628991</v>
      </c>
    </row>
    <row r="86" spans="11:11">
      <c r="K86" s="47">
        <v>7055720</v>
      </c>
    </row>
  </sheetData>
  <mergeCells count="4">
    <mergeCell ref="F5:H5"/>
    <mergeCell ref="J5:L5"/>
    <mergeCell ref="F44:H44"/>
    <mergeCell ref="J44:L44"/>
  </mergeCells>
  <printOptions horizontalCentered="1"/>
  <pageMargins left="0.94488188976377963" right="0.59055118110236227" top="0.74803149606299213" bottom="0.74803149606299213" header="0" footer="0.35433070866141736"/>
  <pageSetup paperSize="9" scale="69" firstPageNumber="8" fitToHeight="0" orientation="portrait" useFirstPageNumber="1" r:id="rId1"/>
  <headerFooter>
    <oddFooter>&amp;L&amp;"Angsana New,Regular"&amp;17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ทับทิมร์ ราชประมา</cp:lastModifiedBy>
  <cp:lastPrinted>2024-08-14T05:48:31Z</cp:lastPrinted>
  <dcterms:created xsi:type="dcterms:W3CDTF">2011-09-29T08:05:59Z</dcterms:created>
  <dcterms:modified xsi:type="dcterms:W3CDTF">2024-08-14T09:36:22Z</dcterms:modified>
</cp:coreProperties>
</file>