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JCKH\Group-JCKH-Y2567\Group-JCKH-Q267\JCKH\1. Audit FS\ENG\"/>
    </mc:Choice>
  </mc:AlternateContent>
  <xr:revisionPtr revIDLastSave="0" documentId="13_ncr:1_{F8BC1022-FF22-4275-9FD6-9E0929D113AB}" xr6:coauthVersionLast="47" xr6:coauthVersionMax="47" xr10:uidLastSave="{00000000-0000-0000-0000-000000000000}"/>
  <bookViews>
    <workbookView xWindow="-108" yWindow="-108" windowWidth="23256" windowHeight="12456" tabRatio="618" activeTab="4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BS!$A$1:$M$98</definedName>
    <definedName name="_xlnm.Print_Area" localSheetId="4">CF!$A$1:$L$74</definedName>
    <definedName name="_xlnm.Print_Area" localSheetId="1">PL!$A$1:$M$78</definedName>
    <definedName name="_xlnm.Print_Area" localSheetId="3">SOE!$A$1:$S$22</definedName>
    <definedName name="_xlnm.Print_Area" localSheetId="2">'SOE(EQ)'!$A$1:$S$24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6" l="1"/>
  <c r="F68" i="7" l="1"/>
  <c r="O16" i="9" l="1"/>
  <c r="G17" i="9"/>
  <c r="G90" i="6" s="1"/>
  <c r="M70" i="6"/>
  <c r="K70" i="6"/>
  <c r="I70" i="6"/>
  <c r="G70" i="6"/>
  <c r="G56" i="6" l="1"/>
  <c r="G71" i="6" s="1"/>
  <c r="S13" i="9"/>
  <c r="Q13" i="9"/>
  <c r="O23" i="9"/>
  <c r="G52" i="4"/>
  <c r="M72" i="4"/>
  <c r="I72" i="4"/>
  <c r="K71" i="4"/>
  <c r="K72" i="4" s="1"/>
  <c r="G71" i="4"/>
  <c r="G72" i="4" s="1"/>
  <c r="L59" i="4"/>
  <c r="H59" i="4"/>
  <c r="M58" i="4"/>
  <c r="K58" i="4"/>
  <c r="I58" i="4"/>
  <c r="G58" i="4"/>
  <c r="M52" i="4"/>
  <c r="K52" i="4"/>
  <c r="I52" i="4"/>
  <c r="M45" i="4"/>
  <c r="K45" i="4"/>
  <c r="K59" i="4" l="1"/>
  <c r="K61" i="4" s="1"/>
  <c r="K63" i="4" s="1"/>
  <c r="M59" i="4"/>
  <c r="M61" i="4" s="1"/>
  <c r="M63" i="4" s="1"/>
  <c r="M73" i="4" s="1"/>
  <c r="I59" i="4"/>
  <c r="I61" i="4" s="1"/>
  <c r="I63" i="4" s="1"/>
  <c r="L11" i="7"/>
  <c r="G59" i="4"/>
  <c r="G61" i="4" s="1"/>
  <c r="H11" i="7" l="1"/>
  <c r="M20" i="10"/>
  <c r="J11" i="7"/>
  <c r="K73" i="4"/>
  <c r="M13" i="10"/>
  <c r="I73" i="4"/>
  <c r="M22" i="9"/>
  <c r="G63" i="4"/>
  <c r="F11" i="7"/>
  <c r="O14" i="10"/>
  <c r="Q23" i="9"/>
  <c r="G73" i="4" l="1"/>
  <c r="M15" i="9"/>
  <c r="M17" i="9" s="1"/>
  <c r="M20" i="6"/>
  <c r="K20" i="6"/>
  <c r="I20" i="6"/>
  <c r="G20" i="6"/>
  <c r="I56" i="6" l="1"/>
  <c r="I71" i="6" s="1"/>
  <c r="M95" i="6"/>
  <c r="I95" i="6"/>
  <c r="I94" i="6"/>
  <c r="M94" i="6"/>
  <c r="M93" i="6"/>
  <c r="I93" i="6"/>
  <c r="M91" i="6"/>
  <c r="M90" i="6"/>
  <c r="M24" i="9"/>
  <c r="L20" i="4"/>
  <c r="H20" i="4"/>
  <c r="I90" i="6"/>
  <c r="M56" i="6"/>
  <c r="K56" i="6"/>
  <c r="K71" i="6" s="1"/>
  <c r="L68" i="7" l="1"/>
  <c r="J68" i="7"/>
  <c r="K15" i="10" l="1"/>
  <c r="K93" i="6" s="1"/>
  <c r="O21" i="10"/>
  <c r="Q21" i="10" s="1"/>
  <c r="Q19" i="9" l="1"/>
  <c r="K32" i="4"/>
  <c r="G32" i="4"/>
  <c r="S19" i="9" l="1"/>
  <c r="K33" i="4"/>
  <c r="G33" i="4"/>
  <c r="M7" i="4" l="1"/>
  <c r="K17" i="9" l="1"/>
  <c r="G93" i="6" s="1"/>
  <c r="I17" i="9"/>
  <c r="G91" i="6" s="1"/>
  <c r="Q15" i="9"/>
  <c r="K24" i="9"/>
  <c r="Q22" i="9"/>
  <c r="S21" i="9"/>
  <c r="I15" i="10"/>
  <c r="K91" i="6" s="1"/>
  <c r="G15" i="10"/>
  <c r="K90" i="6" s="1"/>
  <c r="Q13" i="10"/>
  <c r="Q11" i="10"/>
  <c r="S11" i="10" s="1"/>
  <c r="K22" i="10"/>
  <c r="I22" i="10"/>
  <c r="Q19" i="10"/>
  <c r="Q17" i="10"/>
  <c r="S17" i="10" s="1"/>
  <c r="O24" i="9" l="1"/>
  <c r="Q24" i="9"/>
  <c r="G22" i="10"/>
  <c r="I24" i="9"/>
  <c r="G24" i="9"/>
  <c r="Q14" i="10"/>
  <c r="S14" i="10" s="1"/>
  <c r="O15" i="10"/>
  <c r="K95" i="6" s="1"/>
  <c r="Q16" i="9"/>
  <c r="S16" i="9" s="1"/>
  <c r="S23" i="9"/>
  <c r="O22" i="10"/>
  <c r="S19" i="10"/>
  <c r="S21" i="10"/>
  <c r="Q15" i="10" l="1"/>
  <c r="Q22" i="10"/>
  <c r="M33" i="4" l="1"/>
  <c r="I33" i="4"/>
  <c r="O17" i="9" l="1"/>
  <c r="G95" i="6" s="1"/>
  <c r="Q17" i="9" l="1"/>
  <c r="L9" i="7"/>
  <c r="J9" i="7"/>
  <c r="K7" i="4" l="1"/>
  <c r="F56" i="7" l="1"/>
  <c r="M13" i="4"/>
  <c r="K13" i="4"/>
  <c r="I13" i="4"/>
  <c r="G13" i="4"/>
  <c r="L56" i="7"/>
  <c r="J56" i="7"/>
  <c r="H56" i="7"/>
  <c r="K19" i="4" l="1"/>
  <c r="G19" i="4"/>
  <c r="G20" i="4" s="1"/>
  <c r="I19" i="4"/>
  <c r="I20" i="4" s="1"/>
  <c r="M19" i="4"/>
  <c r="M20" i="4" s="1"/>
  <c r="G22" i="4" l="1"/>
  <c r="A44" i="7"/>
  <c r="G24" i="4" l="1"/>
  <c r="M22" i="4"/>
  <c r="L29" i="7" s="1"/>
  <c r="A35" i="6"/>
  <c r="A75" i="6" s="1"/>
  <c r="G34" i="4" l="1"/>
  <c r="F29" i="7"/>
  <c r="F38" i="7" s="1"/>
  <c r="S22" i="9"/>
  <c r="S24" i="9" s="1"/>
  <c r="U24" i="9" s="1"/>
  <c r="M24" i="4"/>
  <c r="M34" i="4" l="1"/>
  <c r="S20" i="10"/>
  <c r="F70" i="7"/>
  <c r="M96" i="6" l="1"/>
  <c r="J70" i="7" l="1"/>
  <c r="H68" i="7"/>
  <c r="K20" i="4" l="1"/>
  <c r="I22" i="4"/>
  <c r="K22" i="4" l="1"/>
  <c r="I24" i="4"/>
  <c r="I34" i="4" s="1"/>
  <c r="H29" i="7"/>
  <c r="S15" i="9" l="1"/>
  <c r="G94" i="6"/>
  <c r="S17" i="9" l="1"/>
  <c r="U17" i="9" s="1"/>
  <c r="G96" i="6"/>
  <c r="I96" i="6"/>
  <c r="M71" i="6" l="1"/>
  <c r="M97" i="6" s="1"/>
  <c r="G30" i="6"/>
  <c r="G31" i="6" s="1"/>
  <c r="M30" i="6"/>
  <c r="K30" i="6"/>
  <c r="I30" i="6"/>
  <c r="M31" i="6" l="1"/>
  <c r="M99" i="6" s="1"/>
  <c r="K31" i="6"/>
  <c r="I31" i="6" l="1"/>
  <c r="I97" i="6" l="1"/>
  <c r="I99" i="6" l="1"/>
  <c r="K24" i="4"/>
  <c r="K34" i="4" l="1"/>
  <c r="M15" i="10"/>
  <c r="K94" i="6" s="1"/>
  <c r="S13" i="10"/>
  <c r="S15" i="10" s="1"/>
  <c r="U15" i="10" s="1"/>
  <c r="F40" i="7" l="1"/>
  <c r="M22" i="10"/>
  <c r="S22" i="10"/>
  <c r="U22" i="10" s="1"/>
  <c r="F69" i="7" l="1"/>
  <c r="F71" i="7" s="1"/>
  <c r="F77" i="7" s="1"/>
  <c r="G97" i="6"/>
  <c r="J29" i="7"/>
  <c r="J38" i="7" s="1"/>
  <c r="J40" i="7" s="1"/>
  <c r="H38" i="7"/>
  <c r="H40" i="7" s="1"/>
  <c r="H69" i="7" s="1"/>
  <c r="H71" i="7" l="1"/>
  <c r="K96" i="6"/>
  <c r="K97" i="6" l="1"/>
  <c r="T15" i="10"/>
  <c r="J69" i="7"/>
  <c r="J71" i="7" s="1"/>
  <c r="J77" i="7" s="1"/>
  <c r="K99" i="6" l="1"/>
  <c r="L38" i="7"/>
  <c r="L40" i="7" s="1"/>
  <c r="L69" i="7" s="1"/>
  <c r="L71" i="7" s="1"/>
</calcChain>
</file>

<file path=xl/sharedStrings.xml><?xml version="1.0" encoding="utf-8"?>
<sst xmlns="http://schemas.openxmlformats.org/spreadsheetml/2006/main" count="325" uniqueCount="182">
  <si>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</si>
  <si>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</si>
  <si>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</si>
  <si>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</si>
  <si>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</si>
  <si>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</si>
  <si>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</si>
  <si>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</si>
  <si>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</si>
  <si>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</si>
  <si>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</si>
  <si>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</si>
  <si>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</si>
  <si>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</si>
  <si>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</si>
  <si>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</si>
  <si>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</si>
  <si>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</si>
  <si>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</si>
  <si>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</si>
  <si>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</si>
  <si>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</si>
  <si>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</si>
  <si>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</si>
  <si>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</si>
  <si>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</si>
  <si>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</si>
  <si>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</si>
  <si>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</si>
  <si>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</si>
  <si>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</si>
  <si>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</si>
  <si>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</si>
  <si>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</si>
  <si>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</si>
  <si>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</si>
  <si>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</si>
  <si>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</si>
  <si>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</si>
  <si>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</si>
  <si>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</si>
  <si>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</si>
  <si>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</si>
  <si>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</si>
  <si>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</si>
  <si>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</si>
  <si>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</si>
  <si>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 xml:space="preserve"> (deficit)</t>
  </si>
  <si>
    <t>Lease liabilities, net of current portion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</si>
  <si>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</si>
  <si>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</si>
  <si>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</si>
  <si>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</si>
  <si>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</si>
  <si>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from financial institutions</t>
  </si>
  <si>
    <t>net of current portion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</si>
  <si>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</si>
  <si>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</si>
  <si>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</si>
  <si>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</si>
  <si>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</si>
  <si>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</si>
  <si>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</si>
  <si>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>Changes in shareholders'equity :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</si>
  <si>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</si>
  <si>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</si>
  <si>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</si>
  <si>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</si>
  <si>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</si>
  <si>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</si>
  <si>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</si>
  <si>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</si>
  <si>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</si>
  <si>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</si>
  <si>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</si>
  <si>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</si>
  <si>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</si>
  <si>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</si>
  <si>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</si>
  <si>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</si>
  <si>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</si>
  <si>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</si>
  <si>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</si>
  <si>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</si>
  <si>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</si>
  <si>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</si>
  <si>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</si>
  <si>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</si>
  <si>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</si>
  <si>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</si>
  <si>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</si>
  <si>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</si>
  <si>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</si>
  <si>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</si>
  <si>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</si>
  <si>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</si>
  <si>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</si>
  <si>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</si>
  <si>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</si>
  <si>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</si>
  <si>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</si>
  <si>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</si>
  <si>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</si>
  <si>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</si>
  <si>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</si>
  <si>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</si>
  <si>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Loss on  impairment of assets (reversal)</t>
  </si>
  <si>
    <t>Short - term loans - related parties</t>
  </si>
  <si>
    <t xml:space="preserve">Loss before income tax </t>
  </si>
  <si>
    <t>Options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</si>
  <si>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</si>
  <si>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</si>
  <si>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</si>
  <si>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</si>
  <si>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</si>
  <si>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Net cash flows provided by (used in) operating activities</t>
  </si>
  <si>
    <t>Net cash flows provided by (used in) investing activities</t>
  </si>
  <si>
    <t>Cash receipt from short - term borrowings</t>
  </si>
  <si>
    <t>Basic earnings (loss) per share (Baht per share)</t>
  </si>
  <si>
    <t>Cash receipt from increase in share capital</t>
  </si>
  <si>
    <t>Provision for decommissioning costs (reversal)</t>
  </si>
  <si>
    <t>(Gain) Loss on closure of branches</t>
  </si>
  <si>
    <t>Amortization of the expense of issuing convertible debentures</t>
  </si>
  <si>
    <t>Depreciation and amortization</t>
  </si>
  <si>
    <t>Loss on write off of assets</t>
  </si>
  <si>
    <t>(Gain) Loss on disposal of asset</t>
  </si>
  <si>
    <t>Profit from sale of investment in subsidiary</t>
  </si>
  <si>
    <t>Profit from Asset Exchange</t>
  </si>
  <si>
    <t xml:space="preserve">                             -</t>
  </si>
  <si>
    <t xml:space="preserve">Other comprehensive income not to be reclassified </t>
  </si>
  <si>
    <t>to profit or loss in subsequent periods</t>
  </si>
  <si>
    <t xml:space="preserve">Other comprehensive income not to be reclassified to </t>
  </si>
  <si>
    <t>profit or loss in subsequent periods - net of tax</t>
  </si>
  <si>
    <t>Balance as at January 1, 2023</t>
  </si>
  <si>
    <t xml:space="preserve">Ordinary shares of Baht 0.25 each </t>
  </si>
  <si>
    <t>Other comprehensive income (loss)</t>
  </si>
  <si>
    <t xml:space="preserve">Current portion of long-term loan resulting </t>
  </si>
  <si>
    <t>from defualt of financial covenants - commercial bank</t>
  </si>
  <si>
    <t>Gain on fair value change of investment property</t>
  </si>
  <si>
    <t>Loss on remeasurements of defined benefit plans</t>
  </si>
  <si>
    <t>Cash paid to acquisition of intangible asset</t>
  </si>
  <si>
    <t>Cash paid to acquisition of lease liabilities</t>
  </si>
  <si>
    <t>Cash paid to Interest paid</t>
  </si>
  <si>
    <t>"Unaudited"</t>
  </si>
  <si>
    <t>"Reviewed"</t>
  </si>
  <si>
    <t>"Audited"</t>
  </si>
  <si>
    <t xml:space="preserve"> December 31, 2023</t>
  </si>
  <si>
    <t>(Unit : Thousand  Baht)</t>
  </si>
  <si>
    <t>"UNAUDITED"</t>
  </si>
  <si>
    <t>"REVIEWED"</t>
  </si>
  <si>
    <t>Other comprehensive income (loss) for the period</t>
  </si>
  <si>
    <t>Total comprehensive loss for the period</t>
  </si>
  <si>
    <t>Balance as at Janyuary 1, 2024</t>
  </si>
  <si>
    <t>Loss for the period</t>
  </si>
  <si>
    <t>Cash and cash equivalents at ending of the period</t>
  </si>
  <si>
    <t>Cash and cash equivalents at beginning of the period</t>
  </si>
  <si>
    <t>JCK HOSPITALITY PUBLIC COMPANY LIMITED AND ITS SUBSIDIARY</t>
  </si>
  <si>
    <t>JCK HOSPITALITY PUBLIC COMPANY LIMITED AND ITS SUBSIADIARY</t>
  </si>
  <si>
    <t>Tax</t>
  </si>
  <si>
    <t xml:space="preserve"> 7,610,120,537 ordinary shares of Baht 0.25 each </t>
  </si>
  <si>
    <t xml:space="preserve">Amortization of other non - current assets </t>
  </si>
  <si>
    <t>Current tax assets</t>
  </si>
  <si>
    <t xml:space="preserve"> 23,056,408,134 ordinary shares of Baht 0.25 each </t>
  </si>
  <si>
    <t xml:space="preserve">Cash paid to acquisition of property, plant and equipment </t>
  </si>
  <si>
    <t>Allowance for credit losses</t>
  </si>
  <si>
    <t>Loss from operating activities</t>
  </si>
  <si>
    <t>Loss before income tax</t>
  </si>
  <si>
    <t>Gain (loss) on revaluation of land and building - net of tax</t>
  </si>
  <si>
    <t>AS AT JUNE 30, 2024</t>
  </si>
  <si>
    <t>June 30, 2024</t>
  </si>
  <si>
    <t>FOR THE SIX - MONTH PERIOD ENDED JUNE 30, 2024</t>
  </si>
  <si>
    <t>FOR THE THREE - MONTH PERIOD ENDED JUNE 30, 2024</t>
  </si>
  <si>
    <t>Balance as at June 30, 2024</t>
  </si>
  <si>
    <t>Balance as at June 30, 2023</t>
  </si>
  <si>
    <t>Other non - current liabilities</t>
  </si>
  <si>
    <t>Other long - term loans</t>
  </si>
  <si>
    <t>Cash paid to acquisition of  long - term loans from financial institutions</t>
  </si>
  <si>
    <t xml:space="preserve">17,029,485,511 ordinary shares of Baht 0.25 each </t>
  </si>
  <si>
    <t xml:space="preserve">Bank overdrafts and short - term loans from financial institutions </t>
  </si>
  <si>
    <t>Cash paid to short - term loans - related parties</t>
  </si>
  <si>
    <t>Cash paid to short - term borrowings</t>
  </si>
  <si>
    <t>Cash receipt from long -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</si>
</sst>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#,##0.0_);[Red]\(#,##0.0\)"/>
    <numFmt numFmtId="193" formatCode="#,##0.0;[Red]\-#,##0.0"/>
  </numFmts>
  <fonts count="2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8"/>
      <color theme="1"/>
      <name val="Angsana New"/>
      <family val="1"/>
    </font>
    <font>
      <i/>
      <sz val="18"/>
      <color theme="1"/>
      <name val="Angsana New"/>
      <family val="1"/>
    </font>
    <font>
      <sz val="18"/>
      <color theme="1" tint="4.9989318521683403E-2"/>
      <name val="Angsana New"/>
      <family val="1"/>
    </font>
    <font>
      <i/>
      <sz val="18"/>
      <color theme="1" tint="4.9989318521683403E-2"/>
      <name val="Angsana New"/>
      <family val="1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8" fillId="0" borderId="0"/>
    <xf numFmtId="0" fontId="7" fillId="0" borderId="0"/>
    <xf numFmtId="40" fontId="12" fillId="0" borderId="0" applyFont="0" applyFill="0" applyBorder="0" applyAlignment="0" applyProtection="0"/>
    <xf numFmtId="37" fontId="6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</cellStyleXfs>
  <cellXfs count="175">
    <xf numFmtId="0" fontId="0" fillId="0" borderId="0" xfId="0"/>
    <xf numFmtId="0" fontId="13" fillId="0" borderId="0" xfId="0" applyFont="1"/>
    <xf numFmtId="189" fontId="14" fillId="0" borderId="0" xfId="0" applyNumberFormat="1" applyFont="1" applyAlignment="1">
      <alignment horizontal="left"/>
    </xf>
    <xf numFmtId="189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1" xfId="0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6" xfId="0" applyFont="1" applyBorder="1"/>
    <xf numFmtId="0" fontId="13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189" fontId="13" fillId="0" borderId="6" xfId="0" applyNumberFormat="1" applyFont="1" applyBorder="1" applyAlignment="1">
      <alignment horizontal="center" wrapText="1"/>
    </xf>
    <xf numFmtId="189" fontId="13" fillId="0" borderId="0" xfId="0" applyNumberFormat="1" applyFont="1" applyAlignment="1">
      <alignment horizontal="center" wrapText="1"/>
    </xf>
    <xf numFmtId="0" fontId="14" fillId="0" borderId="0" xfId="0" applyFont="1"/>
    <xf numFmtId="189" fontId="14" fillId="0" borderId="0" xfId="0" applyNumberFormat="1" applyFont="1"/>
    <xf numFmtId="189" fontId="13" fillId="0" borderId="1" xfId="0" applyNumberFormat="1" applyFont="1" applyBorder="1" applyAlignment="1">
      <alignment horizontal="center"/>
    </xf>
    <xf numFmtId="189" fontId="15" fillId="0" borderId="0" xfId="0" applyNumberFormat="1" applyFont="1" applyAlignment="1">
      <alignment horizontal="center"/>
    </xf>
    <xf numFmtId="15" fontId="13" fillId="0" borderId="1" xfId="0" quotePrefix="1" applyNumberFormat="1" applyFont="1" applyBorder="1" applyAlignment="1">
      <alignment horizontal="center"/>
    </xf>
    <xf numFmtId="189" fontId="13" fillId="0" borderId="0" xfId="0" applyNumberFormat="1" applyFont="1"/>
    <xf numFmtId="0" fontId="14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187" fontId="14" fillId="0" borderId="0" xfId="0" applyNumberFormat="1" applyFont="1"/>
    <xf numFmtId="0" fontId="14" fillId="0" borderId="0" xfId="0" applyFont="1" applyAlignment="1">
      <alignment horizontal="center"/>
    </xf>
    <xf numFmtId="189" fontId="14" fillId="0" borderId="0" xfId="0" quotePrefix="1" applyNumberFormat="1" applyFont="1" applyAlignment="1">
      <alignment horizontal="left"/>
    </xf>
    <xf numFmtId="38" fontId="14" fillId="0" borderId="0" xfId="0" applyNumberFormat="1" applyFont="1" applyAlignment="1">
      <alignment horizontal="center" vertical="top"/>
    </xf>
    <xf numFmtId="189" fontId="14" fillId="0" borderId="0" xfId="7" applyNumberFormat="1" applyFont="1" applyFill="1" applyAlignment="1">
      <alignment horizontal="right"/>
    </xf>
    <xf numFmtId="188" fontId="14" fillId="0" borderId="0" xfId="1" applyFont="1" applyFill="1"/>
    <xf numFmtId="187" fontId="14" fillId="0" borderId="0" xfId="0" applyNumberFormat="1" applyFont="1" applyAlignment="1">
      <alignment horizontal="right"/>
    </xf>
    <xf numFmtId="188" fontId="14" fillId="0" borderId="0" xfId="1" applyFont="1" applyFill="1" applyAlignment="1">
      <alignment horizontal="center"/>
    </xf>
    <xf numFmtId="188" fontId="16" fillId="0" borderId="0" xfId="1" applyFont="1" applyFill="1" applyAlignment="1">
      <alignment horizontal="center"/>
    </xf>
    <xf numFmtId="188" fontId="14" fillId="0" borderId="0" xfId="1" applyFont="1" applyFill="1" applyBorder="1" applyAlignment="1">
      <alignment horizontal="center"/>
    </xf>
    <xf numFmtId="41" fontId="14" fillId="0" borderId="0" xfId="0" applyNumberFormat="1" applyFont="1" applyAlignment="1">
      <alignment horizontal="right"/>
    </xf>
    <xf numFmtId="189" fontId="14" fillId="0" borderId="4" xfId="1" applyNumberFormat="1" applyFont="1" applyFill="1" applyBorder="1" applyAlignment="1">
      <alignment horizontal="center"/>
    </xf>
    <xf numFmtId="187" fontId="14" fillId="0" borderId="4" xfId="1" applyNumberFormat="1" applyFont="1" applyFill="1" applyBorder="1" applyAlignment="1">
      <alignment horizontal="center"/>
    </xf>
    <xf numFmtId="187" fontId="14" fillId="0" borderId="0" xfId="1" applyNumberFormat="1" applyFont="1" applyFill="1" applyAlignment="1">
      <alignment horizontal="center"/>
    </xf>
    <xf numFmtId="38" fontId="14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38" fontId="16" fillId="0" borderId="0" xfId="0" applyNumberFormat="1" applyFont="1" applyAlignment="1">
      <alignment horizontal="center" vertical="top"/>
    </xf>
    <xf numFmtId="187" fontId="14" fillId="0" borderId="0" xfId="0" applyNumberFormat="1" applyFont="1" applyAlignment="1">
      <alignment horizontal="right" vertical="top"/>
    </xf>
    <xf numFmtId="188" fontId="16" fillId="0" borderId="0" xfId="1" applyFont="1" applyAlignment="1">
      <alignment horizontal="center" vertical="top"/>
    </xf>
    <xf numFmtId="187" fontId="16" fillId="0" borderId="0" xfId="0" applyNumberFormat="1" applyFont="1" applyAlignment="1">
      <alignment horizontal="center" vertical="top"/>
    </xf>
    <xf numFmtId="188" fontId="16" fillId="0" borderId="0" xfId="1" applyFont="1" applyAlignment="1">
      <alignment horizontal="center"/>
    </xf>
    <xf numFmtId="187" fontId="14" fillId="0" borderId="0" xfId="0" applyNumberFormat="1" applyFont="1" applyAlignment="1">
      <alignment horizontal="center"/>
    </xf>
    <xf numFmtId="188" fontId="14" fillId="0" borderId="0" xfId="1" applyFont="1" applyAlignment="1">
      <alignment horizontal="right"/>
    </xf>
    <xf numFmtId="189" fontId="14" fillId="0" borderId="0" xfId="7" applyNumberFormat="1" applyFont="1" applyFill="1" applyBorder="1" applyAlignment="1">
      <alignment horizontal="right"/>
    </xf>
    <xf numFmtId="0" fontId="16" fillId="0" borderId="0" xfId="0" quotePrefix="1" applyFont="1" applyAlignment="1">
      <alignment horizontal="center"/>
    </xf>
    <xf numFmtId="189" fontId="14" fillId="0" borderId="1" xfId="7" applyNumberFormat="1" applyFont="1" applyFill="1" applyBorder="1" applyAlignment="1">
      <alignment horizontal="right"/>
    </xf>
    <xf numFmtId="187" fontId="14" fillId="0" borderId="1" xfId="0" applyNumberFormat="1" applyFont="1" applyBorder="1" applyAlignment="1">
      <alignment horizontal="right"/>
    </xf>
    <xf numFmtId="189" fontId="14" fillId="0" borderId="0" xfId="1" applyNumberFormat="1" applyFont="1" applyAlignment="1">
      <alignment horizontal="center"/>
    </xf>
    <xf numFmtId="189" fontId="14" fillId="0" borderId="2" xfId="1" applyNumberFormat="1" applyFont="1" applyBorder="1" applyAlignment="1">
      <alignment horizontal="center"/>
    </xf>
    <xf numFmtId="187" fontId="14" fillId="0" borderId="2" xfId="0" applyNumberFormat="1" applyFont="1" applyBorder="1" applyAlignment="1">
      <alignment horizontal="center"/>
    </xf>
    <xf numFmtId="189" fontId="14" fillId="0" borderId="0" xfId="0" applyNumberFormat="1" applyFont="1" applyAlignment="1">
      <alignment horizontal="right"/>
    </xf>
    <xf numFmtId="189" fontId="14" fillId="0" borderId="0" xfId="7" applyNumberFormat="1" applyFont="1" applyFill="1"/>
    <xf numFmtId="189" fontId="14" fillId="0" borderId="0" xfId="1" applyNumberFormat="1" applyFont="1" applyFill="1"/>
    <xf numFmtId="187" fontId="16" fillId="0" borderId="0" xfId="0" applyNumberFormat="1" applyFont="1" applyAlignment="1">
      <alignment horizontal="center"/>
    </xf>
    <xf numFmtId="38" fontId="14" fillId="0" borderId="0" xfId="0" applyNumberFormat="1" applyFont="1"/>
    <xf numFmtId="189" fontId="17" fillId="0" borderId="0" xfId="7" applyNumberFormat="1" applyFont="1" applyFill="1"/>
    <xf numFmtId="188" fontId="18" fillId="0" borderId="0" xfId="3" applyFont="1" applyFill="1" applyAlignment="1">
      <alignment horizontal="center"/>
    </xf>
    <xf numFmtId="189" fontId="17" fillId="0" borderId="0" xfId="3" applyNumberFormat="1" applyFont="1" applyFill="1"/>
    <xf numFmtId="189" fontId="17" fillId="0" borderId="0" xfId="3" applyNumberFormat="1" applyFont="1" applyFill="1" applyAlignment="1">
      <alignment horizontal="right"/>
    </xf>
    <xf numFmtId="188" fontId="17" fillId="0" borderId="0" xfId="3" applyFont="1" applyFill="1" applyAlignment="1">
      <alignment horizontal="right"/>
    </xf>
    <xf numFmtId="189" fontId="14" fillId="0" borderId="0" xfId="1" applyNumberFormat="1" applyFont="1" applyFill="1" applyAlignment="1">
      <alignment horizontal="right"/>
    </xf>
    <xf numFmtId="187" fontId="14" fillId="0" borderId="1" xfId="0" applyNumberFormat="1" applyFont="1" applyBorder="1" applyAlignment="1">
      <alignment horizontal="right" vertical="top"/>
    </xf>
    <xf numFmtId="187" fontId="14" fillId="0" borderId="4" xfId="0" applyNumberFormat="1" applyFont="1" applyBorder="1" applyAlignment="1">
      <alignment horizontal="center"/>
    </xf>
    <xf numFmtId="189" fontId="14" fillId="0" borderId="4" xfId="1" applyNumberFormat="1" applyFont="1" applyFill="1" applyBorder="1" applyAlignment="1">
      <alignment horizontal="right"/>
    </xf>
    <xf numFmtId="38" fontId="16" fillId="0" borderId="0" xfId="0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187" fontId="17" fillId="0" borderId="0" xfId="0" applyNumberFormat="1" applyFont="1"/>
    <xf numFmtId="189" fontId="17" fillId="0" borderId="0" xfId="1" applyNumberFormat="1" applyFont="1" applyAlignment="1">
      <alignment horizontal="right"/>
    </xf>
    <xf numFmtId="38" fontId="14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horizontal="center"/>
    </xf>
    <xf numFmtId="192" fontId="14" fillId="0" borderId="0" xfId="0" applyNumberFormat="1" applyFont="1" applyAlignment="1">
      <alignment horizontal="center"/>
    </xf>
    <xf numFmtId="187" fontId="19" fillId="0" borderId="3" xfId="0" applyNumberFormat="1" applyFont="1" applyBorder="1" applyAlignment="1">
      <alignment horizontal="right" vertical="top"/>
    </xf>
    <xf numFmtId="187" fontId="19" fillId="0" borderId="0" xfId="0" applyNumberFormat="1" applyFont="1" applyAlignment="1">
      <alignment horizontal="right" vertical="top"/>
    </xf>
    <xf numFmtId="193" fontId="14" fillId="0" borderId="0" xfId="0" applyNumberFormat="1" applyFont="1" applyAlignment="1">
      <alignment horizontal="center"/>
    </xf>
    <xf numFmtId="187" fontId="19" fillId="0" borderId="0" xfId="0" applyNumberFormat="1" applyFont="1" applyAlignment="1">
      <alignment horizontal="right"/>
    </xf>
    <xf numFmtId="38" fontId="20" fillId="0" borderId="0" xfId="0" applyNumberFormat="1" applyFont="1" applyAlignment="1">
      <alignment horizontal="center" vertical="top"/>
    </xf>
    <xf numFmtId="187" fontId="20" fillId="0" borderId="0" xfId="0" applyNumberFormat="1" applyFont="1" applyAlignment="1">
      <alignment horizontal="center" vertical="top"/>
    </xf>
    <xf numFmtId="187" fontId="17" fillId="0" borderId="0" xfId="0" applyNumberFormat="1" applyFont="1" applyAlignment="1">
      <alignment horizontal="right" vertical="top"/>
    </xf>
    <xf numFmtId="187" fontId="14" fillId="0" borderId="0" xfId="0" applyNumberFormat="1" applyFont="1" applyAlignment="1">
      <alignment vertical="top"/>
    </xf>
    <xf numFmtId="187" fontId="17" fillId="0" borderId="4" xfId="0" applyNumberFormat="1" applyFont="1" applyBorder="1" applyAlignment="1">
      <alignment horizontal="right" vertical="top"/>
    </xf>
    <xf numFmtId="187" fontId="14" fillId="0" borderId="4" xfId="0" applyNumberFormat="1" applyFont="1" applyBorder="1" applyAlignment="1">
      <alignment horizontal="right" vertical="top"/>
    </xf>
    <xf numFmtId="187" fontId="17" fillId="0" borderId="3" xfId="0" applyNumberFormat="1" applyFont="1" applyBorder="1" applyAlignment="1">
      <alignment horizontal="right" vertical="top"/>
    </xf>
    <xf numFmtId="187" fontId="14" fillId="0" borderId="3" xfId="0" applyNumberFormat="1" applyFont="1" applyBorder="1" applyAlignment="1">
      <alignment horizontal="right" vertical="top"/>
    </xf>
    <xf numFmtId="0" fontId="14" fillId="0" borderId="0" xfId="0" quotePrefix="1" applyFont="1" applyAlignment="1">
      <alignment horizontal="left"/>
    </xf>
    <xf numFmtId="0" fontId="14" fillId="0" borderId="0" xfId="0" quotePrefix="1" applyFont="1" applyAlignment="1">
      <alignment horizontal="center"/>
    </xf>
    <xf numFmtId="0" fontId="14" fillId="0" borderId="5" xfId="0" applyFont="1" applyBorder="1"/>
    <xf numFmtId="0" fontId="14" fillId="0" borderId="0" xfId="0" applyFont="1" applyAlignment="1">
      <alignment horizontal="left"/>
    </xf>
    <xf numFmtId="0" fontId="13" fillId="0" borderId="0" xfId="5" applyFont="1" applyAlignment="1">
      <alignment horizontal="right"/>
    </xf>
    <xf numFmtId="37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8" fontId="14" fillId="0" borderId="1" xfId="0" applyNumberFormat="1" applyFont="1" applyBorder="1" applyAlignment="1">
      <alignment horizontal="centerContinuous" vertical="center"/>
    </xf>
    <xf numFmtId="37" fontId="14" fillId="0" borderId="1" xfId="0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vertical="center"/>
    </xf>
    <xf numFmtId="37" fontId="13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4" xfId="0" quotePrefix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right"/>
    </xf>
    <xf numFmtId="49" fontId="13" fillId="0" borderId="0" xfId="0" applyNumberFormat="1" applyFont="1" applyAlignment="1">
      <alignment horizontal="right"/>
    </xf>
    <xf numFmtId="189" fontId="15" fillId="0" borderId="0" xfId="0" applyNumberFormat="1" applyFont="1" applyAlignment="1">
      <alignment horizontal="right"/>
    </xf>
    <xf numFmtId="189" fontId="14" fillId="0" borderId="0" xfId="3" applyNumberFormat="1" applyFont="1" applyFill="1" applyAlignment="1">
      <alignment horizontal="right"/>
    </xf>
    <xf numFmtId="187" fontId="17" fillId="0" borderId="0" xfId="0" applyNumberFormat="1" applyFont="1" applyAlignment="1">
      <alignment horizontal="right"/>
    </xf>
    <xf numFmtId="189" fontId="14" fillId="0" borderId="0" xfId="0" applyNumberFormat="1" applyFont="1" applyAlignment="1">
      <alignment horizontal="center"/>
    </xf>
    <xf numFmtId="189" fontId="14" fillId="0" borderId="0" xfId="3" applyNumberFormat="1" applyFont="1" applyFill="1" applyAlignment="1">
      <alignment horizontal="left"/>
    </xf>
    <xf numFmtId="187" fontId="14" fillId="0" borderId="0" xfId="0" applyNumberFormat="1" applyFont="1" applyAlignment="1">
      <alignment horizontal="left"/>
    </xf>
    <xf numFmtId="0" fontId="21" fillId="0" borderId="0" xfId="0" applyFont="1"/>
    <xf numFmtId="0" fontId="17" fillId="0" borderId="0" xfId="0" applyFont="1"/>
    <xf numFmtId="0" fontId="22" fillId="0" borderId="0" xfId="0" applyFont="1"/>
    <xf numFmtId="187" fontId="17" fillId="0" borderId="1" xfId="0" applyNumberFormat="1" applyFont="1" applyBorder="1" applyAlignment="1">
      <alignment horizontal="right"/>
    </xf>
    <xf numFmtId="0" fontId="23" fillId="0" borderId="0" xfId="0" applyFont="1"/>
    <xf numFmtId="189" fontId="17" fillId="0" borderId="0" xfId="0" applyNumberFormat="1" applyFont="1"/>
    <xf numFmtId="189" fontId="14" fillId="0" borderId="0" xfId="0" applyNumberFormat="1" applyFont="1" applyAlignment="1">
      <alignment horizontal="center" vertical="center"/>
    </xf>
    <xf numFmtId="187" fontId="17" fillId="0" borderId="1" xfId="0" quotePrefix="1" applyNumberFormat="1" applyFont="1" applyBorder="1" applyAlignment="1">
      <alignment horizontal="right"/>
    </xf>
    <xf numFmtId="187" fontId="14" fillId="0" borderId="1" xfId="0" applyNumberFormat="1" applyFont="1" applyBorder="1" applyAlignment="1">
      <alignment horizontal="center"/>
    </xf>
    <xf numFmtId="49" fontId="13" fillId="0" borderId="0" xfId="0" applyNumberFormat="1" applyFont="1"/>
    <xf numFmtId="187" fontId="13" fillId="0" borderId="0" xfId="0" applyNumberFormat="1" applyFont="1"/>
    <xf numFmtId="190" fontId="14" fillId="0" borderId="3" xfId="0" applyNumberFormat="1" applyFont="1" applyBorder="1" applyAlignment="1">
      <alignment horizontal="center"/>
    </xf>
    <xf numFmtId="190" fontId="14" fillId="0" borderId="0" xfId="0" applyNumberFormat="1" applyFont="1" applyAlignment="1">
      <alignment horizontal="right"/>
    </xf>
    <xf numFmtId="190" fontId="14" fillId="0" borderId="3" xfId="0" applyNumberFormat="1" applyFont="1" applyBorder="1" applyAlignment="1">
      <alignment horizontal="right"/>
    </xf>
    <xf numFmtId="190" fontId="14" fillId="0" borderId="0" xfId="0" applyNumberFormat="1" applyFont="1"/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38" fontId="14" fillId="0" borderId="1" xfId="0" applyNumberFormat="1" applyFont="1" applyBorder="1" applyAlignment="1">
      <alignment horizontal="centerContinuous"/>
    </xf>
    <xf numFmtId="38" fontId="13" fillId="0" borderId="0" xfId="0" applyNumberFormat="1" applyFont="1" applyAlignment="1">
      <alignment horizontal="centerContinuous"/>
    </xf>
    <xf numFmtId="38" fontId="13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38" fontId="13" fillId="0" borderId="4" xfId="0" applyNumberFormat="1" applyFont="1" applyBorder="1" applyAlignment="1">
      <alignment horizontal="center" wrapText="1"/>
    </xf>
    <xf numFmtId="187" fontId="14" fillId="0" borderId="0" xfId="3" applyNumberFormat="1" applyFont="1" applyFill="1" applyBorder="1" applyAlignment="1">
      <alignment horizontal="right" vertical="center"/>
    </xf>
    <xf numFmtId="187" fontId="14" fillId="0" borderId="0" xfId="3" quotePrefix="1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horizontal="right" vertical="top"/>
    </xf>
    <xf numFmtId="187" fontId="14" fillId="0" borderId="0" xfId="3" applyNumberFormat="1" applyFont="1" applyFill="1" applyBorder="1" applyAlignment="1">
      <alignment horizontal="right"/>
    </xf>
    <xf numFmtId="187" fontId="14" fillId="0" borderId="0" xfId="3" quotePrefix="1" applyNumberFormat="1" applyFont="1" applyFill="1" applyBorder="1" applyAlignment="1">
      <alignment horizontal="right"/>
    </xf>
    <xf numFmtId="187" fontId="14" fillId="0" borderId="0" xfId="0" applyNumberFormat="1" applyFont="1" applyAlignment="1">
      <alignment horizontal="right" vertical="center"/>
    </xf>
    <xf numFmtId="187" fontId="14" fillId="0" borderId="1" xfId="0" applyNumberFormat="1" applyFont="1" applyBorder="1" applyAlignment="1">
      <alignment horizontal="right" vertical="center"/>
    </xf>
    <xf numFmtId="187" fontId="14" fillId="0" borderId="4" xfId="0" applyNumberFormat="1" applyFont="1" applyBorder="1" applyAlignment="1">
      <alignment horizontal="right"/>
    </xf>
    <xf numFmtId="187" fontId="14" fillId="0" borderId="4" xfId="3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center"/>
    </xf>
    <xf numFmtId="187" fontId="14" fillId="0" borderId="0" xfId="1" quotePrefix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/>
    </xf>
    <xf numFmtId="187" fontId="14" fillId="0" borderId="1" xfId="1" applyNumberFormat="1" applyFont="1" applyFill="1" applyBorder="1" applyAlignment="1">
      <alignment horizontal="right"/>
    </xf>
    <xf numFmtId="187" fontId="14" fillId="0" borderId="1" xfId="3" applyNumberFormat="1" applyFont="1" applyFill="1" applyBorder="1" applyAlignment="1">
      <alignment horizontal="right"/>
    </xf>
    <xf numFmtId="187" fontId="14" fillId="0" borderId="3" xfId="0" applyNumberFormat="1" applyFont="1" applyBorder="1" applyAlignment="1">
      <alignment horizontal="right"/>
    </xf>
    <xf numFmtId="38" fontId="13" fillId="0" borderId="6" xfId="0" applyNumberFormat="1" applyFont="1" applyBorder="1" applyAlignment="1">
      <alignment horizontal="center"/>
    </xf>
    <xf numFmtId="38" fontId="13" fillId="0" borderId="1" xfId="0" applyNumberFormat="1" applyFont="1" applyBorder="1" applyAlignment="1">
      <alignment horizontal="center"/>
    </xf>
    <xf numFmtId="189" fontId="16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right"/>
    </xf>
    <xf numFmtId="37" fontId="14" fillId="0" borderId="0" xfId="0" applyNumberFormat="1" applyFont="1"/>
    <xf numFmtId="4" fontId="14" fillId="0" borderId="0" xfId="0" applyNumberFormat="1" applyFont="1"/>
    <xf numFmtId="189" fontId="14" fillId="0" borderId="1" xfId="3" applyNumberFormat="1" applyFont="1" applyFill="1" applyBorder="1" applyAlignment="1">
      <alignment horizontal="right"/>
    </xf>
    <xf numFmtId="187" fontId="19" fillId="0" borderId="0" xfId="0" applyNumberFormat="1" applyFont="1" applyAlignment="1">
      <alignment horizontal="right" vertical="center"/>
    </xf>
    <xf numFmtId="189" fontId="22" fillId="0" borderId="0" xfId="0" applyNumberFormat="1" applyFont="1"/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87" fontId="14" fillId="0" borderId="3" xfId="0" applyNumberFormat="1" applyFont="1" applyBorder="1" applyAlignment="1">
      <alignment horizontal="center"/>
    </xf>
    <xf numFmtId="188" fontId="14" fillId="0" borderId="0" xfId="1" applyFont="1"/>
    <xf numFmtId="0" fontId="14" fillId="0" borderId="0" xfId="0" applyFont="1" applyAlignment="1">
      <alignment horizontal="right"/>
    </xf>
    <xf numFmtId="187" fontId="14" fillId="0" borderId="0" xfId="0" applyNumberFormat="1" applyFont="1" applyAlignment="1">
      <alignment horizontal="left" indent="1"/>
    </xf>
    <xf numFmtId="38" fontId="19" fillId="0" borderId="0" xfId="0" applyNumberFormat="1" applyFont="1" applyAlignment="1">
      <alignment vertical="center"/>
    </xf>
    <xf numFmtId="187" fontId="19" fillId="0" borderId="6" xfId="0" applyNumberFormat="1" applyFont="1" applyBorder="1" applyAlignment="1">
      <alignment horizontal="right" vertical="center"/>
    </xf>
    <xf numFmtId="187" fontId="19" fillId="0" borderId="4" xfId="0" applyNumberFormat="1" applyFont="1" applyBorder="1" applyAlignment="1">
      <alignment horizontal="right" vertical="center"/>
    </xf>
    <xf numFmtId="189" fontId="13" fillId="0" borderId="4" xfId="0" applyNumberFormat="1" applyFont="1" applyBorder="1" applyAlignment="1">
      <alignment horizontal="center" wrapText="1"/>
    </xf>
    <xf numFmtId="189" fontId="13" fillId="0" borderId="6" xfId="0" applyNumberFormat="1" applyFont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89" fontId="13" fillId="0" borderId="1" xfId="0" applyNumberFormat="1" applyFont="1" applyBorder="1" applyAlignment="1">
      <alignment horizontal="center" wrapText="1"/>
    </xf>
    <xf numFmtId="38" fontId="13" fillId="0" borderId="1" xfId="0" applyNumberFormat="1" applyFont="1" applyBorder="1" applyAlignment="1">
      <alignment horizontal="center"/>
    </xf>
  </cellXfs>
  <cellStyles count="27">
    <cellStyle name="Comma" xfId="1" builtinId="3"/>
    <cellStyle name="Comma 16" xfId="19" xr:uid="{64A37B77-5BD8-41A3-8907-5F8D16B563E2}"/>
    <cellStyle name="Comma 2" xfId="2" xr:uid="{00000000-0005-0000-0000-000001000000}"/>
    <cellStyle name="Comma 2 2" xfId="22" xr:uid="{1103662B-62F4-4124-8AC2-3526905676C4}"/>
    <cellStyle name="Comma 2 3" xfId="10" xr:uid="{3BF51905-B6B5-4324-844B-9A8BE85E5960}"/>
    <cellStyle name="Comma 3" xfId="3" xr:uid="{00000000-0005-0000-0000-000002000000}"/>
    <cellStyle name="Comma 3 2" xfId="13" xr:uid="{8C4C9842-41B3-46D9-88A4-972CA73841E2}"/>
    <cellStyle name="Comma 3 3" xfId="11" xr:uid="{04357ADC-A9E7-4833-A77A-937FDC2955D9}"/>
    <cellStyle name="Comma 4" xfId="6" xr:uid="{00000000-0005-0000-0000-000003000000}"/>
    <cellStyle name="Comma 4 2" xfId="16" xr:uid="{E73E43C3-DC5E-4D26-B9AF-D83E53325B28}"/>
    <cellStyle name="Comma 5" xfId="9" xr:uid="{773FAFEB-A920-4275-99B6-D7A4D51F46F6}"/>
    <cellStyle name="Comma 6" xfId="24" xr:uid="{0728259C-4FC8-4845-A70E-62FD7D37D32E}"/>
    <cellStyle name="Normal" xfId="0" builtinId="0"/>
    <cellStyle name="Normal 2" xfId="4" xr:uid="{00000000-0005-0000-0000-000005000000}"/>
    <cellStyle name="Normal 2 2" xfId="23" xr:uid="{82661C42-4D45-407E-927C-13455A22098C}"/>
    <cellStyle name="Normal 2 2 2" xfId="26" xr:uid="{EA0B8C2D-96FE-4F28-93E3-C1DDD2673F6D}"/>
    <cellStyle name="Normal 2 2 2 2 2 2 2 2" xfId="18" xr:uid="{D2972EE4-1029-4FF9-8F53-E5AF94C053A7}"/>
    <cellStyle name="Normal 2 2 3" xfId="25" xr:uid="{61D6994F-5D13-43FE-8F46-35B502FE6B3A}"/>
    <cellStyle name="Normal 2 3" xfId="15" xr:uid="{5EAA936F-DB20-4496-BDFE-77BE6F6EFDA6}"/>
    <cellStyle name="Normal 2 4" xfId="21" xr:uid="{F9152972-4510-4428-945B-E1DBBC4BFC40}"/>
    <cellStyle name="Normal 3" xfId="8" xr:uid="{4119A2A2-114F-4BBC-A0EA-ECECAC3922F4}"/>
    <cellStyle name="Normal 97" xfId="20" xr:uid="{EDCD4136-A59F-41D1-8AA5-6EF10822AF8F}"/>
    <cellStyle name="Percent 2" xfId="12" xr:uid="{9A4F1351-F6C9-4BD2-9137-5424769E8A41}"/>
    <cellStyle name="Percent 3" xfId="17" xr:uid="{C660D551-D2F8-480C-BA35-FA4B88834C01}"/>
    <cellStyle name="Percent 4" xfId="14" xr:uid="{8C1180CF-392D-4CF6-909E-0D366C25D218}"/>
    <cellStyle name="จุลภาค 2" xfId="7" xr:uid="{6F2C3E03-5272-478F-98CE-E964E572E114}"/>
    <cellStyle name="ปกติ_SENAT2_Mar_06 update 2มิย.49" xfId="5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2"/>
  <sheetViews>
    <sheetView view="pageBreakPreview" zoomScale="70" zoomScaleNormal="60" zoomScaleSheetLayoutView="70" zoomScalePageLayoutView="40" workbookViewId="0">
      <selection activeCell="I103" sqref="I103"/>
    </sheetView>
  </sheetViews>
  <sheetFormatPr defaultColWidth="10.5546875" defaultRowHeight="24" customHeight="1"/>
  <cols>
    <col min="1" max="3" width="2.5546875" style="13" customWidth="1"/>
    <col min="4" max="4" width="41.77734375" style="14" customWidth="1"/>
    <col min="5" max="5" width="7.5546875" style="13" customWidth="1"/>
    <col min="6" max="6" width="1.44140625" style="13" customWidth="1"/>
    <col min="7" max="7" width="18.6640625" style="13" customWidth="1"/>
    <col min="8" max="8" width="1.44140625" style="14" customWidth="1"/>
    <col min="9" max="9" width="19.33203125" style="14" customWidth="1"/>
    <col min="10" max="10" width="1.44140625" style="14" customWidth="1"/>
    <col min="11" max="11" width="18.6640625" style="14" customWidth="1"/>
    <col min="12" max="12" width="1.44140625" style="14" customWidth="1"/>
    <col min="13" max="13" width="19.33203125" style="14" customWidth="1"/>
    <col min="14" max="14" width="1.44140625" style="14" customWidth="1"/>
    <col min="15" max="15" width="13.5546875" style="14" bestFit="1" customWidth="1"/>
    <col min="16" max="16384" width="10.5546875" style="14"/>
  </cols>
  <sheetData>
    <row r="1" spans="1:13" s="2" customFormat="1" ht="24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24" customHeight="1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2" customFormat="1" ht="24" customHeight="1">
      <c r="A3" s="1" t="s">
        <v>168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.5" customHeight="1">
      <c r="A4" s="1"/>
      <c r="B4" s="1"/>
      <c r="C4" s="1"/>
      <c r="D4" s="3"/>
      <c r="E4" s="4"/>
      <c r="F4" s="4"/>
      <c r="G4" s="4"/>
      <c r="H4" s="3"/>
      <c r="I4" s="3"/>
      <c r="J4" s="3"/>
      <c r="K4" s="3"/>
      <c r="L4" s="3"/>
      <c r="M4" s="3"/>
    </row>
    <row r="5" spans="1:13" s="2" customFormat="1" ht="4.5" customHeight="1">
      <c r="A5" s="1"/>
      <c r="B5" s="1"/>
      <c r="C5" s="1"/>
      <c r="D5" s="3"/>
      <c r="E5" s="4"/>
      <c r="F5" s="4"/>
      <c r="G5" s="4"/>
      <c r="H5" s="3"/>
      <c r="I5" s="3"/>
      <c r="J5" s="3"/>
      <c r="K5" s="3"/>
      <c r="L5" s="3"/>
      <c r="M5" s="3"/>
    </row>
    <row r="6" spans="1:13" s="2" customFormat="1" ht="1.5" customHeight="1">
      <c r="A6" s="1"/>
      <c r="B6" s="1"/>
      <c r="C6" s="1"/>
      <c r="D6" s="3"/>
      <c r="E6" s="4"/>
      <c r="F6" s="4"/>
      <c r="G6" s="4"/>
      <c r="H6" s="3"/>
      <c r="I6" s="3"/>
      <c r="J6" s="3"/>
      <c r="K6" s="3"/>
      <c r="L6" s="3"/>
      <c r="M6" s="3"/>
    </row>
    <row r="7" spans="1:13" s="2" customFormat="1" ht="24" customHeight="1">
      <c r="D7" s="3"/>
      <c r="E7" s="4"/>
      <c r="F7" s="4"/>
      <c r="G7" s="5"/>
      <c r="H7" s="6"/>
      <c r="I7" s="6"/>
      <c r="J7" s="6"/>
      <c r="K7" s="6"/>
      <c r="L7" s="6"/>
      <c r="M7" s="7" t="s">
        <v>147</v>
      </c>
    </row>
    <row r="8" spans="1:13" s="2" customFormat="1" ht="24" customHeight="1">
      <c r="D8" s="3"/>
      <c r="E8" s="4"/>
      <c r="F8" s="4"/>
      <c r="G8" s="171" t="s">
        <v>53</v>
      </c>
      <c r="H8" s="171"/>
      <c r="I8" s="172"/>
      <c r="J8" s="8"/>
      <c r="K8" s="170" t="s">
        <v>49</v>
      </c>
      <c r="L8" s="169"/>
      <c r="M8" s="170"/>
    </row>
    <row r="9" spans="1:13" s="2" customFormat="1" ht="24" customHeight="1">
      <c r="D9" s="3"/>
      <c r="E9" s="4"/>
      <c r="F9" s="4"/>
      <c r="G9" s="9" t="s">
        <v>169</v>
      </c>
      <c r="H9" s="9"/>
      <c r="I9" s="10" t="s">
        <v>146</v>
      </c>
      <c r="J9" s="1"/>
      <c r="K9" s="11" t="s">
        <v>169</v>
      </c>
      <c r="L9" s="12"/>
      <c r="M9" s="10" t="s">
        <v>146</v>
      </c>
    </row>
    <row r="10" spans="1:13" s="2" customFormat="1" ht="24" customHeight="1">
      <c r="D10" s="3"/>
      <c r="E10" s="4"/>
      <c r="F10" s="4"/>
      <c r="G10" s="9" t="s">
        <v>143</v>
      </c>
      <c r="H10" s="9"/>
      <c r="I10" s="9"/>
      <c r="J10" s="1"/>
      <c r="K10" s="12" t="s">
        <v>143</v>
      </c>
      <c r="L10" s="12"/>
      <c r="M10" s="12"/>
    </row>
    <row r="11" spans="1:13" ht="24" customHeight="1">
      <c r="E11" s="15" t="s">
        <v>70</v>
      </c>
      <c r="F11" s="16"/>
      <c r="G11" s="17" t="s">
        <v>144</v>
      </c>
      <c r="H11" s="18"/>
      <c r="I11" s="17" t="s">
        <v>145</v>
      </c>
      <c r="J11" s="18"/>
      <c r="K11" s="17" t="s">
        <v>144</v>
      </c>
      <c r="L11" s="18"/>
      <c r="M11" s="17" t="s">
        <v>145</v>
      </c>
    </row>
    <row r="12" spans="1:13" ht="24.6" customHeight="1">
      <c r="A12" s="1" t="s">
        <v>0</v>
      </c>
      <c r="B12" s="1"/>
      <c r="C12" s="1"/>
      <c r="E12" s="19"/>
      <c r="F12" s="20"/>
      <c r="G12" s="20"/>
      <c r="I12" s="21"/>
      <c r="K12" s="21"/>
      <c r="L12" s="21"/>
    </row>
    <row r="13" spans="1:13" ht="24.6" customHeight="1">
      <c r="A13" s="1" t="s">
        <v>1</v>
      </c>
      <c r="B13" s="1"/>
      <c r="C13" s="14"/>
      <c r="E13" s="22"/>
      <c r="F13" s="20"/>
      <c r="G13" s="20"/>
      <c r="I13" s="21"/>
      <c r="K13" s="21"/>
      <c r="L13" s="21"/>
      <c r="M13" s="21"/>
    </row>
    <row r="14" spans="1:13" ht="24.6" customHeight="1">
      <c r="B14" s="13" t="s">
        <v>2</v>
      </c>
      <c r="C14" s="14"/>
      <c r="D14" s="23"/>
      <c r="E14" s="24"/>
      <c r="F14" s="20"/>
      <c r="G14" s="25">
        <v>1174</v>
      </c>
      <c r="H14" s="26"/>
      <c r="I14" s="27">
        <v>1696</v>
      </c>
      <c r="J14" s="26"/>
      <c r="K14" s="25">
        <v>1154</v>
      </c>
      <c r="L14" s="28"/>
      <c r="M14" s="27">
        <v>1676</v>
      </c>
    </row>
    <row r="15" spans="1:13" ht="24.6" customHeight="1">
      <c r="B15" s="13" t="s">
        <v>71</v>
      </c>
      <c r="C15" s="14"/>
      <c r="E15" s="24">
        <v>4</v>
      </c>
      <c r="F15" s="20"/>
      <c r="G15" s="25">
        <v>18681</v>
      </c>
      <c r="H15" s="29"/>
      <c r="I15" s="27">
        <v>12498</v>
      </c>
      <c r="J15" s="29"/>
      <c r="K15" s="25">
        <v>19436</v>
      </c>
      <c r="L15" s="30"/>
      <c r="M15" s="27">
        <v>12985</v>
      </c>
    </row>
    <row r="16" spans="1:13" ht="24.6" customHeight="1">
      <c r="B16" s="13" t="s">
        <v>107</v>
      </c>
      <c r="C16" s="14"/>
      <c r="E16" s="24">
        <v>3</v>
      </c>
      <c r="F16" s="20"/>
      <c r="G16" s="31">
        <v>0</v>
      </c>
      <c r="H16" s="29"/>
      <c r="I16" s="27">
        <v>0</v>
      </c>
      <c r="J16" s="29"/>
      <c r="K16" s="25">
        <v>8388</v>
      </c>
      <c r="L16" s="30"/>
      <c r="M16" s="27">
        <v>7687</v>
      </c>
    </row>
    <row r="17" spans="1:13" ht="24.6" customHeight="1">
      <c r="B17" s="13" t="s">
        <v>30</v>
      </c>
      <c r="C17" s="14"/>
      <c r="D17" s="2"/>
      <c r="E17" s="24"/>
      <c r="F17" s="20"/>
      <c r="G17" s="25">
        <v>1785</v>
      </c>
      <c r="H17" s="26"/>
      <c r="I17" s="27">
        <v>11133</v>
      </c>
      <c r="J17" s="26"/>
      <c r="K17" s="25">
        <v>1785</v>
      </c>
      <c r="L17" s="28"/>
      <c r="M17" s="27">
        <v>11133</v>
      </c>
    </row>
    <row r="18" spans="1:13" ht="24.6" customHeight="1">
      <c r="B18" s="13" t="s">
        <v>3</v>
      </c>
      <c r="C18" s="14"/>
      <c r="D18" s="2"/>
      <c r="E18" s="24">
        <v>5</v>
      </c>
      <c r="F18" s="20"/>
      <c r="G18" s="25">
        <v>13066</v>
      </c>
      <c r="H18" s="26"/>
      <c r="I18" s="27">
        <v>14029</v>
      </c>
      <c r="J18" s="26"/>
      <c r="K18" s="25">
        <v>13066</v>
      </c>
      <c r="L18" s="28"/>
      <c r="M18" s="27">
        <v>14029</v>
      </c>
    </row>
    <row r="19" spans="1:13" ht="24" customHeight="1">
      <c r="B19" s="13" t="s">
        <v>161</v>
      </c>
      <c r="C19" s="14"/>
      <c r="D19" s="2"/>
      <c r="E19" s="24"/>
      <c r="F19" s="20"/>
      <c r="G19" s="25">
        <v>180</v>
      </c>
      <c r="H19" s="26"/>
      <c r="I19" s="27">
        <v>0</v>
      </c>
      <c r="J19" s="26"/>
      <c r="K19" s="25">
        <v>180</v>
      </c>
      <c r="L19" s="28"/>
      <c r="M19" s="27">
        <v>0</v>
      </c>
    </row>
    <row r="20" spans="1:13" ht="24.6" customHeight="1">
      <c r="A20" s="1" t="s">
        <v>4</v>
      </c>
      <c r="B20" s="1"/>
      <c r="E20" s="24"/>
      <c r="F20" s="20"/>
      <c r="G20" s="32">
        <f>SUM(G14:G19)</f>
        <v>34886</v>
      </c>
      <c r="I20" s="33">
        <f>SUM(I14:I19)</f>
        <v>39356</v>
      </c>
      <c r="K20" s="33">
        <f>SUM(K14:K19)</f>
        <v>44009</v>
      </c>
      <c r="L20" s="34"/>
      <c r="M20" s="33">
        <f>SUM(M14:M19)</f>
        <v>47510</v>
      </c>
    </row>
    <row r="21" spans="1:13" s="35" customFormat="1" ht="24.6" customHeight="1">
      <c r="B21" s="36"/>
      <c r="C21" s="36"/>
      <c r="D21" s="36"/>
      <c r="E21" s="37"/>
      <c r="F21" s="38"/>
      <c r="G21" s="39"/>
      <c r="H21" s="38"/>
      <c r="I21" s="40"/>
      <c r="J21" s="38"/>
      <c r="K21" s="38"/>
      <c r="L21" s="38"/>
    </row>
    <row r="22" spans="1:13" ht="24.6" customHeight="1">
      <c r="A22" s="1" t="s">
        <v>95</v>
      </c>
      <c r="B22" s="1"/>
      <c r="C22" s="1"/>
      <c r="E22" s="24"/>
      <c r="F22" s="20"/>
      <c r="G22" s="41"/>
      <c r="I22" s="42"/>
      <c r="K22" s="20"/>
      <c r="L22" s="42"/>
      <c r="M22" s="42"/>
    </row>
    <row r="23" spans="1:13" ht="24.6" hidden="1" customHeight="1">
      <c r="A23" s="14"/>
      <c r="B23" s="13" t="s">
        <v>38</v>
      </c>
      <c r="E23" s="24"/>
      <c r="F23" s="20"/>
      <c r="G23" s="43"/>
      <c r="I23" s="27">
        <v>0</v>
      </c>
      <c r="K23" s="27"/>
      <c r="L23" s="42"/>
      <c r="M23" s="27">
        <v>0</v>
      </c>
    </row>
    <row r="24" spans="1:13" ht="24.6" customHeight="1">
      <c r="A24" s="14"/>
      <c r="B24" s="13" t="s">
        <v>50</v>
      </c>
      <c r="E24" s="24">
        <v>6</v>
      </c>
      <c r="F24" s="20"/>
      <c r="G24" s="31">
        <v>0</v>
      </c>
      <c r="I24" s="27" t="s">
        <v>128</v>
      </c>
      <c r="K24" s="25">
        <v>30000</v>
      </c>
      <c r="L24" s="42"/>
      <c r="M24" s="27">
        <v>30000</v>
      </c>
    </row>
    <row r="25" spans="1:13" ht="24.6" customHeight="1">
      <c r="A25" s="14"/>
      <c r="B25" s="13" t="s">
        <v>51</v>
      </c>
      <c r="E25" s="24">
        <v>7</v>
      </c>
      <c r="F25" s="20"/>
      <c r="G25" s="44">
        <v>653180</v>
      </c>
      <c r="I25" s="38">
        <v>669929</v>
      </c>
      <c r="K25" s="25">
        <v>653180</v>
      </c>
      <c r="L25" s="42"/>
      <c r="M25" s="27">
        <v>669929</v>
      </c>
    </row>
    <row r="26" spans="1:13" ht="24.6" customHeight="1">
      <c r="A26" s="14"/>
      <c r="B26" s="13" t="s">
        <v>31</v>
      </c>
      <c r="D26" s="2"/>
      <c r="E26" s="24">
        <v>8</v>
      </c>
      <c r="F26" s="20"/>
      <c r="G26" s="44">
        <v>623636</v>
      </c>
      <c r="I26" s="27">
        <v>642831</v>
      </c>
      <c r="K26" s="25">
        <v>411446</v>
      </c>
      <c r="L26" s="42"/>
      <c r="M26" s="27">
        <v>430641</v>
      </c>
    </row>
    <row r="27" spans="1:13" ht="24.6" customHeight="1">
      <c r="A27" s="14"/>
      <c r="B27" s="13" t="s">
        <v>79</v>
      </c>
      <c r="D27" s="2"/>
      <c r="E27" s="24">
        <v>9</v>
      </c>
      <c r="F27" s="45"/>
      <c r="G27" s="44">
        <v>26185</v>
      </c>
      <c r="I27" s="27">
        <v>91710</v>
      </c>
      <c r="K27" s="25">
        <v>26185</v>
      </c>
      <c r="L27" s="42"/>
      <c r="M27" s="27">
        <v>91710</v>
      </c>
    </row>
    <row r="28" spans="1:13" ht="24.6" customHeight="1">
      <c r="A28" s="14"/>
      <c r="B28" s="13" t="s">
        <v>32</v>
      </c>
      <c r="D28" s="2"/>
      <c r="E28" s="24"/>
      <c r="F28" s="45"/>
      <c r="G28" s="44">
        <v>6242</v>
      </c>
      <c r="I28" s="27">
        <v>7225</v>
      </c>
      <c r="K28" s="25">
        <v>6242</v>
      </c>
      <c r="L28" s="42"/>
      <c r="M28" s="27">
        <v>7225</v>
      </c>
    </row>
    <row r="29" spans="1:13" ht="24.6" customHeight="1">
      <c r="A29" s="14"/>
      <c r="B29" s="13" t="s">
        <v>78</v>
      </c>
      <c r="D29" s="2"/>
      <c r="E29" s="24">
        <v>10</v>
      </c>
      <c r="F29" s="20"/>
      <c r="G29" s="46">
        <v>17622</v>
      </c>
      <c r="I29" s="47">
        <v>47565</v>
      </c>
      <c r="K29" s="46">
        <v>17610</v>
      </c>
      <c r="L29" s="42"/>
      <c r="M29" s="47">
        <v>47565</v>
      </c>
    </row>
    <row r="30" spans="1:13" ht="24.6" customHeight="1">
      <c r="A30" s="1" t="s">
        <v>96</v>
      </c>
      <c r="B30" s="14"/>
      <c r="E30" s="22"/>
      <c r="F30" s="20"/>
      <c r="G30" s="48">
        <f>SUM(G23:G29)</f>
        <v>1326865</v>
      </c>
      <c r="I30" s="42">
        <f>SUM(I23:I29)</f>
        <v>1459260</v>
      </c>
      <c r="K30" s="42">
        <f>SUM(K23:K29)</f>
        <v>1144663</v>
      </c>
      <c r="L30" s="42"/>
      <c r="M30" s="42">
        <f>SUM(M23:M29)</f>
        <v>1277070</v>
      </c>
    </row>
    <row r="31" spans="1:13" ht="24.6" customHeight="1" thickBot="1">
      <c r="A31" s="1" t="s">
        <v>5</v>
      </c>
      <c r="B31" s="1"/>
      <c r="C31" s="1"/>
      <c r="G31" s="49">
        <f>SUM(G20,G30)</f>
        <v>1361751</v>
      </c>
      <c r="I31" s="50">
        <f>SUM(I20,I30)</f>
        <v>1498616</v>
      </c>
      <c r="K31" s="50">
        <f>SUM(K20,K30)</f>
        <v>1188672</v>
      </c>
      <c r="L31" s="42"/>
      <c r="M31" s="50">
        <f>SUM(M20,M30)</f>
        <v>1324580</v>
      </c>
    </row>
    <row r="32" spans="1:13" ht="24" customHeight="1" thickTop="1">
      <c r="I32" s="51"/>
      <c r="K32" s="51"/>
      <c r="L32" s="51"/>
      <c r="M32" s="51"/>
    </row>
    <row r="33" spans="1:13" s="2" customFormat="1" ht="24" customHeight="1">
      <c r="A33" s="1" t="s">
        <v>156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24" customHeight="1">
      <c r="A34" s="1" t="s">
        <v>65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24" customHeight="1">
      <c r="A35" s="1" t="str">
        <f>A3</f>
        <v>AS AT JUNE 30, 2024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ht="1.5" customHeight="1">
      <c r="A36" s="1"/>
      <c r="B36" s="1"/>
      <c r="C36" s="1"/>
      <c r="D36" s="3"/>
      <c r="E36" s="4"/>
      <c r="F36" s="4"/>
      <c r="G36" s="4"/>
      <c r="H36" s="3"/>
      <c r="I36" s="3"/>
      <c r="J36" s="3"/>
      <c r="K36" s="3"/>
      <c r="L36" s="3"/>
      <c r="M36" s="3"/>
    </row>
    <row r="37" spans="1:13" s="2" customFormat="1" ht="4.5" customHeight="1">
      <c r="A37" s="1"/>
      <c r="B37" s="1"/>
      <c r="C37" s="1"/>
      <c r="D37" s="3"/>
      <c r="E37" s="4"/>
      <c r="F37" s="4"/>
      <c r="G37" s="4"/>
      <c r="H37" s="3"/>
      <c r="I37" s="3"/>
      <c r="J37" s="3"/>
      <c r="K37" s="3"/>
      <c r="L37" s="3"/>
      <c r="M37" s="3"/>
    </row>
    <row r="38" spans="1:13" s="2" customFormat="1" ht="1.5" customHeight="1">
      <c r="A38" s="1"/>
      <c r="B38" s="1"/>
      <c r="C38" s="1"/>
      <c r="D38" s="3"/>
      <c r="E38" s="4"/>
      <c r="F38" s="4"/>
      <c r="G38" s="4"/>
      <c r="H38" s="3"/>
      <c r="I38" s="3"/>
      <c r="J38" s="3"/>
      <c r="K38" s="3"/>
      <c r="L38" s="3"/>
      <c r="M38" s="3"/>
    </row>
    <row r="39" spans="1:13" s="2" customFormat="1" ht="24" customHeight="1">
      <c r="D39" s="3"/>
      <c r="E39" s="4"/>
      <c r="F39" s="4"/>
      <c r="G39" s="5"/>
      <c r="H39" s="6"/>
      <c r="I39" s="6"/>
      <c r="J39" s="6"/>
      <c r="K39" s="6"/>
      <c r="L39" s="6"/>
      <c r="M39" s="7" t="s">
        <v>147</v>
      </c>
    </row>
    <row r="40" spans="1:13" s="2" customFormat="1" ht="24" customHeight="1">
      <c r="D40" s="3"/>
      <c r="E40" s="4"/>
      <c r="F40" s="4"/>
      <c r="G40" s="171" t="s">
        <v>53</v>
      </c>
      <c r="H40" s="171"/>
      <c r="I40" s="171"/>
      <c r="J40" s="8"/>
      <c r="K40" s="169" t="s">
        <v>49</v>
      </c>
      <c r="L40" s="169"/>
      <c r="M40" s="169"/>
    </row>
    <row r="41" spans="1:13" s="2" customFormat="1" ht="24" customHeight="1">
      <c r="D41" s="3"/>
      <c r="E41" s="4"/>
      <c r="F41" s="4"/>
      <c r="G41" s="9" t="s">
        <v>169</v>
      </c>
      <c r="H41" s="9"/>
      <c r="I41" s="10" t="s">
        <v>146</v>
      </c>
      <c r="J41" s="1"/>
      <c r="K41" s="11" t="s">
        <v>169</v>
      </c>
      <c r="L41" s="12"/>
      <c r="M41" s="10" t="s">
        <v>146</v>
      </c>
    </row>
    <row r="42" spans="1:13" s="2" customFormat="1" ht="24" customHeight="1">
      <c r="D42" s="3"/>
      <c r="E42" s="4"/>
      <c r="F42" s="4"/>
      <c r="G42" s="9" t="s">
        <v>143</v>
      </c>
      <c r="H42" s="9"/>
      <c r="I42" s="9"/>
      <c r="J42" s="1"/>
      <c r="K42" s="12" t="s">
        <v>143</v>
      </c>
      <c r="L42" s="12"/>
      <c r="M42" s="12"/>
    </row>
    <row r="43" spans="1:13" ht="24" customHeight="1">
      <c r="E43" s="15" t="s">
        <v>70</v>
      </c>
      <c r="F43" s="16"/>
      <c r="G43" s="17" t="s">
        <v>144</v>
      </c>
      <c r="H43" s="18"/>
      <c r="I43" s="17" t="s">
        <v>145</v>
      </c>
      <c r="J43" s="18"/>
      <c r="K43" s="17" t="s">
        <v>144</v>
      </c>
      <c r="L43" s="18"/>
      <c r="M43" s="17" t="s">
        <v>145</v>
      </c>
    </row>
    <row r="44" spans="1:13" ht="25.35" customHeight="1">
      <c r="A44" s="1" t="s">
        <v>6</v>
      </c>
      <c r="B44" s="1"/>
      <c r="C44" s="1"/>
      <c r="E44" s="22"/>
      <c r="F44" s="20"/>
      <c r="G44" s="21"/>
      <c r="I44" s="21"/>
      <c r="K44" s="21"/>
      <c r="L44" s="21"/>
      <c r="M44" s="21"/>
    </row>
    <row r="45" spans="1:13" ht="25.35" customHeight="1">
      <c r="A45" s="1" t="s">
        <v>7</v>
      </c>
      <c r="B45" s="1"/>
      <c r="C45" s="1"/>
      <c r="E45" s="22"/>
      <c r="F45" s="20"/>
      <c r="G45" s="21"/>
      <c r="I45" s="21"/>
      <c r="K45" s="21"/>
      <c r="L45" s="21"/>
      <c r="M45" s="21"/>
    </row>
    <row r="46" spans="1:13" ht="25.35" customHeight="1">
      <c r="A46" s="14"/>
      <c r="B46" s="13" t="s">
        <v>80</v>
      </c>
      <c r="E46" s="22"/>
      <c r="F46" s="20"/>
      <c r="G46" s="21"/>
      <c r="I46" s="21"/>
      <c r="K46" s="21"/>
      <c r="L46" s="21"/>
      <c r="M46" s="21"/>
    </row>
    <row r="47" spans="1:13" ht="25.35" customHeight="1">
      <c r="A47" s="14"/>
      <c r="B47" s="14"/>
      <c r="C47" s="13" t="s">
        <v>54</v>
      </c>
      <c r="E47" s="22">
        <v>11</v>
      </c>
      <c r="F47" s="20"/>
      <c r="G47" s="52">
        <v>88768</v>
      </c>
      <c r="I47" s="21">
        <v>90042</v>
      </c>
      <c r="J47" s="21"/>
      <c r="K47" s="53">
        <v>88768</v>
      </c>
      <c r="L47" s="21"/>
      <c r="M47" s="21">
        <v>90042</v>
      </c>
    </row>
    <row r="48" spans="1:13" ht="25.35" customHeight="1">
      <c r="A48" s="14"/>
      <c r="B48" s="13" t="s">
        <v>72</v>
      </c>
      <c r="E48" s="22">
        <v>12</v>
      </c>
      <c r="F48" s="20"/>
      <c r="G48" s="52">
        <v>223405</v>
      </c>
      <c r="I48" s="27">
        <v>356008</v>
      </c>
      <c r="J48" s="54"/>
      <c r="K48" s="53">
        <v>184507</v>
      </c>
      <c r="L48" s="27"/>
      <c r="M48" s="27">
        <v>318849</v>
      </c>
    </row>
    <row r="49" spans="1:15" ht="25.35" customHeight="1">
      <c r="A49" s="14"/>
      <c r="B49" s="13" t="s">
        <v>102</v>
      </c>
      <c r="D49" s="35"/>
      <c r="E49" s="14"/>
      <c r="F49" s="14"/>
      <c r="G49" s="55"/>
      <c r="K49" s="55"/>
    </row>
    <row r="50" spans="1:15" ht="25.35" customHeight="1">
      <c r="A50" s="14"/>
      <c r="C50" s="13" t="s">
        <v>91</v>
      </c>
      <c r="D50" s="35"/>
      <c r="E50" s="22">
        <v>13</v>
      </c>
      <c r="F50" s="20"/>
      <c r="G50" s="56">
        <v>2666</v>
      </c>
      <c r="H50" s="57"/>
      <c r="I50" s="27">
        <v>0</v>
      </c>
      <c r="J50" s="57"/>
      <c r="K50" s="27">
        <v>2666</v>
      </c>
      <c r="L50" s="27"/>
      <c r="M50" s="27">
        <v>0</v>
      </c>
    </row>
    <row r="51" spans="1:15" ht="25.35" customHeight="1">
      <c r="A51" s="14"/>
      <c r="B51" s="13" t="s">
        <v>101</v>
      </c>
      <c r="D51" s="35"/>
      <c r="E51" s="22">
        <v>14</v>
      </c>
      <c r="F51" s="20"/>
      <c r="G51" s="52">
        <v>16794</v>
      </c>
      <c r="I51" s="21">
        <v>41463</v>
      </c>
      <c r="K51" s="53">
        <v>16794</v>
      </c>
      <c r="L51" s="42"/>
      <c r="M51" s="21">
        <v>41463</v>
      </c>
    </row>
    <row r="52" spans="1:15" ht="25.35" customHeight="1">
      <c r="A52" s="14"/>
      <c r="B52" s="55" t="s">
        <v>136</v>
      </c>
      <c r="C52" s="55"/>
      <c r="D52" s="55"/>
      <c r="E52" s="22"/>
      <c r="F52" s="20"/>
      <c r="G52" s="58"/>
      <c r="H52" s="57"/>
      <c r="I52" s="59"/>
      <c r="J52" s="57"/>
      <c r="K52" s="58"/>
      <c r="L52" s="60"/>
      <c r="M52" s="59"/>
    </row>
    <row r="53" spans="1:15" ht="25.35" customHeight="1">
      <c r="A53" s="14"/>
      <c r="B53" s="55"/>
      <c r="C53" s="55" t="s">
        <v>137</v>
      </c>
      <c r="D53" s="55"/>
      <c r="E53" s="22">
        <v>13</v>
      </c>
      <c r="F53" s="20"/>
      <c r="G53" s="53">
        <v>65983</v>
      </c>
      <c r="H53" s="57"/>
      <c r="I53" s="61">
        <v>68757</v>
      </c>
      <c r="J53" s="57"/>
      <c r="K53" s="27">
        <v>0</v>
      </c>
      <c r="L53" s="60"/>
      <c r="M53" s="59">
        <v>2666</v>
      </c>
    </row>
    <row r="54" spans="1:15" ht="25.35" customHeight="1">
      <c r="A54" s="14"/>
      <c r="B54" s="13" t="s">
        <v>94</v>
      </c>
      <c r="E54" s="22">
        <v>15</v>
      </c>
      <c r="F54" s="20"/>
      <c r="G54" s="53">
        <v>208627</v>
      </c>
      <c r="I54" s="27">
        <v>196628</v>
      </c>
      <c r="J54" s="54"/>
      <c r="K54" s="53">
        <v>208627</v>
      </c>
      <c r="L54" s="27"/>
      <c r="M54" s="27">
        <v>196628</v>
      </c>
    </row>
    <row r="55" spans="1:15" ht="25.35" customHeight="1">
      <c r="A55" s="14"/>
      <c r="B55" s="13" t="s">
        <v>8</v>
      </c>
      <c r="E55" s="22">
        <v>16</v>
      </c>
      <c r="F55" s="20"/>
      <c r="G55" s="53">
        <v>116413</v>
      </c>
      <c r="H55" s="37"/>
      <c r="I55" s="62">
        <v>120114</v>
      </c>
      <c r="J55" s="40"/>
      <c r="K55" s="53">
        <v>116413</v>
      </c>
      <c r="L55" s="42"/>
      <c r="M55" s="27">
        <v>120114</v>
      </c>
    </row>
    <row r="56" spans="1:15" ht="25.35" customHeight="1">
      <c r="A56" s="1" t="s">
        <v>9</v>
      </c>
      <c r="B56" s="1"/>
      <c r="E56" s="22"/>
      <c r="F56" s="20"/>
      <c r="G56" s="63">
        <f>SUM(G47:G55)</f>
        <v>722656</v>
      </c>
      <c r="I56" s="63">
        <f>SUM(I47:I55)</f>
        <v>873012</v>
      </c>
      <c r="K56" s="64">
        <f>SUM(K47:K55)</f>
        <v>617775</v>
      </c>
      <c r="L56" s="42"/>
      <c r="M56" s="63">
        <f>SUM(M47:M55)</f>
        <v>769762</v>
      </c>
    </row>
    <row r="57" spans="1:15" ht="25.35" customHeight="1">
      <c r="A57" s="1"/>
      <c r="B57" s="1"/>
      <c r="E57" s="22"/>
      <c r="F57" s="20"/>
      <c r="G57" s="42"/>
      <c r="I57" s="42"/>
      <c r="K57" s="42"/>
      <c r="L57" s="42"/>
      <c r="M57" s="42"/>
    </row>
    <row r="58" spans="1:15" ht="25.35" customHeight="1">
      <c r="A58" s="1" t="s">
        <v>86</v>
      </c>
      <c r="B58" s="1"/>
      <c r="C58" s="1"/>
      <c r="E58" s="22"/>
      <c r="F58" s="20"/>
      <c r="G58" s="42"/>
      <c r="I58" s="42"/>
      <c r="K58" s="42"/>
      <c r="L58" s="42"/>
      <c r="M58" s="42"/>
    </row>
    <row r="59" spans="1:15" ht="25.35" customHeight="1">
      <c r="A59" s="14"/>
      <c r="B59" s="13" t="s">
        <v>87</v>
      </c>
      <c r="E59" s="22"/>
      <c r="F59" s="20"/>
      <c r="G59" s="42"/>
      <c r="I59" s="42"/>
      <c r="K59" s="42"/>
      <c r="L59" s="42"/>
      <c r="M59" s="42"/>
    </row>
    <row r="60" spans="1:15" ht="25.35" customHeight="1">
      <c r="A60" s="14"/>
      <c r="B60" s="14"/>
      <c r="C60" s="13" t="s">
        <v>55</v>
      </c>
      <c r="D60" s="35"/>
      <c r="E60" s="22">
        <v>13</v>
      </c>
      <c r="F60" s="65"/>
      <c r="G60" s="27">
        <v>0</v>
      </c>
      <c r="H60" s="27"/>
      <c r="I60" s="27">
        <v>0</v>
      </c>
      <c r="J60" s="27"/>
      <c r="K60" s="27">
        <v>0</v>
      </c>
      <c r="L60" s="27"/>
      <c r="M60" s="27">
        <v>0</v>
      </c>
    </row>
    <row r="61" spans="1:15" ht="25.35" customHeight="1">
      <c r="A61" s="14"/>
      <c r="B61" s="55" t="s">
        <v>175</v>
      </c>
      <c r="D61" s="35"/>
      <c r="E61" s="22">
        <v>17</v>
      </c>
      <c r="F61" s="65"/>
      <c r="G61" s="61">
        <v>143262</v>
      </c>
      <c r="I61" s="27">
        <v>0</v>
      </c>
      <c r="J61" s="54"/>
      <c r="K61" s="27">
        <v>143262</v>
      </c>
      <c r="L61" s="27"/>
      <c r="M61" s="27">
        <v>0</v>
      </c>
    </row>
    <row r="62" spans="1:15" ht="25.35" customHeight="1">
      <c r="A62" s="14"/>
      <c r="B62" s="13" t="s">
        <v>48</v>
      </c>
      <c r="D62" s="35"/>
      <c r="E62" s="22">
        <v>14</v>
      </c>
      <c r="F62" s="66"/>
      <c r="G62" s="61">
        <v>11514</v>
      </c>
      <c r="I62" s="61">
        <v>66135</v>
      </c>
      <c r="J62" s="54"/>
      <c r="K62" s="61">
        <v>11514</v>
      </c>
      <c r="L62" s="67"/>
      <c r="M62" s="68">
        <v>66135</v>
      </c>
    </row>
    <row r="63" spans="1:15" ht="25.35" customHeight="1">
      <c r="A63" s="14"/>
      <c r="B63" s="13" t="s">
        <v>39</v>
      </c>
      <c r="D63" s="35"/>
      <c r="E63" s="69"/>
      <c r="F63" s="65"/>
      <c r="G63" s="61">
        <v>72867</v>
      </c>
      <c r="H63" s="65"/>
      <c r="I63" s="61">
        <v>75175</v>
      </c>
      <c r="J63" s="54"/>
      <c r="K63" s="61">
        <v>59203</v>
      </c>
      <c r="L63" s="27"/>
      <c r="M63" s="68">
        <v>61511</v>
      </c>
    </row>
    <row r="64" spans="1:15" ht="25.35" customHeight="1">
      <c r="A64" s="14"/>
      <c r="B64" s="13" t="s">
        <v>84</v>
      </c>
      <c r="D64" s="35"/>
      <c r="E64" s="69"/>
      <c r="F64" s="65"/>
      <c r="G64" s="61">
        <v>4696</v>
      </c>
      <c r="H64" s="65"/>
      <c r="I64" s="61">
        <v>4389</v>
      </c>
      <c r="J64" s="54"/>
      <c r="K64" s="61">
        <v>4696</v>
      </c>
      <c r="L64" s="27"/>
      <c r="M64" s="68">
        <v>4389</v>
      </c>
      <c r="O64" s="13"/>
    </row>
    <row r="65" spans="1:15" ht="25.35" customHeight="1">
      <c r="A65" s="14"/>
      <c r="B65" s="13" t="s">
        <v>52</v>
      </c>
      <c r="D65" s="35"/>
      <c r="E65" s="69"/>
      <c r="F65" s="65"/>
      <c r="G65" s="61">
        <v>1104</v>
      </c>
      <c r="H65" s="65"/>
      <c r="I65" s="61">
        <v>1104</v>
      </c>
      <c r="J65" s="54"/>
      <c r="K65" s="61">
        <v>1104</v>
      </c>
      <c r="L65" s="27">
        <v>48759</v>
      </c>
      <c r="M65" s="68">
        <v>1104</v>
      </c>
      <c r="O65" s="13"/>
    </row>
    <row r="66" spans="1:15" ht="25.35" customHeight="1">
      <c r="A66" s="14"/>
      <c r="B66" s="13" t="s">
        <v>109</v>
      </c>
      <c r="D66" s="35"/>
      <c r="E66" s="69"/>
      <c r="F66" s="65"/>
      <c r="G66" s="61">
        <v>445</v>
      </c>
      <c r="H66" s="65"/>
      <c r="I66" s="61">
        <v>445</v>
      </c>
      <c r="J66" s="54"/>
      <c r="K66" s="61">
        <v>445</v>
      </c>
      <c r="L66" s="27">
        <v>6889</v>
      </c>
      <c r="M66" s="68">
        <v>445</v>
      </c>
      <c r="O66" s="13"/>
    </row>
    <row r="67" spans="1:15" ht="25.35" customHeight="1">
      <c r="A67" s="14"/>
      <c r="B67" s="13" t="s">
        <v>33</v>
      </c>
      <c r="D67" s="35"/>
      <c r="E67" s="69"/>
      <c r="F67" s="65"/>
      <c r="G67" s="61">
        <v>1715</v>
      </c>
      <c r="H67" s="65"/>
      <c r="I67" s="61">
        <v>3730</v>
      </c>
      <c r="J67" s="54"/>
      <c r="K67" s="61">
        <v>1715</v>
      </c>
      <c r="L67" s="27"/>
      <c r="M67" s="68">
        <v>3730</v>
      </c>
    </row>
    <row r="68" spans="1:15" ht="25.35" customHeight="1">
      <c r="A68" s="14"/>
      <c r="B68" s="13" t="s">
        <v>81</v>
      </c>
      <c r="D68" s="35"/>
      <c r="E68" s="69"/>
      <c r="F68" s="65"/>
      <c r="G68" s="61">
        <v>14450</v>
      </c>
      <c r="H68" s="65"/>
      <c r="I68" s="61">
        <v>14450</v>
      </c>
      <c r="J68" s="54"/>
      <c r="K68" s="27">
        <v>0</v>
      </c>
      <c r="L68" s="27"/>
      <c r="M68" s="27">
        <v>0</v>
      </c>
      <c r="O68" s="13"/>
    </row>
    <row r="69" spans="1:15" ht="25.35" customHeight="1">
      <c r="A69" s="14"/>
      <c r="B69" s="13" t="s">
        <v>174</v>
      </c>
      <c r="D69" s="35"/>
      <c r="E69" s="69"/>
      <c r="F69" s="65"/>
      <c r="G69" s="61">
        <v>5392</v>
      </c>
      <c r="H69" s="65"/>
      <c r="I69" s="27">
        <v>0</v>
      </c>
      <c r="J69" s="54"/>
      <c r="K69" s="27">
        <v>5392</v>
      </c>
      <c r="L69" s="27"/>
      <c r="M69" s="27">
        <v>0</v>
      </c>
      <c r="O69" s="13"/>
    </row>
    <row r="70" spans="1:15" ht="26.4">
      <c r="A70" s="1" t="s">
        <v>82</v>
      </c>
      <c r="B70" s="1"/>
      <c r="E70" s="22"/>
      <c r="F70" s="20"/>
      <c r="G70" s="63">
        <f>SUM(G60:G69)</f>
        <v>255445</v>
      </c>
      <c r="I70" s="63">
        <f>SUM(I60:I69)</f>
        <v>165428</v>
      </c>
      <c r="K70" s="63">
        <f>SUM(K60:K69)</f>
        <v>227331</v>
      </c>
      <c r="L70" s="42"/>
      <c r="M70" s="63">
        <f>SUM(M60:M69)</f>
        <v>137314</v>
      </c>
    </row>
    <row r="71" spans="1:15" ht="26.4">
      <c r="A71" s="1" t="s">
        <v>10</v>
      </c>
      <c r="B71" s="1"/>
      <c r="C71" s="1"/>
      <c r="G71" s="63">
        <f>SUM(G56,G70)</f>
        <v>978101</v>
      </c>
      <c r="I71" s="63">
        <f>SUM(I56,I70)</f>
        <v>1038440</v>
      </c>
      <c r="K71" s="63">
        <f>SUM(K56,K70)</f>
        <v>845106</v>
      </c>
      <c r="L71" s="42"/>
      <c r="M71" s="63">
        <f>SUM(M56,M70)</f>
        <v>907076</v>
      </c>
    </row>
    <row r="72" spans="1:15" ht="24" customHeight="1">
      <c r="I72" s="51"/>
      <c r="K72" s="51"/>
      <c r="L72" s="51"/>
      <c r="M72" s="51"/>
    </row>
    <row r="73" spans="1:15" s="2" customFormat="1" ht="24" customHeight="1">
      <c r="A73" s="1" t="s">
        <v>156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5" s="2" customFormat="1" ht="24" customHeight="1">
      <c r="A74" s="1" t="s">
        <v>65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5" s="2" customFormat="1" ht="24" customHeight="1">
      <c r="A75" s="1" t="str">
        <f>A35</f>
        <v>AS AT JUNE 30, 2024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5" s="2" customFormat="1" ht="1.5" customHeight="1">
      <c r="A76" s="1"/>
      <c r="B76" s="1"/>
      <c r="C76" s="1"/>
      <c r="D76" s="3"/>
      <c r="E76" s="4"/>
      <c r="F76" s="4"/>
      <c r="G76" s="4"/>
      <c r="H76" s="3"/>
      <c r="I76" s="3"/>
      <c r="J76" s="3"/>
      <c r="K76" s="3"/>
      <c r="L76" s="3"/>
      <c r="M76" s="3"/>
    </row>
    <row r="77" spans="1:15" s="2" customFormat="1" ht="4.5" customHeight="1">
      <c r="A77" s="1"/>
      <c r="B77" s="1"/>
      <c r="C77" s="1"/>
      <c r="D77" s="3"/>
      <c r="E77" s="4"/>
      <c r="F77" s="4"/>
      <c r="G77" s="4"/>
      <c r="H77" s="3"/>
      <c r="I77" s="3"/>
      <c r="J77" s="3"/>
      <c r="K77" s="3"/>
      <c r="L77" s="3"/>
      <c r="M77" s="3"/>
    </row>
    <row r="78" spans="1:15" s="2" customFormat="1" ht="1.5" customHeight="1">
      <c r="A78" s="1"/>
      <c r="B78" s="1"/>
      <c r="C78" s="1"/>
      <c r="D78" s="3"/>
      <c r="E78" s="4"/>
      <c r="F78" s="4"/>
      <c r="G78" s="4"/>
      <c r="H78" s="3"/>
      <c r="I78" s="3"/>
      <c r="J78" s="3"/>
      <c r="K78" s="3"/>
      <c r="L78" s="3"/>
      <c r="M78" s="3"/>
    </row>
    <row r="79" spans="1:15" s="2" customFormat="1" ht="24" customHeight="1">
      <c r="D79" s="3"/>
      <c r="E79" s="4"/>
      <c r="F79" s="4"/>
      <c r="G79" s="5"/>
      <c r="H79" s="6"/>
      <c r="I79" s="6"/>
      <c r="J79" s="6"/>
      <c r="K79" s="6"/>
      <c r="L79" s="6"/>
      <c r="M79" s="7" t="s">
        <v>147</v>
      </c>
    </row>
    <row r="80" spans="1:15" s="2" customFormat="1" ht="24" customHeight="1">
      <c r="D80" s="3"/>
      <c r="E80" s="4"/>
      <c r="F80" s="4"/>
      <c r="G80" s="171" t="s">
        <v>53</v>
      </c>
      <c r="H80" s="171"/>
      <c r="I80" s="171"/>
      <c r="J80" s="8"/>
      <c r="K80" s="170" t="s">
        <v>49</v>
      </c>
      <c r="L80" s="169"/>
      <c r="M80" s="170"/>
    </row>
    <row r="81" spans="1:13" s="2" customFormat="1" ht="24" customHeight="1">
      <c r="D81" s="3"/>
      <c r="E81" s="4"/>
      <c r="F81" s="4"/>
      <c r="G81" s="9" t="s">
        <v>169</v>
      </c>
      <c r="H81" s="9"/>
      <c r="I81" s="9" t="s">
        <v>146</v>
      </c>
      <c r="J81" s="1"/>
      <c r="K81" s="11" t="s">
        <v>169</v>
      </c>
      <c r="L81" s="12"/>
      <c r="M81" s="10" t="s">
        <v>146</v>
      </c>
    </row>
    <row r="82" spans="1:13" s="2" customFormat="1" ht="24" customHeight="1">
      <c r="D82" s="3"/>
      <c r="E82" s="4"/>
      <c r="F82" s="4"/>
      <c r="G82" s="9" t="s">
        <v>143</v>
      </c>
      <c r="H82" s="9"/>
      <c r="I82" s="9"/>
      <c r="J82" s="1"/>
      <c r="K82" s="12" t="s">
        <v>143</v>
      </c>
      <c r="L82" s="12"/>
      <c r="M82" s="12"/>
    </row>
    <row r="83" spans="1:13" ht="24" customHeight="1">
      <c r="E83" s="15" t="s">
        <v>70</v>
      </c>
      <c r="F83" s="16"/>
      <c r="G83" s="17" t="s">
        <v>144</v>
      </c>
      <c r="H83" s="18"/>
      <c r="I83" s="17" t="s">
        <v>145</v>
      </c>
      <c r="J83" s="18"/>
      <c r="K83" s="17" t="s">
        <v>144</v>
      </c>
      <c r="L83" s="18"/>
      <c r="M83" s="17" t="s">
        <v>145</v>
      </c>
    </row>
    <row r="84" spans="1:13" ht="24.6" customHeight="1">
      <c r="A84" s="1" t="s">
        <v>11</v>
      </c>
      <c r="B84" s="1"/>
      <c r="C84" s="1"/>
      <c r="G84" s="27"/>
      <c r="I84" s="27"/>
      <c r="K84" s="27"/>
      <c r="L84" s="27"/>
      <c r="M84" s="70"/>
    </row>
    <row r="85" spans="1:13" ht="24.6" customHeight="1">
      <c r="B85" s="1" t="s">
        <v>12</v>
      </c>
      <c r="E85" s="22"/>
      <c r="F85" s="20"/>
      <c r="G85" s="27"/>
      <c r="I85" s="27"/>
      <c r="K85" s="27"/>
      <c r="L85" s="27"/>
      <c r="M85" s="27"/>
    </row>
    <row r="86" spans="1:13" ht="24.6" customHeight="1">
      <c r="C86" s="13" t="s">
        <v>75</v>
      </c>
      <c r="D86" s="23"/>
      <c r="E86" s="22"/>
      <c r="F86" s="20"/>
      <c r="G86" s="27"/>
      <c r="I86" s="27"/>
      <c r="K86" s="27"/>
      <c r="L86" s="27"/>
      <c r="M86" s="27"/>
    </row>
    <row r="87" spans="1:13" ht="24.6" customHeight="1" thickBot="1">
      <c r="C87" s="13" t="s">
        <v>177</v>
      </c>
      <c r="D87" s="23"/>
      <c r="E87" s="71">
        <v>18.100000000000001</v>
      </c>
      <c r="F87" s="20"/>
      <c r="G87" s="72">
        <v>4257371</v>
      </c>
      <c r="K87" s="72">
        <v>4257371</v>
      </c>
      <c r="L87" s="27"/>
    </row>
    <row r="88" spans="1:13" ht="24.6" customHeight="1" thickTop="1" thickBot="1">
      <c r="C88" s="13" t="s">
        <v>162</v>
      </c>
      <c r="D88" s="23"/>
      <c r="E88" s="71">
        <v>18.100000000000001</v>
      </c>
      <c r="F88" s="20"/>
      <c r="G88" s="73"/>
      <c r="I88" s="72">
        <v>5764102</v>
      </c>
      <c r="K88" s="73"/>
      <c r="L88" s="27"/>
      <c r="M88" s="72">
        <v>5764102</v>
      </c>
    </row>
    <row r="89" spans="1:13" ht="24.6" customHeight="1" thickTop="1">
      <c r="A89" s="14"/>
      <c r="C89" s="13" t="s">
        <v>97</v>
      </c>
      <c r="D89" s="35"/>
      <c r="E89" s="55"/>
      <c r="F89" s="24"/>
      <c r="G89" s="21"/>
      <c r="H89" s="24"/>
      <c r="I89" s="21"/>
      <c r="K89" s="21"/>
      <c r="L89" s="21"/>
      <c r="M89" s="21"/>
    </row>
    <row r="90" spans="1:13" ht="24.6" customHeight="1">
      <c r="A90" s="14"/>
      <c r="C90" s="13" t="s">
        <v>159</v>
      </c>
      <c r="D90" s="35"/>
      <c r="E90" s="74">
        <v>18.2</v>
      </c>
      <c r="F90" s="24"/>
      <c r="G90" s="75">
        <f>'SOE(EQ)'!G17</f>
        <v>1902530</v>
      </c>
      <c r="H90" s="76"/>
      <c r="I90" s="75">
        <f>'SOE(EQ)'!G13</f>
        <v>1902530</v>
      </c>
      <c r="J90" s="77"/>
      <c r="K90" s="75">
        <f>SOE!G15</f>
        <v>1902530</v>
      </c>
      <c r="L90" s="73"/>
      <c r="M90" s="75">
        <f>SOE!G11</f>
        <v>1902530</v>
      </c>
    </row>
    <row r="91" spans="1:13" ht="24.6" customHeight="1">
      <c r="A91" s="14"/>
      <c r="C91" s="13" t="s">
        <v>37</v>
      </c>
      <c r="D91" s="2"/>
      <c r="E91" s="74">
        <v>18.2</v>
      </c>
      <c r="F91" s="20"/>
      <c r="G91" s="27">
        <f>'SOE(EQ)'!I17</f>
        <v>-261299</v>
      </c>
      <c r="H91" s="37"/>
      <c r="I91" s="27">
        <v>-261299</v>
      </c>
      <c r="J91" s="54"/>
      <c r="K91" s="27">
        <f>SOE!I15</f>
        <v>-261299</v>
      </c>
      <c r="L91" s="27"/>
      <c r="M91" s="27">
        <f>SOE!I11</f>
        <v>-261299</v>
      </c>
    </row>
    <row r="92" spans="1:13" ht="24.6" customHeight="1">
      <c r="A92" s="14"/>
      <c r="C92" s="13" t="s">
        <v>110</v>
      </c>
      <c r="D92" s="2"/>
      <c r="E92" s="65"/>
      <c r="F92" s="20"/>
      <c r="G92" s="38"/>
      <c r="H92" s="37"/>
      <c r="I92" s="38"/>
      <c r="J92" s="40"/>
      <c r="K92" s="38"/>
      <c r="L92" s="38"/>
      <c r="M92" s="38"/>
    </row>
    <row r="93" spans="1:13" ht="24.6" customHeight="1">
      <c r="A93" s="14"/>
      <c r="D93" s="13" t="s">
        <v>62</v>
      </c>
      <c r="E93" s="69"/>
      <c r="F93" s="20"/>
      <c r="G93" s="27">
        <f>'SOE(EQ)'!K17</f>
        <v>7056</v>
      </c>
      <c r="H93" s="35"/>
      <c r="I93" s="27">
        <f>'SOE(EQ)'!K13</f>
        <v>7056</v>
      </c>
      <c r="J93" s="54"/>
      <c r="K93" s="27">
        <f>SOE!K15</f>
        <v>7056</v>
      </c>
      <c r="L93" s="27"/>
      <c r="M93" s="27">
        <f>SOE!K11</f>
        <v>7056</v>
      </c>
    </row>
    <row r="94" spans="1:13" ht="24.6" customHeight="1">
      <c r="A94" s="14"/>
      <c r="D94" s="13" t="s">
        <v>35</v>
      </c>
      <c r="E94" s="55"/>
      <c r="F94" s="20"/>
      <c r="G94" s="78">
        <f>'SOE(EQ)'!M17</f>
        <v>-1486263</v>
      </c>
      <c r="H94" s="35"/>
      <c r="I94" s="38">
        <f>'SOE(EQ)'!M13</f>
        <v>-1410921</v>
      </c>
      <c r="J94" s="79"/>
      <c r="K94" s="38">
        <f>SOE!M15</f>
        <v>-1473569</v>
      </c>
      <c r="L94" s="38"/>
      <c r="M94" s="38">
        <f>SOE!M11</f>
        <v>-1400815</v>
      </c>
    </row>
    <row r="95" spans="1:13" ht="24.6" customHeight="1">
      <c r="A95" s="14"/>
      <c r="C95" s="13" t="s">
        <v>40</v>
      </c>
      <c r="D95" s="2"/>
      <c r="E95" s="69">
        <v>19</v>
      </c>
      <c r="G95" s="78">
        <f>'SOE(EQ)'!O17</f>
        <v>221626</v>
      </c>
      <c r="H95" s="35"/>
      <c r="I95" s="62">
        <f>'SOE(EQ)'!O13</f>
        <v>222810</v>
      </c>
      <c r="J95" s="79"/>
      <c r="K95" s="38">
        <f>SOE!O15</f>
        <v>168848</v>
      </c>
      <c r="L95" s="38"/>
      <c r="M95" s="62">
        <f>SOE!O11</f>
        <v>170032</v>
      </c>
    </row>
    <row r="96" spans="1:13" ht="24.6" customHeight="1">
      <c r="A96" s="1" t="s">
        <v>13</v>
      </c>
      <c r="B96" s="1"/>
      <c r="C96" s="14"/>
      <c r="G96" s="80">
        <f>SUM(G90:G95)</f>
        <v>383650</v>
      </c>
      <c r="H96" s="35"/>
      <c r="I96" s="81">
        <f>SUM(I90:I95)</f>
        <v>460176</v>
      </c>
      <c r="J96" s="79"/>
      <c r="K96" s="81">
        <f>SUM(K90:K95)</f>
        <v>343566</v>
      </c>
      <c r="L96" s="38"/>
      <c r="M96" s="62">
        <f>SUM(M90:M95)</f>
        <v>417504</v>
      </c>
    </row>
    <row r="97" spans="1:13" ht="24.6" customHeight="1" thickBot="1">
      <c r="A97" s="1" t="s">
        <v>14</v>
      </c>
      <c r="B97" s="1"/>
      <c r="C97" s="1"/>
      <c r="G97" s="82">
        <f>SUM(G71,G96)</f>
        <v>1361751</v>
      </c>
      <c r="H97" s="35"/>
      <c r="I97" s="83">
        <f>SUM(I71,I96)</f>
        <v>1498616</v>
      </c>
      <c r="J97" s="79"/>
      <c r="K97" s="83">
        <f>SUM(K71,K96)</f>
        <v>1188672</v>
      </c>
      <c r="L97" s="38"/>
      <c r="M97" s="83">
        <f>SUM(M71,M96)</f>
        <v>1324580</v>
      </c>
    </row>
    <row r="98" spans="1:13" ht="24" customHeight="1" thickTop="1">
      <c r="A98" s="14"/>
      <c r="B98" s="14"/>
      <c r="C98" s="14"/>
      <c r="E98" s="14"/>
      <c r="F98" s="14"/>
      <c r="G98" s="14"/>
    </row>
    <row r="99" spans="1:13" ht="24" customHeight="1">
      <c r="A99" s="14"/>
      <c r="B99" s="14"/>
      <c r="C99" s="14"/>
      <c r="E99" s="14"/>
      <c r="F99" s="14"/>
      <c r="G99" s="26">
        <f>G97-G31</f>
        <v>0</v>
      </c>
      <c r="I99" s="14">
        <f>I97-I31</f>
        <v>0</v>
      </c>
      <c r="K99" s="14">
        <f>K97-K31</f>
        <v>0</v>
      </c>
      <c r="M99" s="14">
        <f>M97-M31</f>
        <v>0</v>
      </c>
    </row>
    <row r="100" spans="1:13" ht="24" customHeight="1">
      <c r="A100" s="14"/>
      <c r="B100" s="14"/>
      <c r="C100" s="14"/>
      <c r="D100" s="51"/>
      <c r="E100" s="14"/>
      <c r="F100" s="14"/>
      <c r="G100" s="14"/>
    </row>
    <row r="101" spans="1:13" ht="24" customHeight="1">
      <c r="A101" s="14"/>
      <c r="B101" s="14"/>
      <c r="C101" s="14"/>
      <c r="E101" s="14"/>
      <c r="F101" s="14"/>
      <c r="G101" s="14"/>
    </row>
    <row r="102" spans="1:13" ht="24" customHeight="1">
      <c r="A102" s="14"/>
      <c r="B102" s="14"/>
      <c r="C102" s="14"/>
      <c r="E102" s="14"/>
      <c r="F102" s="14"/>
      <c r="G102" s="14"/>
    </row>
    <row r="103" spans="1:13" ht="24" customHeight="1">
      <c r="A103" s="14"/>
      <c r="B103" s="14"/>
      <c r="C103" s="14"/>
      <c r="E103" s="14"/>
      <c r="F103" s="14"/>
      <c r="G103" s="14"/>
    </row>
    <row r="104" spans="1:13" ht="24" customHeight="1">
      <c r="A104" s="14"/>
      <c r="B104" s="14"/>
      <c r="C104" s="14"/>
      <c r="E104" s="14"/>
      <c r="F104" s="14"/>
      <c r="G104" s="14"/>
    </row>
    <row r="105" spans="1:13" ht="24" customHeight="1">
      <c r="A105" s="14"/>
      <c r="B105" s="14"/>
      <c r="C105" s="14"/>
      <c r="E105" s="14"/>
      <c r="F105" s="14"/>
      <c r="G105" s="14"/>
    </row>
    <row r="106" spans="1:13" ht="24" customHeight="1">
      <c r="A106" s="14"/>
      <c r="B106" s="14"/>
      <c r="C106" s="14"/>
      <c r="E106" s="14"/>
      <c r="F106" s="14"/>
      <c r="G106" s="14"/>
    </row>
    <row r="107" spans="1:13" ht="24" customHeight="1">
      <c r="B107" s="84"/>
      <c r="C107" s="84"/>
      <c r="D107" s="23"/>
      <c r="E107" s="85"/>
      <c r="F107" s="85"/>
      <c r="G107" s="14"/>
    </row>
    <row r="108" spans="1:13" ht="24" customHeight="1">
      <c r="A108" s="86"/>
      <c r="E108" s="85"/>
      <c r="F108" s="85"/>
      <c r="G108" s="27"/>
      <c r="I108" s="27"/>
      <c r="K108" s="27"/>
      <c r="L108" s="27"/>
      <c r="M108" s="27"/>
    </row>
    <row r="109" spans="1:13" ht="24" customHeight="1">
      <c r="A109" s="84"/>
      <c r="B109" s="84"/>
      <c r="C109" s="84"/>
      <c r="D109" s="23"/>
      <c r="E109" s="85"/>
      <c r="F109" s="85"/>
      <c r="G109" s="85"/>
    </row>
    <row r="110" spans="1:13" ht="24" customHeight="1">
      <c r="A110" s="84"/>
      <c r="B110" s="84"/>
      <c r="C110" s="84"/>
      <c r="D110" s="87"/>
      <c r="E110" s="14"/>
      <c r="F110" s="14"/>
      <c r="G110" s="14"/>
    </row>
    <row r="111" spans="1:13" ht="24" customHeight="1">
      <c r="A111" s="86"/>
      <c r="E111" s="22"/>
      <c r="F111" s="22"/>
      <c r="G111" s="22"/>
    </row>
    <row r="112" spans="1:13" ht="24" customHeight="1">
      <c r="E112" s="22"/>
      <c r="F112" s="22"/>
      <c r="G112" s="22"/>
    </row>
  </sheetData>
  <mergeCells count="6">
    <mergeCell ref="K40:M40"/>
    <mergeCell ref="K8:M8"/>
    <mergeCell ref="K80:M80"/>
    <mergeCell ref="G40:I40"/>
    <mergeCell ref="G8:I8"/>
    <mergeCell ref="G80:I80"/>
  </mergeCells>
  <printOptions horizontalCentered="1"/>
  <pageMargins left="0.94488188976377963" right="0.59055118110236227" top="0.74803149606299213" bottom="0.74803149606299213" header="0" footer="0.35433070866141736"/>
  <pageSetup paperSize="9" scale="63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32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4"/>
  <sheetViews>
    <sheetView view="pageBreakPreview" zoomScale="70" zoomScaleNormal="70" zoomScaleSheetLayoutView="70" zoomScalePageLayoutView="74" workbookViewId="0">
      <selection activeCell="I103" sqref="I103"/>
    </sheetView>
  </sheetViews>
  <sheetFormatPr defaultColWidth="10.5546875" defaultRowHeight="23.1" customHeight="1"/>
  <cols>
    <col min="1" max="3" width="2.5546875" style="13" customWidth="1"/>
    <col min="4" max="4" width="39.5546875" style="13" customWidth="1"/>
    <col min="5" max="5" width="7.5546875" style="13" customWidth="1"/>
    <col min="6" max="6" width="2.44140625" style="13" customWidth="1"/>
    <col min="7" max="7" width="15.5546875" style="13" customWidth="1"/>
    <col min="8" max="8" width="2.44140625" style="13" customWidth="1"/>
    <col min="9" max="9" width="15.5546875" style="13" customWidth="1"/>
    <col min="10" max="10" width="2.5546875" style="14" customWidth="1"/>
    <col min="11" max="11" width="15.5546875" style="14" customWidth="1"/>
    <col min="12" max="12" width="2.44140625" style="14" customWidth="1"/>
    <col min="13" max="13" width="15.5546875" style="14" customWidth="1"/>
    <col min="14" max="14" width="1.5546875" style="14" customWidth="1"/>
    <col min="15" max="16384" width="10.5546875" style="14"/>
  </cols>
  <sheetData>
    <row r="1" spans="1:23" ht="23.1" customHeight="1">
      <c r="A1" s="1" t="s">
        <v>156</v>
      </c>
      <c r="E1" s="1"/>
      <c r="M1" s="88" t="s">
        <v>148</v>
      </c>
    </row>
    <row r="2" spans="1:23" ht="23.1" customHeight="1">
      <c r="A2" s="1" t="s">
        <v>66</v>
      </c>
      <c r="B2" s="87"/>
      <c r="C2" s="87"/>
      <c r="D2" s="87"/>
      <c r="E2" s="1"/>
      <c r="F2" s="22"/>
      <c r="G2" s="22"/>
      <c r="H2" s="22"/>
      <c r="I2" s="22"/>
      <c r="M2" s="88" t="s">
        <v>149</v>
      </c>
    </row>
    <row r="3" spans="1:23" s="91" customFormat="1" ht="26.4">
      <c r="A3" s="1" t="s">
        <v>171</v>
      </c>
      <c r="B3" s="89"/>
      <c r="C3" s="36"/>
      <c r="D3" s="36"/>
      <c r="E3" s="1"/>
      <c r="F3" s="36"/>
      <c r="G3" s="36"/>
      <c r="H3" s="36"/>
      <c r="I3" s="36"/>
      <c r="J3" s="36"/>
      <c r="K3" s="36"/>
      <c r="L3" s="36"/>
      <c r="M3" s="36"/>
      <c r="N3" s="90"/>
      <c r="O3" s="90"/>
      <c r="P3" s="90"/>
    </row>
    <row r="4" spans="1:23" s="90" customFormat="1" ht="26.4">
      <c r="A4" s="92"/>
      <c r="B4" s="92"/>
      <c r="C4" s="92"/>
      <c r="D4" s="92"/>
      <c r="E4" s="4"/>
      <c r="F4" s="92"/>
      <c r="G4" s="92"/>
      <c r="H4" s="92"/>
      <c r="I4" s="92"/>
      <c r="J4" s="92"/>
      <c r="K4" s="92"/>
      <c r="L4" s="92"/>
      <c r="M4" s="92"/>
    </row>
    <row r="5" spans="1:23" s="91" customFormat="1" ht="26.4">
      <c r="A5" s="93"/>
      <c r="B5" s="93"/>
      <c r="C5" s="93"/>
      <c r="D5" s="94"/>
      <c r="E5" s="4"/>
      <c r="F5" s="94"/>
      <c r="G5" s="94"/>
      <c r="H5" s="94"/>
      <c r="I5" s="94"/>
      <c r="J5" s="95"/>
      <c r="K5" s="96"/>
      <c r="L5" s="97"/>
      <c r="M5" s="98" t="s">
        <v>147</v>
      </c>
    </row>
    <row r="6" spans="1:23" s="2" customFormat="1" ht="23.1" customHeight="1">
      <c r="E6" s="4"/>
      <c r="F6" s="4"/>
      <c r="G6" s="171" t="s">
        <v>53</v>
      </c>
      <c r="H6" s="171"/>
      <c r="I6" s="171"/>
      <c r="J6" s="3"/>
      <c r="K6" s="173" t="s">
        <v>49</v>
      </c>
      <c r="L6" s="173"/>
      <c r="M6" s="173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23" s="2" customFormat="1" ht="23.1" customHeight="1">
      <c r="E7" s="100" t="s">
        <v>70</v>
      </c>
      <c r="F7" s="4"/>
      <c r="G7" s="101">
        <v>2024</v>
      </c>
      <c r="H7" s="102"/>
      <c r="I7" s="101">
        <v>2023</v>
      </c>
      <c r="J7" s="103"/>
      <c r="K7" s="101">
        <f>G7</f>
        <v>2024</v>
      </c>
      <c r="L7" s="104"/>
      <c r="M7" s="101">
        <f>I7</f>
        <v>2023</v>
      </c>
      <c r="N7" s="99"/>
      <c r="O7" s="99"/>
      <c r="P7" s="99"/>
      <c r="Q7" s="99"/>
      <c r="R7" s="99"/>
      <c r="S7" s="99"/>
      <c r="T7" s="99"/>
      <c r="U7" s="99"/>
      <c r="V7" s="99"/>
      <c r="W7" s="99"/>
    </row>
    <row r="8" spans="1:23" ht="23.4" customHeight="1">
      <c r="A8" s="1" t="s">
        <v>15</v>
      </c>
      <c r="B8" s="1"/>
      <c r="C8" s="1"/>
      <c r="D8" s="1"/>
      <c r="E8" s="4"/>
      <c r="G8" s="21"/>
      <c r="H8" s="21"/>
      <c r="I8" s="21"/>
      <c r="J8" s="105"/>
      <c r="K8" s="21"/>
      <c r="L8" s="21"/>
      <c r="M8" s="21"/>
    </row>
    <row r="9" spans="1:23" ht="23.4" customHeight="1">
      <c r="A9" s="14"/>
      <c r="B9" s="13" t="s">
        <v>111</v>
      </c>
      <c r="E9" s="14"/>
      <c r="F9" s="20"/>
      <c r="G9" s="27">
        <v>12200</v>
      </c>
      <c r="H9" s="27"/>
      <c r="I9" s="27">
        <v>74069</v>
      </c>
      <c r="J9" s="20"/>
      <c r="K9" s="27">
        <v>12200</v>
      </c>
      <c r="L9" s="21"/>
      <c r="M9" s="27">
        <v>74069</v>
      </c>
    </row>
    <row r="10" spans="1:23" ht="23.4" customHeight="1">
      <c r="A10" s="14"/>
      <c r="B10" s="13" t="s">
        <v>16</v>
      </c>
      <c r="E10" s="14"/>
      <c r="F10" s="20"/>
      <c r="G10" s="106">
        <v>17544</v>
      </c>
      <c r="H10" s="27"/>
      <c r="I10" s="27">
        <v>5215</v>
      </c>
      <c r="J10" s="20"/>
      <c r="K10" s="27">
        <v>17680</v>
      </c>
      <c r="L10" s="21"/>
      <c r="M10" s="27">
        <v>6454</v>
      </c>
    </row>
    <row r="11" spans="1:23" ht="23.4" hidden="1" customHeight="1">
      <c r="A11" s="14"/>
      <c r="B11" s="13" t="s">
        <v>126</v>
      </c>
      <c r="E11" s="22"/>
      <c r="F11" s="20"/>
      <c r="G11" s="107"/>
      <c r="H11" s="27"/>
      <c r="I11" s="27">
        <v>0</v>
      </c>
      <c r="J11" s="108"/>
      <c r="K11" s="27"/>
      <c r="M11" s="27">
        <v>0</v>
      </c>
    </row>
    <row r="12" spans="1:23" ht="23.4" hidden="1" customHeight="1">
      <c r="A12" s="14"/>
      <c r="B12" s="13" t="s">
        <v>127</v>
      </c>
      <c r="E12" s="22"/>
      <c r="F12" s="20"/>
      <c r="G12" s="27"/>
      <c r="H12" s="27"/>
      <c r="I12" s="27">
        <v>0</v>
      </c>
      <c r="J12" s="108"/>
      <c r="K12" s="107"/>
      <c r="M12" s="27">
        <v>0</v>
      </c>
    </row>
    <row r="13" spans="1:23" ht="23.4" customHeight="1">
      <c r="A13" s="1" t="s">
        <v>17</v>
      </c>
      <c r="B13" s="1"/>
      <c r="D13" s="1"/>
      <c r="E13" s="14"/>
      <c r="F13" s="42"/>
      <c r="G13" s="63">
        <f>SUM(G9:G12)</f>
        <v>29744</v>
      </c>
      <c r="H13" s="42"/>
      <c r="I13" s="63">
        <f>SUM(I9:I12)</f>
        <v>79284</v>
      </c>
      <c r="J13" s="108"/>
      <c r="K13" s="63">
        <f>SUM(K9:K12)</f>
        <v>29880</v>
      </c>
      <c r="L13" s="42"/>
      <c r="M13" s="63">
        <f>SUM(M9:M12)</f>
        <v>80523</v>
      </c>
    </row>
    <row r="14" spans="1:23" ht="23.4" customHeight="1">
      <c r="A14" s="1"/>
      <c r="B14" s="1"/>
      <c r="D14" s="1"/>
      <c r="E14" s="14"/>
      <c r="F14" s="42"/>
      <c r="G14" s="42"/>
      <c r="H14" s="42"/>
      <c r="I14" s="42"/>
      <c r="J14" s="108"/>
      <c r="K14" s="42"/>
      <c r="L14" s="42"/>
      <c r="M14" s="42"/>
    </row>
    <row r="15" spans="1:23" ht="23.4" customHeight="1">
      <c r="A15" s="1" t="s">
        <v>18</v>
      </c>
      <c r="B15" s="1"/>
      <c r="C15" s="1"/>
      <c r="D15" s="1"/>
      <c r="E15" s="14"/>
      <c r="F15" s="65"/>
      <c r="G15" s="42"/>
      <c r="H15" s="42"/>
      <c r="I15" s="42"/>
      <c r="J15" s="108"/>
      <c r="K15" s="42"/>
      <c r="L15" s="42"/>
      <c r="M15" s="42"/>
    </row>
    <row r="16" spans="1:23" ht="23.4" customHeight="1">
      <c r="A16" s="14"/>
      <c r="B16" s="13" t="s">
        <v>112</v>
      </c>
      <c r="E16" s="14"/>
      <c r="F16" s="65"/>
      <c r="G16" s="109">
        <v>-7764</v>
      </c>
      <c r="H16" s="110"/>
      <c r="I16" s="110">
        <v>-37216</v>
      </c>
      <c r="J16" s="65"/>
      <c r="K16" s="110">
        <v>-7764</v>
      </c>
      <c r="L16" s="21"/>
      <c r="M16" s="110">
        <v>-37216</v>
      </c>
    </row>
    <row r="17" spans="1:13" ht="23.4" customHeight="1">
      <c r="A17" s="14"/>
      <c r="B17" s="13" t="s">
        <v>41</v>
      </c>
      <c r="E17" s="14"/>
      <c r="F17" s="20"/>
      <c r="G17" s="106">
        <v>-20704</v>
      </c>
      <c r="H17" s="27"/>
      <c r="I17" s="27">
        <v>-49569</v>
      </c>
      <c r="J17" s="20"/>
      <c r="K17" s="106">
        <v>-20704</v>
      </c>
      <c r="L17" s="21"/>
      <c r="M17" s="27">
        <v>-49569</v>
      </c>
    </row>
    <row r="18" spans="1:13" ht="23.4" customHeight="1">
      <c r="A18" s="14"/>
      <c r="B18" s="13" t="s">
        <v>19</v>
      </c>
      <c r="E18" s="14"/>
      <c r="F18" s="20"/>
      <c r="G18" s="106">
        <v>-30742</v>
      </c>
      <c r="H18" s="27"/>
      <c r="I18" s="27">
        <v>-27506</v>
      </c>
      <c r="J18" s="20"/>
      <c r="K18" s="106">
        <v>-30584</v>
      </c>
      <c r="L18" s="21"/>
      <c r="M18" s="27">
        <v>-27380</v>
      </c>
    </row>
    <row r="19" spans="1:13" ht="23.4" customHeight="1">
      <c r="A19" s="1" t="s">
        <v>20</v>
      </c>
      <c r="B19" s="1"/>
      <c r="D19" s="1"/>
      <c r="E19" s="14"/>
      <c r="F19" s="65"/>
      <c r="G19" s="63">
        <f>SUM(G16:G18)</f>
        <v>-59210</v>
      </c>
      <c r="H19" s="42"/>
      <c r="I19" s="63">
        <f>SUM(I16:I18)</f>
        <v>-114291</v>
      </c>
      <c r="J19" s="108"/>
      <c r="K19" s="63">
        <f>SUM(K16:K18)</f>
        <v>-59052</v>
      </c>
      <c r="L19" s="42"/>
      <c r="M19" s="63">
        <f>SUM(M16:M18)</f>
        <v>-114165</v>
      </c>
    </row>
    <row r="20" spans="1:13" ht="23.4" customHeight="1">
      <c r="A20" s="1" t="s">
        <v>165</v>
      </c>
      <c r="B20" s="1"/>
      <c r="D20" s="1"/>
      <c r="E20" s="14"/>
      <c r="F20" s="65"/>
      <c r="G20" s="42">
        <f>G13+G19</f>
        <v>-29466</v>
      </c>
      <c r="H20" s="42">
        <f t="shared" ref="H20:I20" si="0">H13+H19</f>
        <v>0</v>
      </c>
      <c r="I20" s="42">
        <f t="shared" si="0"/>
        <v>-35007</v>
      </c>
      <c r="J20" s="108"/>
      <c r="K20" s="42">
        <f>K13+K19</f>
        <v>-29172</v>
      </c>
      <c r="L20" s="42">
        <f t="shared" ref="L20:M20" si="1">L13+L19</f>
        <v>0</v>
      </c>
      <c r="M20" s="42">
        <f t="shared" si="1"/>
        <v>-33642</v>
      </c>
    </row>
    <row r="21" spans="1:13" ht="23.4" customHeight="1">
      <c r="A21" s="111"/>
      <c r="B21" s="112" t="s">
        <v>21</v>
      </c>
      <c r="C21" s="111"/>
      <c r="D21" s="113"/>
      <c r="E21" s="14"/>
      <c r="F21" s="65"/>
      <c r="G21" s="114">
        <v>-11276</v>
      </c>
      <c r="H21" s="27"/>
      <c r="I21" s="114">
        <v>-9512</v>
      </c>
      <c r="J21" s="65"/>
      <c r="K21" s="114">
        <v>-10296</v>
      </c>
      <c r="L21" s="21"/>
      <c r="M21" s="114">
        <v>-7769</v>
      </c>
    </row>
    <row r="22" spans="1:13" ht="23.4" customHeight="1">
      <c r="A22" s="115" t="s">
        <v>166</v>
      </c>
      <c r="B22" s="115"/>
      <c r="C22" s="115"/>
      <c r="D22" s="115"/>
      <c r="E22" s="14"/>
      <c r="F22" s="65"/>
      <c r="G22" s="27">
        <f>SUM(G20:G21)</f>
        <v>-40742</v>
      </c>
      <c r="H22" s="27"/>
      <c r="I22" s="27">
        <f>SUM(I20:I21)</f>
        <v>-44519</v>
      </c>
      <c r="J22" s="65"/>
      <c r="K22" s="27">
        <f>SUM(K20:K21)</f>
        <v>-39468</v>
      </c>
      <c r="L22" s="21"/>
      <c r="M22" s="27">
        <f>SUM(M20:M21)</f>
        <v>-41411</v>
      </c>
    </row>
    <row r="23" spans="1:13" ht="23.4" customHeight="1">
      <c r="A23" s="116"/>
      <c r="B23" s="112" t="s">
        <v>158</v>
      </c>
      <c r="C23" s="112"/>
      <c r="D23" s="112"/>
      <c r="E23" s="117"/>
      <c r="F23" s="20"/>
      <c r="G23" s="114">
        <v>2495</v>
      </c>
      <c r="H23" s="27"/>
      <c r="I23" s="118">
        <v>546</v>
      </c>
      <c r="J23" s="65"/>
      <c r="K23" s="114">
        <v>2495</v>
      </c>
      <c r="L23" s="21"/>
      <c r="M23" s="114">
        <v>546</v>
      </c>
    </row>
    <row r="24" spans="1:13" ht="23.4" customHeight="1">
      <c r="A24" s="115" t="s">
        <v>153</v>
      </c>
      <c r="B24" s="115"/>
      <c r="C24" s="115"/>
      <c r="D24" s="115"/>
      <c r="E24" s="14"/>
      <c r="F24" s="65"/>
      <c r="G24" s="63">
        <f>SUM(G22:G23)</f>
        <v>-38247</v>
      </c>
      <c r="H24" s="42"/>
      <c r="I24" s="63">
        <f>SUM(I22:I23)</f>
        <v>-43973</v>
      </c>
      <c r="J24" s="108"/>
      <c r="K24" s="63">
        <f>SUM(K22:K23)</f>
        <v>-36973</v>
      </c>
      <c r="L24" s="42"/>
      <c r="M24" s="63">
        <f>SUM(M22:M23)</f>
        <v>-40865</v>
      </c>
    </row>
    <row r="25" spans="1:13" ht="20.100000000000001" customHeight="1">
      <c r="A25" s="1"/>
      <c r="B25" s="1"/>
      <c r="C25" s="1"/>
      <c r="D25" s="1"/>
      <c r="E25" s="14"/>
      <c r="F25" s="65"/>
      <c r="G25" s="42"/>
      <c r="H25" s="42"/>
      <c r="I25" s="42"/>
      <c r="J25" s="108"/>
      <c r="K25" s="42"/>
      <c r="L25" s="42"/>
      <c r="M25" s="42"/>
    </row>
    <row r="26" spans="1:13" ht="23.4" customHeight="1">
      <c r="A26" s="1" t="s">
        <v>103</v>
      </c>
      <c r="B26" s="1"/>
      <c r="C26" s="1"/>
      <c r="D26" s="1"/>
      <c r="E26" s="14"/>
      <c r="F26" s="65"/>
      <c r="G26" s="42"/>
      <c r="H26" s="42"/>
      <c r="I26" s="42"/>
      <c r="J26" s="108"/>
      <c r="K26" s="42"/>
      <c r="L26" s="42"/>
      <c r="M26" s="42"/>
    </row>
    <row r="27" spans="1:13" ht="23.1" hidden="1" customHeight="1">
      <c r="A27" s="14"/>
      <c r="B27" s="13" t="s">
        <v>129</v>
      </c>
      <c r="C27" s="1"/>
      <c r="D27" s="1"/>
      <c r="E27" s="69"/>
      <c r="F27" s="65"/>
      <c r="G27" s="42"/>
      <c r="H27" s="42"/>
      <c r="I27" s="42"/>
      <c r="J27" s="108"/>
      <c r="K27" s="42"/>
      <c r="L27" s="42"/>
      <c r="M27" s="42"/>
    </row>
    <row r="28" spans="1:13" ht="23.1" hidden="1" customHeight="1">
      <c r="A28" s="14"/>
      <c r="C28" s="13" t="s">
        <v>130</v>
      </c>
      <c r="D28" s="1"/>
      <c r="E28" s="69"/>
      <c r="F28" s="65"/>
      <c r="G28" s="42"/>
      <c r="H28" s="42"/>
      <c r="I28" s="42"/>
      <c r="J28" s="108"/>
      <c r="K28" s="42"/>
      <c r="L28" s="42"/>
      <c r="M28" s="42"/>
    </row>
    <row r="29" spans="1:13" ht="23.1" hidden="1" customHeight="1">
      <c r="A29" s="14"/>
      <c r="B29" s="13" t="s">
        <v>167</v>
      </c>
      <c r="C29" s="1"/>
      <c r="D29" s="1"/>
      <c r="E29" s="69"/>
      <c r="F29" s="65"/>
      <c r="G29" s="42">
        <v>0</v>
      </c>
      <c r="H29" s="42"/>
      <c r="I29" s="42">
        <v>0</v>
      </c>
      <c r="J29" s="108"/>
      <c r="K29" s="27">
        <v>0</v>
      </c>
      <c r="L29" s="42"/>
      <c r="M29" s="42">
        <v>0</v>
      </c>
    </row>
    <row r="30" spans="1:13" ht="23.1" hidden="1" customHeight="1">
      <c r="A30" s="14"/>
      <c r="B30" s="13" t="s">
        <v>139</v>
      </c>
      <c r="C30" s="1"/>
      <c r="D30" s="1"/>
      <c r="E30" s="69"/>
      <c r="F30" s="65"/>
      <c r="G30" s="119">
        <v>0</v>
      </c>
      <c r="H30" s="42"/>
      <c r="I30" s="119">
        <v>0</v>
      </c>
      <c r="J30" s="108"/>
      <c r="K30" s="47">
        <v>0</v>
      </c>
      <c r="L30" s="42"/>
      <c r="M30" s="119">
        <v>0</v>
      </c>
    </row>
    <row r="31" spans="1:13" ht="23.4" hidden="1" customHeight="1">
      <c r="A31" s="14"/>
      <c r="B31" s="13" t="s">
        <v>131</v>
      </c>
      <c r="C31" s="14"/>
      <c r="D31" s="1"/>
      <c r="E31" s="69"/>
      <c r="F31" s="65"/>
      <c r="G31" s="42"/>
      <c r="H31" s="42"/>
      <c r="I31" s="42"/>
      <c r="J31" s="108"/>
      <c r="K31" s="42"/>
      <c r="L31" s="42"/>
      <c r="M31" s="42"/>
    </row>
    <row r="32" spans="1:13" ht="23.4" hidden="1" customHeight="1">
      <c r="A32" s="14"/>
      <c r="B32" s="1"/>
      <c r="C32" s="13" t="s">
        <v>132</v>
      </c>
      <c r="D32" s="1"/>
      <c r="E32" s="69"/>
      <c r="F32" s="65"/>
      <c r="G32" s="119">
        <f>SUM(G29:G30)</f>
        <v>0</v>
      </c>
      <c r="H32" s="42"/>
      <c r="I32" s="119">
        <v>0</v>
      </c>
      <c r="J32" s="108"/>
      <c r="K32" s="119">
        <f>SUM(K29:K30)</f>
        <v>0</v>
      </c>
      <c r="L32" s="42"/>
      <c r="M32" s="119">
        <v>0</v>
      </c>
    </row>
    <row r="33" spans="1:23" ht="23.4" customHeight="1">
      <c r="A33" s="1" t="s">
        <v>150</v>
      </c>
      <c r="C33" s="1"/>
      <c r="D33" s="1"/>
      <c r="E33" s="14"/>
      <c r="F33" s="65"/>
      <c r="G33" s="119">
        <f>+G32</f>
        <v>0</v>
      </c>
      <c r="H33" s="42"/>
      <c r="I33" s="119">
        <f>I32</f>
        <v>0</v>
      </c>
      <c r="J33" s="108"/>
      <c r="K33" s="119">
        <f>+K32</f>
        <v>0</v>
      </c>
      <c r="L33" s="42"/>
      <c r="M33" s="119">
        <f>M32</f>
        <v>0</v>
      </c>
    </row>
    <row r="34" spans="1:23" ht="23.4" customHeight="1" thickBot="1">
      <c r="A34" s="1" t="s">
        <v>151</v>
      </c>
      <c r="B34" s="1"/>
      <c r="C34" s="1"/>
      <c r="D34" s="1"/>
      <c r="E34" s="14"/>
      <c r="F34" s="65"/>
      <c r="G34" s="50">
        <f>G24+G33</f>
        <v>-38247</v>
      </c>
      <c r="H34" s="42"/>
      <c r="I34" s="50">
        <f>I24+I33</f>
        <v>-43973</v>
      </c>
      <c r="J34" s="108"/>
      <c r="K34" s="50">
        <f>K24+K33</f>
        <v>-36973</v>
      </c>
      <c r="L34" s="42"/>
      <c r="M34" s="50">
        <f>M24+M33</f>
        <v>-40865</v>
      </c>
    </row>
    <row r="35" spans="1:23" ht="20.100000000000001" customHeight="1" thickTop="1">
      <c r="A35" s="120"/>
      <c r="B35" s="120"/>
      <c r="C35" s="120"/>
      <c r="D35" s="120"/>
      <c r="E35" s="14"/>
      <c r="F35" s="42"/>
      <c r="G35" s="27"/>
      <c r="H35" s="27"/>
      <c r="I35" s="27"/>
      <c r="J35" s="121"/>
      <c r="K35" s="27"/>
      <c r="L35" s="21"/>
      <c r="M35" s="27"/>
    </row>
    <row r="36" spans="1:23" ht="23.4" customHeight="1">
      <c r="A36" s="1" t="s">
        <v>113</v>
      </c>
      <c r="B36" s="1"/>
      <c r="C36" s="1"/>
      <c r="D36" s="1"/>
      <c r="E36" s="14"/>
      <c r="F36" s="20"/>
      <c r="G36" s="27"/>
      <c r="H36" s="27"/>
      <c r="I36" s="27"/>
      <c r="K36" s="27"/>
      <c r="L36" s="27"/>
      <c r="M36" s="27"/>
    </row>
    <row r="37" spans="1:23" ht="23.4" customHeight="1" thickBot="1">
      <c r="B37" s="13" t="s">
        <v>118</v>
      </c>
      <c r="E37" s="117"/>
      <c r="G37" s="122">
        <v>-0.01</v>
      </c>
      <c r="H37" s="123"/>
      <c r="I37" s="124">
        <v>-0.02</v>
      </c>
      <c r="J37" s="42"/>
      <c r="K37" s="122">
        <v>-0.01</v>
      </c>
      <c r="L37" s="123"/>
      <c r="M37" s="124">
        <v>-0.01</v>
      </c>
    </row>
    <row r="38" spans="1:23" ht="23.1" customHeight="1" thickTop="1">
      <c r="E38" s="14"/>
      <c r="G38" s="125"/>
      <c r="H38" s="125"/>
      <c r="I38" s="125"/>
      <c r="K38" s="125"/>
      <c r="M38" s="125"/>
    </row>
    <row r="39" spans="1:23" ht="23.1" customHeight="1">
      <c r="A39" s="1" t="s">
        <v>156</v>
      </c>
      <c r="E39" s="1"/>
      <c r="M39" s="88" t="s">
        <v>148</v>
      </c>
    </row>
    <row r="40" spans="1:23" ht="23.1" customHeight="1">
      <c r="A40" s="1" t="s">
        <v>66</v>
      </c>
      <c r="B40" s="87"/>
      <c r="C40" s="87"/>
      <c r="D40" s="87"/>
      <c r="E40" s="1"/>
      <c r="F40" s="22"/>
      <c r="G40" s="22"/>
      <c r="H40" s="22"/>
      <c r="I40" s="22"/>
      <c r="M40" s="88" t="s">
        <v>149</v>
      </c>
    </row>
    <row r="41" spans="1:23" s="91" customFormat="1" ht="26.4">
      <c r="A41" s="1" t="s">
        <v>170</v>
      </c>
      <c r="B41" s="89"/>
      <c r="C41" s="36"/>
      <c r="D41" s="36"/>
      <c r="E41" s="1"/>
      <c r="F41" s="36"/>
      <c r="G41" s="36"/>
      <c r="H41" s="36"/>
      <c r="I41" s="36"/>
      <c r="J41" s="36"/>
      <c r="K41" s="36"/>
      <c r="L41" s="36"/>
      <c r="M41" s="36"/>
      <c r="N41" s="90"/>
      <c r="O41" s="90"/>
      <c r="P41" s="90"/>
    </row>
    <row r="42" spans="1:23" s="90" customFormat="1" ht="26.4">
      <c r="A42" s="92"/>
      <c r="B42" s="92"/>
      <c r="C42" s="92"/>
      <c r="D42" s="92"/>
      <c r="E42" s="4"/>
      <c r="F42" s="92"/>
      <c r="G42" s="92"/>
      <c r="H42" s="92"/>
      <c r="I42" s="92"/>
      <c r="J42" s="92"/>
      <c r="K42" s="92"/>
      <c r="L42" s="92"/>
      <c r="M42" s="92"/>
    </row>
    <row r="43" spans="1:23" s="91" customFormat="1" ht="26.4">
      <c r="A43" s="93"/>
      <c r="B43" s="93"/>
      <c r="C43" s="93"/>
      <c r="D43" s="94"/>
      <c r="E43" s="4"/>
      <c r="F43" s="94"/>
      <c r="G43" s="94"/>
      <c r="H43" s="94"/>
      <c r="I43" s="94"/>
      <c r="J43" s="95"/>
      <c r="K43" s="96"/>
      <c r="L43" s="97"/>
      <c r="M43" s="98" t="s">
        <v>147</v>
      </c>
    </row>
    <row r="44" spans="1:23" s="2" customFormat="1" ht="23.1" customHeight="1">
      <c r="E44" s="4"/>
      <c r="F44" s="4"/>
      <c r="G44" s="171" t="s">
        <v>53</v>
      </c>
      <c r="H44" s="171"/>
      <c r="I44" s="171"/>
      <c r="J44" s="3"/>
      <c r="K44" s="173" t="s">
        <v>49</v>
      </c>
      <c r="L44" s="173"/>
      <c r="M44" s="173"/>
      <c r="N44" s="99"/>
      <c r="O44" s="99"/>
      <c r="P44" s="99"/>
      <c r="Q44" s="99"/>
      <c r="R44" s="99"/>
      <c r="S44" s="99"/>
      <c r="T44" s="99"/>
      <c r="U44" s="99"/>
      <c r="V44" s="99"/>
      <c r="W44" s="99"/>
    </row>
    <row r="45" spans="1:23" s="2" customFormat="1" ht="23.1" customHeight="1">
      <c r="E45" s="100" t="s">
        <v>70</v>
      </c>
      <c r="F45" s="4"/>
      <c r="G45" s="101">
        <v>2024</v>
      </c>
      <c r="H45" s="102"/>
      <c r="I45" s="101">
        <v>2023</v>
      </c>
      <c r="J45" s="103"/>
      <c r="K45" s="101">
        <f>G45</f>
        <v>2024</v>
      </c>
      <c r="L45" s="104"/>
      <c r="M45" s="101">
        <f>I45</f>
        <v>2023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</row>
    <row r="46" spans="1:23" ht="23.4" customHeight="1">
      <c r="A46" s="1" t="s">
        <v>15</v>
      </c>
      <c r="B46" s="1"/>
      <c r="C46" s="1"/>
      <c r="D46" s="1"/>
      <c r="E46" s="4"/>
      <c r="G46" s="21"/>
      <c r="H46" s="21"/>
      <c r="I46" s="21"/>
      <c r="J46" s="105"/>
      <c r="K46" s="21"/>
      <c r="L46" s="21"/>
      <c r="M46" s="21"/>
    </row>
    <row r="47" spans="1:23" ht="23.4" customHeight="1">
      <c r="A47" s="14"/>
      <c r="B47" s="13" t="s">
        <v>111</v>
      </c>
      <c r="E47" s="14"/>
      <c r="F47" s="20"/>
      <c r="G47" s="27">
        <v>47118</v>
      </c>
      <c r="H47" s="27"/>
      <c r="I47" s="27">
        <v>150382</v>
      </c>
      <c r="J47" s="20"/>
      <c r="K47" s="27">
        <v>47118</v>
      </c>
      <c r="L47" s="21"/>
      <c r="M47" s="27">
        <v>150382</v>
      </c>
    </row>
    <row r="48" spans="1:23" ht="23.4" customHeight="1">
      <c r="A48" s="14"/>
      <c r="B48" s="13" t="s">
        <v>16</v>
      </c>
      <c r="E48" s="14"/>
      <c r="F48" s="20"/>
      <c r="G48" s="106">
        <v>30811</v>
      </c>
      <c r="H48" s="27"/>
      <c r="I48" s="27">
        <v>9911</v>
      </c>
      <c r="J48" s="20"/>
      <c r="K48" s="27">
        <v>31079</v>
      </c>
      <c r="L48" s="21"/>
      <c r="M48" s="27">
        <v>12703</v>
      </c>
    </row>
    <row r="49" spans="1:13" ht="23.4" customHeight="1">
      <c r="A49" s="14"/>
      <c r="B49" s="13" t="s">
        <v>138</v>
      </c>
      <c r="E49" s="22">
        <v>7</v>
      </c>
      <c r="F49" s="20"/>
      <c r="G49" s="106">
        <v>551</v>
      </c>
      <c r="H49" s="27"/>
      <c r="I49" s="107">
        <v>0</v>
      </c>
      <c r="J49" s="20"/>
      <c r="K49" s="27">
        <v>551</v>
      </c>
      <c r="L49" s="21"/>
      <c r="M49" s="27">
        <v>0</v>
      </c>
    </row>
    <row r="50" spans="1:13" ht="23.4" hidden="1" customHeight="1">
      <c r="A50" s="14"/>
      <c r="B50" s="13" t="s">
        <v>126</v>
      </c>
      <c r="E50" s="22"/>
      <c r="F50" s="20"/>
      <c r="G50" s="107"/>
      <c r="H50" s="27"/>
      <c r="I50" s="27">
        <v>0</v>
      </c>
      <c r="J50" s="108"/>
      <c r="K50" s="27"/>
      <c r="M50" s="27">
        <v>0</v>
      </c>
    </row>
    <row r="51" spans="1:13" ht="23.4" hidden="1" customHeight="1">
      <c r="A51" s="14"/>
      <c r="B51" s="13" t="s">
        <v>127</v>
      </c>
      <c r="E51" s="22"/>
      <c r="F51" s="20"/>
      <c r="G51" s="27"/>
      <c r="H51" s="27"/>
      <c r="I51" s="27">
        <v>0</v>
      </c>
      <c r="J51" s="108"/>
      <c r="K51" s="107"/>
      <c r="M51" s="27">
        <v>0</v>
      </c>
    </row>
    <row r="52" spans="1:13" ht="23.4" customHeight="1">
      <c r="A52" s="1" t="s">
        <v>17</v>
      </c>
      <c r="B52" s="1"/>
      <c r="D52" s="1"/>
      <c r="E52" s="14"/>
      <c r="F52" s="42"/>
      <c r="G52" s="63">
        <f>SUM(G47:G51)</f>
        <v>78480</v>
      </c>
      <c r="H52" s="42"/>
      <c r="I52" s="63">
        <f>SUM(I47:I51)</f>
        <v>160293</v>
      </c>
      <c r="J52" s="108"/>
      <c r="K52" s="63">
        <f>SUM(K47:K51)</f>
        <v>78748</v>
      </c>
      <c r="L52" s="42"/>
      <c r="M52" s="63">
        <f>SUM(M47:M51)</f>
        <v>163085</v>
      </c>
    </row>
    <row r="53" spans="1:13" ht="23.4" customHeight="1">
      <c r="A53" s="1"/>
      <c r="B53" s="1"/>
      <c r="D53" s="1"/>
      <c r="E53" s="14"/>
      <c r="F53" s="42"/>
      <c r="G53" s="42"/>
      <c r="H53" s="42"/>
      <c r="I53" s="42"/>
      <c r="J53" s="108"/>
      <c r="K53" s="42"/>
      <c r="L53" s="42"/>
      <c r="M53" s="42"/>
    </row>
    <row r="54" spans="1:13" ht="23.4" customHeight="1">
      <c r="A54" s="1" t="s">
        <v>18</v>
      </c>
      <c r="B54" s="1"/>
      <c r="C54" s="1"/>
      <c r="D54" s="1"/>
      <c r="E54" s="14"/>
      <c r="F54" s="65"/>
      <c r="G54" s="42"/>
      <c r="H54" s="42"/>
      <c r="I54" s="42"/>
      <c r="J54" s="108"/>
      <c r="K54" s="42"/>
      <c r="L54" s="42"/>
      <c r="M54" s="42"/>
    </row>
    <row r="55" spans="1:13" ht="23.4" customHeight="1">
      <c r="A55" s="14"/>
      <c r="B55" s="13" t="s">
        <v>112</v>
      </c>
      <c r="E55" s="14"/>
      <c r="F55" s="65"/>
      <c r="G55" s="110">
        <v>-27503</v>
      </c>
      <c r="H55" s="110"/>
      <c r="I55" s="110">
        <v>-84734</v>
      </c>
      <c r="J55" s="65"/>
      <c r="K55" s="110">
        <v>-27503</v>
      </c>
      <c r="L55" s="21"/>
      <c r="M55" s="110">
        <v>-84734</v>
      </c>
    </row>
    <row r="56" spans="1:13" ht="23.4" customHeight="1">
      <c r="A56" s="14"/>
      <c r="B56" s="13" t="s">
        <v>41</v>
      </c>
      <c r="E56" s="14"/>
      <c r="F56" s="20"/>
      <c r="G56" s="106">
        <v>-50808</v>
      </c>
      <c r="H56" s="27"/>
      <c r="I56" s="27">
        <v>-99532</v>
      </c>
      <c r="J56" s="20"/>
      <c r="K56" s="106">
        <v>-50808</v>
      </c>
      <c r="L56" s="21"/>
      <c r="M56" s="27">
        <v>-99532</v>
      </c>
    </row>
    <row r="57" spans="1:13" ht="23.4" customHeight="1">
      <c r="A57" s="14"/>
      <c r="B57" s="13" t="s">
        <v>19</v>
      </c>
      <c r="E57" s="14"/>
      <c r="F57" s="20"/>
      <c r="G57" s="106">
        <v>-57625</v>
      </c>
      <c r="H57" s="27"/>
      <c r="I57" s="27">
        <v>-75145</v>
      </c>
      <c r="J57" s="20"/>
      <c r="K57" s="106">
        <v>-57267</v>
      </c>
      <c r="L57" s="21"/>
      <c r="M57" s="27">
        <v>-78020</v>
      </c>
    </row>
    <row r="58" spans="1:13" ht="23.4" customHeight="1">
      <c r="A58" s="1" t="s">
        <v>20</v>
      </c>
      <c r="B58" s="1"/>
      <c r="D58" s="1"/>
      <c r="E58" s="14"/>
      <c r="F58" s="65"/>
      <c r="G58" s="63">
        <f>SUM(G55:G57)</f>
        <v>-135936</v>
      </c>
      <c r="H58" s="42"/>
      <c r="I58" s="63">
        <f>SUM(I55:I57)</f>
        <v>-259411</v>
      </c>
      <c r="J58" s="108"/>
      <c r="K58" s="63">
        <f>SUM(K55:K57)</f>
        <v>-135578</v>
      </c>
      <c r="L58" s="42"/>
      <c r="M58" s="63">
        <f>SUM(M55:M57)</f>
        <v>-262286</v>
      </c>
    </row>
    <row r="59" spans="1:13" ht="23.4" customHeight="1">
      <c r="A59" s="1" t="s">
        <v>165</v>
      </c>
      <c r="B59" s="1"/>
      <c r="D59" s="1"/>
      <c r="E59" s="14"/>
      <c r="F59" s="65"/>
      <c r="G59" s="42">
        <f>G52+G58</f>
        <v>-57456</v>
      </c>
      <c r="H59" s="42">
        <f t="shared" ref="H59:I59" si="2">H52+H58</f>
        <v>0</v>
      </c>
      <c r="I59" s="42">
        <f t="shared" si="2"/>
        <v>-99118</v>
      </c>
      <c r="J59" s="108"/>
      <c r="K59" s="42">
        <f>K52+K58</f>
        <v>-56830</v>
      </c>
      <c r="L59" s="42">
        <f t="shared" ref="L59:M59" si="3">L52+L58</f>
        <v>0</v>
      </c>
      <c r="M59" s="42">
        <f t="shared" si="3"/>
        <v>-99201</v>
      </c>
    </row>
    <row r="60" spans="1:13" ht="23.4" customHeight="1">
      <c r="A60" s="111"/>
      <c r="B60" s="112" t="s">
        <v>21</v>
      </c>
      <c r="C60" s="111"/>
      <c r="D60" s="113"/>
      <c r="E60" s="14"/>
      <c r="F60" s="65"/>
      <c r="G60" s="114">
        <v>-21378</v>
      </c>
      <c r="H60" s="27"/>
      <c r="I60" s="114">
        <v>-19091</v>
      </c>
      <c r="J60" s="65"/>
      <c r="K60" s="114">
        <v>-19416</v>
      </c>
      <c r="L60" s="21"/>
      <c r="M60" s="114">
        <v>-15618</v>
      </c>
    </row>
    <row r="61" spans="1:13" ht="23.4" customHeight="1">
      <c r="A61" s="115" t="s">
        <v>166</v>
      </c>
      <c r="B61" s="115"/>
      <c r="C61" s="115"/>
      <c r="D61" s="115"/>
      <c r="E61" s="14"/>
      <c r="F61" s="65"/>
      <c r="G61" s="27">
        <f>SUM(G59:G60)</f>
        <v>-78834</v>
      </c>
      <c r="H61" s="27"/>
      <c r="I61" s="27">
        <f>SUM(I59:I60)</f>
        <v>-118209</v>
      </c>
      <c r="J61" s="65"/>
      <c r="K61" s="27">
        <f>SUM(K59:K60)</f>
        <v>-76246</v>
      </c>
      <c r="L61" s="21"/>
      <c r="M61" s="27">
        <f>SUM(M59:M60)</f>
        <v>-114819</v>
      </c>
    </row>
    <row r="62" spans="1:13" ht="23.4" customHeight="1">
      <c r="A62" s="116"/>
      <c r="B62" s="112" t="s">
        <v>158</v>
      </c>
      <c r="C62" s="112"/>
      <c r="D62" s="112"/>
      <c r="E62" s="117"/>
      <c r="F62" s="20"/>
      <c r="G62" s="114">
        <v>2308</v>
      </c>
      <c r="H62" s="27"/>
      <c r="I62" s="118">
        <v>954</v>
      </c>
      <c r="J62" s="65"/>
      <c r="K62" s="114">
        <v>2308</v>
      </c>
      <c r="L62" s="21"/>
      <c r="M62" s="114">
        <v>954</v>
      </c>
    </row>
    <row r="63" spans="1:13" ht="23.4" customHeight="1">
      <c r="A63" s="115" t="s">
        <v>153</v>
      </c>
      <c r="B63" s="115"/>
      <c r="C63" s="115"/>
      <c r="D63" s="115"/>
      <c r="E63" s="14"/>
      <c r="F63" s="65"/>
      <c r="G63" s="63">
        <f>SUM(G61:G62)</f>
        <v>-76526</v>
      </c>
      <c r="H63" s="42"/>
      <c r="I63" s="63">
        <f>SUM(I61:I62)</f>
        <v>-117255</v>
      </c>
      <c r="J63" s="108"/>
      <c r="K63" s="63">
        <f>SUM(K61:K62)</f>
        <v>-73938</v>
      </c>
      <c r="L63" s="42"/>
      <c r="M63" s="63">
        <f>SUM(M61:M62)</f>
        <v>-113865</v>
      </c>
    </row>
    <row r="64" spans="1:13" ht="20.100000000000001" customHeight="1">
      <c r="A64" s="1"/>
      <c r="B64" s="1"/>
      <c r="C64" s="1"/>
      <c r="D64" s="1"/>
      <c r="E64" s="14"/>
      <c r="F64" s="65"/>
      <c r="G64" s="42"/>
      <c r="H64" s="42"/>
      <c r="I64" s="42"/>
      <c r="J64" s="108"/>
      <c r="K64" s="42"/>
      <c r="L64" s="42"/>
      <c r="M64" s="42"/>
    </row>
    <row r="65" spans="1:13" ht="23.4" customHeight="1">
      <c r="A65" s="1" t="s">
        <v>103</v>
      </c>
      <c r="B65" s="1"/>
      <c r="C65" s="1"/>
      <c r="D65" s="1"/>
      <c r="E65" s="14"/>
      <c r="F65" s="65"/>
      <c r="G65" s="42"/>
      <c r="H65" s="42"/>
      <c r="I65" s="42"/>
      <c r="J65" s="108"/>
      <c r="K65" s="42"/>
      <c r="L65" s="42"/>
      <c r="M65" s="42"/>
    </row>
    <row r="66" spans="1:13" ht="23.1" hidden="1" customHeight="1">
      <c r="A66" s="14"/>
      <c r="B66" s="13" t="s">
        <v>129</v>
      </c>
      <c r="C66" s="1"/>
      <c r="D66" s="1"/>
      <c r="E66" s="69"/>
      <c r="F66" s="65"/>
      <c r="G66" s="42"/>
      <c r="H66" s="42"/>
      <c r="I66" s="42"/>
      <c r="J66" s="108"/>
      <c r="K66" s="42"/>
      <c r="L66" s="42"/>
      <c r="M66" s="42"/>
    </row>
    <row r="67" spans="1:13" ht="23.1" hidden="1" customHeight="1">
      <c r="A67" s="14"/>
      <c r="C67" s="13" t="s">
        <v>130</v>
      </c>
      <c r="D67" s="1"/>
      <c r="E67" s="69"/>
      <c r="F67" s="65"/>
      <c r="G67" s="42"/>
      <c r="H67" s="42"/>
      <c r="I67" s="42"/>
      <c r="J67" s="108"/>
      <c r="K67" s="42"/>
      <c r="L67" s="42"/>
      <c r="M67" s="42"/>
    </row>
    <row r="68" spans="1:13" ht="23.1" hidden="1" customHeight="1">
      <c r="A68" s="14"/>
      <c r="B68" s="13" t="s">
        <v>167</v>
      </c>
      <c r="C68" s="1"/>
      <c r="D68" s="1"/>
      <c r="E68" s="69"/>
      <c r="F68" s="65"/>
      <c r="G68" s="42">
        <v>0</v>
      </c>
      <c r="H68" s="42"/>
      <c r="I68" s="42">
        <v>0</v>
      </c>
      <c r="J68" s="108"/>
      <c r="K68" s="27">
        <v>0</v>
      </c>
      <c r="L68" s="42"/>
      <c r="M68" s="42">
        <v>0</v>
      </c>
    </row>
    <row r="69" spans="1:13" ht="23.1" hidden="1" customHeight="1">
      <c r="A69" s="14"/>
      <c r="B69" s="13" t="s">
        <v>139</v>
      </c>
      <c r="C69" s="1"/>
      <c r="D69" s="1"/>
      <c r="E69" s="69"/>
      <c r="F69" s="65"/>
      <c r="G69" s="119">
        <v>0</v>
      </c>
      <c r="H69" s="42"/>
      <c r="I69" s="119">
        <v>0</v>
      </c>
      <c r="J69" s="108"/>
      <c r="K69" s="47">
        <v>0</v>
      </c>
      <c r="L69" s="42"/>
      <c r="M69" s="119">
        <v>0</v>
      </c>
    </row>
    <row r="70" spans="1:13" ht="23.1" hidden="1" customHeight="1">
      <c r="A70" s="14"/>
      <c r="B70" s="13" t="s">
        <v>131</v>
      </c>
      <c r="C70" s="14"/>
      <c r="D70" s="1"/>
      <c r="E70" s="69"/>
      <c r="F70" s="65"/>
      <c r="G70" s="42"/>
      <c r="H70" s="42"/>
      <c r="I70" s="42"/>
      <c r="J70" s="108"/>
      <c r="K70" s="42"/>
      <c r="L70" s="42"/>
      <c r="M70" s="42"/>
    </row>
    <row r="71" spans="1:13" ht="23.1" hidden="1" customHeight="1">
      <c r="A71" s="14"/>
      <c r="B71" s="1"/>
      <c r="C71" s="13" t="s">
        <v>132</v>
      </c>
      <c r="D71" s="1"/>
      <c r="E71" s="69"/>
      <c r="F71" s="65"/>
      <c r="G71" s="119">
        <f>SUM(G68:G69)</f>
        <v>0</v>
      </c>
      <c r="H71" s="42"/>
      <c r="I71" s="119">
        <v>0</v>
      </c>
      <c r="J71" s="108"/>
      <c r="K71" s="119">
        <f>SUM(K68:K69)</f>
        <v>0</v>
      </c>
      <c r="L71" s="42"/>
      <c r="M71" s="119">
        <v>0</v>
      </c>
    </row>
    <row r="72" spans="1:13" ht="23.4" customHeight="1">
      <c r="A72" s="1" t="s">
        <v>150</v>
      </c>
      <c r="C72" s="1"/>
      <c r="D72" s="1"/>
      <c r="E72" s="14"/>
      <c r="F72" s="65"/>
      <c r="G72" s="119">
        <f>+G71</f>
        <v>0</v>
      </c>
      <c r="H72" s="42"/>
      <c r="I72" s="119">
        <f>I71</f>
        <v>0</v>
      </c>
      <c r="J72" s="108"/>
      <c r="K72" s="119">
        <f>+K71</f>
        <v>0</v>
      </c>
      <c r="L72" s="42"/>
      <c r="M72" s="119">
        <f>M71</f>
        <v>0</v>
      </c>
    </row>
    <row r="73" spans="1:13" ht="23.4" customHeight="1" thickBot="1">
      <c r="A73" s="1" t="s">
        <v>151</v>
      </c>
      <c r="B73" s="1"/>
      <c r="C73" s="1"/>
      <c r="D73" s="1"/>
      <c r="E73" s="14"/>
      <c r="F73" s="65"/>
      <c r="G73" s="50">
        <f>G63+G72</f>
        <v>-76526</v>
      </c>
      <c r="H73" s="42"/>
      <c r="I73" s="50">
        <f>I63+I72</f>
        <v>-117255</v>
      </c>
      <c r="J73" s="108"/>
      <c r="K73" s="50">
        <f>K63+K72</f>
        <v>-73938</v>
      </c>
      <c r="L73" s="42"/>
      <c r="M73" s="50">
        <f>M63+M72</f>
        <v>-113865</v>
      </c>
    </row>
    <row r="74" spans="1:13" ht="20.100000000000001" customHeight="1" thickTop="1">
      <c r="A74" s="120"/>
      <c r="B74" s="120"/>
      <c r="C74" s="120"/>
      <c r="D74" s="120"/>
      <c r="E74" s="14"/>
      <c r="F74" s="42"/>
      <c r="G74" s="27"/>
      <c r="H74" s="27"/>
      <c r="I74" s="27"/>
      <c r="J74" s="121"/>
      <c r="K74" s="27"/>
      <c r="L74" s="21"/>
      <c r="M74" s="27"/>
    </row>
    <row r="75" spans="1:13" ht="23.4" customHeight="1">
      <c r="A75" s="1" t="s">
        <v>113</v>
      </c>
      <c r="B75" s="1"/>
      <c r="C75" s="1"/>
      <c r="D75" s="1"/>
      <c r="E75" s="14"/>
      <c r="F75" s="20"/>
      <c r="G75" s="27"/>
      <c r="H75" s="27"/>
      <c r="I75" s="27"/>
      <c r="K75" s="27"/>
      <c r="L75" s="27"/>
      <c r="M75" s="27"/>
    </row>
    <row r="76" spans="1:13" ht="23.4" customHeight="1" thickBot="1">
      <c r="B76" s="13" t="s">
        <v>118</v>
      </c>
      <c r="E76" s="117"/>
      <c r="G76" s="124">
        <v>-0.01</v>
      </c>
      <c r="H76" s="123"/>
      <c r="I76" s="124">
        <v>-0.04</v>
      </c>
      <c r="J76" s="42"/>
      <c r="K76" s="124">
        <v>-0.01</v>
      </c>
      <c r="L76" s="123"/>
      <c r="M76" s="124">
        <v>-0.04</v>
      </c>
    </row>
    <row r="77" spans="1:13" ht="23.1" customHeight="1" thickTop="1">
      <c r="E77" s="14"/>
      <c r="G77" s="125"/>
      <c r="H77" s="125"/>
      <c r="I77" s="125"/>
      <c r="K77" s="125"/>
      <c r="M77" s="125"/>
    </row>
    <row r="78" spans="1:13" ht="21.75" customHeight="1">
      <c r="E78" s="14"/>
      <c r="G78" s="125"/>
      <c r="H78" s="125"/>
      <c r="I78" s="125"/>
      <c r="K78" s="125"/>
      <c r="M78" s="125"/>
    </row>
    <row r="79" spans="1:13" ht="23.1" customHeight="1">
      <c r="E79" s="14"/>
      <c r="G79" s="125"/>
      <c r="H79" s="125"/>
      <c r="I79" s="125"/>
      <c r="K79" s="125"/>
      <c r="M79" s="125"/>
    </row>
    <row r="80" spans="1:13" ht="23.1" customHeight="1">
      <c r="E80" s="14"/>
      <c r="G80" s="125"/>
      <c r="H80" s="125"/>
      <c r="I80" s="125"/>
      <c r="K80" s="125"/>
      <c r="M80" s="125"/>
    </row>
    <row r="81" spans="5:13" ht="23.1" customHeight="1">
      <c r="E81" s="14"/>
      <c r="G81" s="125"/>
      <c r="H81" s="125"/>
      <c r="I81" s="125"/>
      <c r="K81" s="125"/>
      <c r="M81" s="125"/>
    </row>
    <row r="82" spans="5:13" ht="23.1" customHeight="1">
      <c r="E82" s="14"/>
      <c r="G82" s="125"/>
      <c r="H82" s="125"/>
      <c r="I82" s="125"/>
      <c r="K82" s="125"/>
      <c r="M82" s="125"/>
    </row>
    <row r="83" spans="5:13" ht="23.1" customHeight="1">
      <c r="E83" s="14"/>
      <c r="G83" s="125"/>
      <c r="H83" s="125"/>
      <c r="I83" s="125"/>
      <c r="K83" s="125"/>
      <c r="M83" s="125"/>
    </row>
    <row r="84" spans="5:13" ht="23.1" customHeight="1">
      <c r="E84" s="14"/>
      <c r="G84" s="125"/>
      <c r="H84" s="125"/>
      <c r="I84" s="125"/>
      <c r="K84" s="125"/>
      <c r="M84" s="125"/>
    </row>
    <row r="85" spans="5:13" ht="23.1" customHeight="1">
      <c r="E85" s="14"/>
      <c r="G85" s="125"/>
      <c r="H85" s="125"/>
      <c r="I85" s="125"/>
      <c r="K85" s="125"/>
      <c r="M85" s="125"/>
    </row>
    <row r="86" spans="5:13" ht="23.1" customHeight="1">
      <c r="E86" s="14"/>
      <c r="G86" s="125"/>
      <c r="H86" s="125"/>
      <c r="I86" s="125"/>
      <c r="K86" s="125"/>
      <c r="M86" s="125"/>
    </row>
    <row r="87" spans="5:13" ht="23.1" customHeight="1">
      <c r="E87" s="14"/>
    </row>
    <row r="88" spans="5:13" ht="23.1" customHeight="1">
      <c r="E88" s="14"/>
    </row>
    <row r="89" spans="5:13" ht="23.1" customHeight="1">
      <c r="E89" s="14"/>
    </row>
    <row r="90" spans="5:13" ht="23.1" customHeight="1">
      <c r="E90" s="14"/>
    </row>
    <row r="91" spans="5:13" ht="23.1" customHeight="1">
      <c r="E91" s="14"/>
    </row>
    <row r="92" spans="5:13" ht="23.1" customHeight="1">
      <c r="E92" s="14"/>
    </row>
    <row r="93" spans="5:13" ht="23.1" customHeight="1">
      <c r="E93" s="14"/>
    </row>
    <row r="94" spans="5:13" ht="23.1" customHeight="1">
      <c r="E94" s="14"/>
    </row>
    <row r="95" spans="5:13" ht="23.1" customHeight="1">
      <c r="E95" s="14"/>
    </row>
    <row r="96" spans="5:13" ht="23.1" customHeight="1">
      <c r="E96" s="14"/>
    </row>
    <row r="97" spans="5:5" ht="23.1" customHeight="1">
      <c r="E97" s="14"/>
    </row>
    <row r="98" spans="5:5" ht="23.1" customHeight="1">
      <c r="E98" s="14"/>
    </row>
    <row r="99" spans="5:5" ht="23.1" customHeight="1">
      <c r="E99" s="14"/>
    </row>
    <row r="100" spans="5:5" ht="23.1" customHeight="1">
      <c r="E100" s="14"/>
    </row>
    <row r="101" spans="5:5" ht="23.1" customHeight="1">
      <c r="E101" s="14"/>
    </row>
    <row r="102" spans="5:5" ht="23.1" customHeight="1">
      <c r="E102" s="14"/>
    </row>
    <row r="103" spans="5:5" ht="23.1" customHeight="1">
      <c r="E103" s="14"/>
    </row>
    <row r="104" spans="5:5" ht="23.1" customHeight="1">
      <c r="E104" s="14"/>
    </row>
    <row r="105" spans="5:5" ht="23.1" customHeight="1">
      <c r="E105" s="14"/>
    </row>
    <row r="106" spans="5:5" ht="23.1" customHeight="1">
      <c r="E106" s="14"/>
    </row>
    <row r="107" spans="5:5" ht="23.1" customHeight="1">
      <c r="E107" s="14"/>
    </row>
    <row r="108" spans="5:5" ht="23.1" customHeight="1">
      <c r="E108" s="14"/>
    </row>
    <row r="109" spans="5:5" ht="23.1" customHeight="1">
      <c r="E109" s="14"/>
    </row>
    <row r="110" spans="5:5" ht="23.1" customHeight="1">
      <c r="E110" s="14"/>
    </row>
    <row r="111" spans="5:5" ht="23.1" customHeight="1">
      <c r="E111" s="14"/>
    </row>
    <row r="112" spans="5:5" ht="23.1" customHeight="1">
      <c r="E112" s="14"/>
    </row>
    <row r="113" spans="5:5" ht="23.1" customHeight="1">
      <c r="E113" s="14"/>
    </row>
    <row r="114" spans="5:5" ht="23.1" customHeight="1">
      <c r="E114" s="14"/>
    </row>
    <row r="115" spans="5:5" ht="23.1" customHeight="1">
      <c r="E115" s="14"/>
    </row>
    <row r="116" spans="5:5" ht="23.1" customHeight="1">
      <c r="E116" s="14"/>
    </row>
    <row r="117" spans="5:5" ht="23.1" customHeight="1">
      <c r="E117" s="14"/>
    </row>
    <row r="118" spans="5:5" ht="23.1" customHeight="1">
      <c r="E118" s="14"/>
    </row>
    <row r="119" spans="5:5" ht="23.1" customHeight="1">
      <c r="E119" s="85"/>
    </row>
    <row r="120" spans="5:5" ht="23.1" customHeight="1">
      <c r="E120" s="85"/>
    </row>
    <row r="121" spans="5:5" ht="23.1" customHeight="1">
      <c r="E121" s="85"/>
    </row>
    <row r="122" spans="5:5" ht="23.1" customHeight="1">
      <c r="E122" s="14"/>
    </row>
    <row r="123" spans="5:5" ht="23.1" customHeight="1">
      <c r="E123" s="22"/>
    </row>
    <row r="124" spans="5:5" ht="23.1" customHeight="1">
      <c r="E124" s="22"/>
    </row>
  </sheetData>
  <mergeCells count="4">
    <mergeCell ref="K6:M6"/>
    <mergeCell ref="G6:I6"/>
    <mergeCell ref="G44:I44"/>
    <mergeCell ref="K44:M44"/>
  </mergeCells>
  <printOptions horizontalCentered="1"/>
  <pageMargins left="0.94488188976377963" right="0.59055118110236227" top="0.74803149606299213" bottom="0.74803149606299213" header="0" footer="0.35433070866141736"/>
  <pageSetup paperSize="9" scale="69" firstPageNumber="4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0"/>
  <sheetViews>
    <sheetView view="pageBreakPreview" zoomScale="60" zoomScaleNormal="55" zoomScalePageLayoutView="40" workbookViewId="0">
      <selection activeCell="I103" sqref="I103"/>
    </sheetView>
  </sheetViews>
  <sheetFormatPr defaultColWidth="9.44140625" defaultRowHeight="24" customHeight="1"/>
  <cols>
    <col min="1" max="3" width="2.5546875" style="14" customWidth="1"/>
    <col min="4" max="4" width="48" style="14" customWidth="1"/>
    <col min="5" max="5" width="7" style="14" customWidth="1"/>
    <col min="6" max="6" width="2.109375" style="14" customWidth="1"/>
    <col min="7" max="7" width="17.88671875" style="14" customWidth="1"/>
    <col min="8" max="8" width="1.44140625" style="14" customWidth="1"/>
    <col min="9" max="9" width="22.44140625" style="14" bestFit="1" customWidth="1"/>
    <col min="10" max="10" width="1.44140625" style="14" customWidth="1"/>
    <col min="11" max="11" width="19.109375" style="14" bestFit="1" customWidth="1"/>
    <col min="12" max="12" width="1.44140625" style="14" customWidth="1"/>
    <col min="13" max="13" width="17.88671875" style="14" customWidth="1"/>
    <col min="14" max="14" width="1.44140625" style="14" customWidth="1"/>
    <col min="15" max="15" width="21.6640625" style="14" customWidth="1"/>
    <col min="16" max="16" width="1.44140625" style="14" customWidth="1"/>
    <col min="17" max="17" width="21.44140625" style="14" customWidth="1"/>
    <col min="18" max="18" width="1.44140625" style="14" customWidth="1"/>
    <col min="19" max="19" width="21.44140625" style="14" customWidth="1"/>
    <col min="20" max="20" width="5.5546875" style="14" customWidth="1"/>
    <col min="21" max="16384" width="9.44140625" style="14"/>
  </cols>
  <sheetData>
    <row r="1" spans="1:19" ht="24.6" customHeight="1">
      <c r="A1" s="1" t="s">
        <v>156</v>
      </c>
      <c r="S1" s="88" t="s">
        <v>148</v>
      </c>
    </row>
    <row r="2" spans="1:19" ht="24.6" customHeight="1">
      <c r="A2" s="1" t="s">
        <v>67</v>
      </c>
      <c r="S2" s="88" t="s">
        <v>149</v>
      </c>
    </row>
    <row r="3" spans="1:19" ht="24.6" customHeight="1">
      <c r="A3" s="1" t="s">
        <v>170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4.5" customHeight="1">
      <c r="A4" s="1"/>
      <c r="B4" s="1"/>
      <c r="C4" s="1"/>
      <c r="D4" s="1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ht="1.5" customHeight="1">
      <c r="A5" s="1"/>
      <c r="B5" s="1"/>
      <c r="C5" s="1"/>
      <c r="D5" s="1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19" ht="4.5" customHeight="1">
      <c r="A6" s="1"/>
      <c r="B6" s="1"/>
      <c r="C6" s="1"/>
      <c r="D6" s="1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24.6" customHeight="1">
      <c r="E7" s="128"/>
      <c r="F7" s="128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7" t="s">
        <v>147</v>
      </c>
    </row>
    <row r="8" spans="1:19" ht="24.6" customHeight="1">
      <c r="E8" s="128"/>
      <c r="F8" s="128"/>
      <c r="G8" s="173" t="s">
        <v>53</v>
      </c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</row>
    <row r="9" spans="1:19" ht="24.6" customHeight="1">
      <c r="E9" s="130"/>
      <c r="F9" s="130"/>
      <c r="G9" s="131"/>
      <c r="H9" s="131"/>
      <c r="I9" s="131"/>
      <c r="J9" s="131"/>
      <c r="K9" s="131"/>
      <c r="L9" s="131"/>
      <c r="M9" s="131"/>
      <c r="N9" s="131"/>
      <c r="O9" s="174" t="s">
        <v>40</v>
      </c>
      <c r="P9" s="174"/>
      <c r="Q9" s="174"/>
      <c r="R9" s="131"/>
      <c r="S9" s="131"/>
    </row>
    <row r="10" spans="1:19" ht="48.75" customHeight="1">
      <c r="A10" s="108"/>
      <c r="B10" s="108"/>
      <c r="C10" s="108"/>
      <c r="D10" s="108"/>
      <c r="E10" s="132"/>
      <c r="F10" s="132"/>
      <c r="G10" s="132" t="s">
        <v>28</v>
      </c>
      <c r="H10" s="132"/>
      <c r="I10" s="132"/>
      <c r="J10" s="132"/>
      <c r="K10" s="174" t="s">
        <v>34</v>
      </c>
      <c r="L10" s="174"/>
      <c r="M10" s="174"/>
      <c r="N10" s="131"/>
      <c r="O10" s="133" t="s">
        <v>135</v>
      </c>
      <c r="P10" s="132"/>
      <c r="Q10" s="131" t="s">
        <v>43</v>
      </c>
      <c r="R10" s="132"/>
      <c r="S10" s="132"/>
    </row>
    <row r="11" spans="1:19" ht="24.6" customHeight="1">
      <c r="A11" s="108"/>
      <c r="B11" s="108"/>
      <c r="C11" s="108"/>
      <c r="D11" s="108"/>
      <c r="E11" s="132"/>
      <c r="F11" s="132"/>
      <c r="G11" s="132" t="s">
        <v>83</v>
      </c>
      <c r="H11" s="132"/>
      <c r="I11" s="132" t="s">
        <v>104</v>
      </c>
      <c r="J11" s="132"/>
      <c r="K11" s="132" t="s">
        <v>93</v>
      </c>
      <c r="L11" s="132"/>
      <c r="M11" s="132" t="s">
        <v>35</v>
      </c>
      <c r="N11" s="132"/>
      <c r="O11" s="131" t="s">
        <v>42</v>
      </c>
      <c r="P11" s="132"/>
      <c r="Q11" s="131" t="s">
        <v>44</v>
      </c>
      <c r="R11" s="132"/>
      <c r="S11" s="132"/>
    </row>
    <row r="12" spans="1:19" ht="24.6" customHeight="1">
      <c r="A12" s="108"/>
      <c r="B12" s="108"/>
      <c r="C12" s="108"/>
      <c r="D12" s="108"/>
      <c r="E12" s="15" t="s">
        <v>70</v>
      </c>
      <c r="F12" s="132"/>
      <c r="G12" s="15" t="s">
        <v>29</v>
      </c>
      <c r="H12" s="132"/>
      <c r="I12" s="15" t="s">
        <v>105</v>
      </c>
      <c r="J12" s="132"/>
      <c r="K12" s="15" t="s">
        <v>36</v>
      </c>
      <c r="L12" s="132"/>
      <c r="M12" s="15" t="s">
        <v>47</v>
      </c>
      <c r="N12" s="132"/>
      <c r="O12" s="15" t="s">
        <v>45</v>
      </c>
      <c r="P12" s="132"/>
      <c r="Q12" s="15" t="s">
        <v>88</v>
      </c>
      <c r="R12" s="132"/>
      <c r="S12" s="15" t="s">
        <v>27</v>
      </c>
    </row>
    <row r="13" spans="1:19" ht="24.6" customHeight="1">
      <c r="A13" s="1" t="s">
        <v>152</v>
      </c>
      <c r="B13" s="108"/>
      <c r="C13" s="108"/>
      <c r="D13" s="108"/>
      <c r="E13" s="132"/>
      <c r="F13" s="132"/>
      <c r="G13" s="134">
        <v>1902530</v>
      </c>
      <c r="H13" s="134"/>
      <c r="I13" s="134">
        <v>-261299</v>
      </c>
      <c r="J13" s="134"/>
      <c r="K13" s="134">
        <v>7056</v>
      </c>
      <c r="L13" s="134"/>
      <c r="M13" s="135">
        <v>-1410921</v>
      </c>
      <c r="N13" s="135"/>
      <c r="O13" s="136">
        <v>222810</v>
      </c>
      <c r="P13" s="136"/>
      <c r="Q13" s="136">
        <f>O13</f>
        <v>222810</v>
      </c>
      <c r="R13" s="137"/>
      <c r="S13" s="137">
        <f>SUM(G13:M13,Q13)</f>
        <v>460176</v>
      </c>
    </row>
    <row r="14" spans="1:19" s="13" customFormat="1" ht="24.6" customHeight="1">
      <c r="A14" s="1" t="s">
        <v>63</v>
      </c>
      <c r="B14" s="1"/>
      <c r="C14" s="1"/>
      <c r="D14" s="22"/>
      <c r="E14" s="22"/>
      <c r="F14" s="22"/>
      <c r="G14" s="137"/>
      <c r="H14" s="137"/>
      <c r="I14" s="137"/>
      <c r="J14" s="137"/>
      <c r="K14" s="138"/>
      <c r="L14" s="138"/>
      <c r="M14" s="137"/>
      <c r="N14" s="137"/>
      <c r="O14" s="137"/>
      <c r="P14" s="137"/>
      <c r="Q14" s="137"/>
      <c r="R14" s="137"/>
      <c r="S14" s="137"/>
    </row>
    <row r="15" spans="1:19" s="13" customFormat="1" ht="24.6" customHeight="1">
      <c r="A15" s="13" t="s">
        <v>153</v>
      </c>
      <c r="B15" s="1"/>
      <c r="C15" s="1"/>
      <c r="D15" s="22"/>
      <c r="E15" s="22"/>
      <c r="F15" s="22"/>
      <c r="G15" s="139">
        <v>0</v>
      </c>
      <c r="H15" s="137"/>
      <c r="I15" s="139">
        <v>0</v>
      </c>
      <c r="J15" s="137"/>
      <c r="K15" s="27">
        <v>0</v>
      </c>
      <c r="L15" s="138"/>
      <c r="M15" s="27">
        <f>+PL!G63</f>
        <v>-76526</v>
      </c>
      <c r="N15" s="139"/>
      <c r="O15" s="139">
        <v>0</v>
      </c>
      <c r="P15" s="139"/>
      <c r="Q15" s="136">
        <f>O15</f>
        <v>0</v>
      </c>
      <c r="R15" s="137"/>
      <c r="S15" s="137">
        <f>SUM(G15:M15,Q15)</f>
        <v>-76526</v>
      </c>
    </row>
    <row r="16" spans="1:19" s="13" customFormat="1" ht="24.6" customHeight="1">
      <c r="A16" s="13" t="s">
        <v>61</v>
      </c>
      <c r="B16" s="1"/>
      <c r="C16" s="1"/>
      <c r="D16" s="22"/>
      <c r="E16" s="22">
        <v>19</v>
      </c>
      <c r="F16" s="22"/>
      <c r="G16" s="140">
        <v>0</v>
      </c>
      <c r="H16" s="137"/>
      <c r="I16" s="140">
        <v>0</v>
      </c>
      <c r="J16" s="137"/>
      <c r="K16" s="27">
        <v>0</v>
      </c>
      <c r="L16" s="138"/>
      <c r="M16" s="140">
        <v>1184</v>
      </c>
      <c r="N16" s="139"/>
      <c r="O16" s="140">
        <f>-M16</f>
        <v>-1184</v>
      </c>
      <c r="P16" s="139"/>
      <c r="Q16" s="139">
        <f>O16</f>
        <v>-1184</v>
      </c>
      <c r="R16" s="137"/>
      <c r="S16" s="137">
        <f>SUM(G16:M16,Q16)</f>
        <v>0</v>
      </c>
    </row>
    <row r="17" spans="1:21" ht="24.6" customHeight="1">
      <c r="A17" s="1" t="s">
        <v>172</v>
      </c>
      <c r="B17" s="1"/>
      <c r="C17" s="1"/>
      <c r="F17" s="108"/>
      <c r="G17" s="141">
        <f>SUM(G13:G15,G16:G16)</f>
        <v>1902530</v>
      </c>
      <c r="H17" s="42"/>
      <c r="I17" s="141">
        <f>SUM(I13:I15,I16:I16)</f>
        <v>-261299</v>
      </c>
      <c r="J17" s="42"/>
      <c r="K17" s="141">
        <f>SUM(K13:K15,K16:K16)</f>
        <v>7056</v>
      </c>
      <c r="L17" s="42"/>
      <c r="M17" s="141">
        <f>SUM(M13:M15,M16:M16)</f>
        <v>-1486263</v>
      </c>
      <c r="N17" s="42"/>
      <c r="O17" s="141">
        <f>SUM(O13:O15,O16:O16)</f>
        <v>221626</v>
      </c>
      <c r="P17" s="42"/>
      <c r="Q17" s="141">
        <f>SUM(Q13:Q15,Q16:Q16)</f>
        <v>221626</v>
      </c>
      <c r="R17" s="42"/>
      <c r="S17" s="142">
        <f>SUM(G17:M17,Q17)</f>
        <v>383650</v>
      </c>
      <c r="U17" s="14">
        <f>+SUM(S13:S16)-S17</f>
        <v>0</v>
      </c>
    </row>
    <row r="18" spans="1:21" ht="24.6" customHeight="1"/>
    <row r="19" spans="1:21" ht="24.6" customHeight="1">
      <c r="A19" s="1" t="s">
        <v>133</v>
      </c>
      <c r="B19" s="108"/>
      <c r="C19" s="108"/>
      <c r="D19" s="108"/>
      <c r="E19" s="132"/>
      <c r="F19" s="132"/>
      <c r="G19" s="42">
        <v>586808</v>
      </c>
      <c r="H19" s="22"/>
      <c r="I19" s="42">
        <v>551723</v>
      </c>
      <c r="J19" s="22"/>
      <c r="K19" s="143">
        <v>7056</v>
      </c>
      <c r="L19" s="22"/>
      <c r="M19" s="42">
        <v>-1304197</v>
      </c>
      <c r="N19" s="85"/>
      <c r="O19" s="42">
        <v>227084</v>
      </c>
      <c r="P19" s="108"/>
      <c r="Q19" s="42">
        <f>O19</f>
        <v>227084</v>
      </c>
      <c r="R19" s="137"/>
      <c r="S19" s="137">
        <f>SUM(G19:M19,Q19)</f>
        <v>68474</v>
      </c>
    </row>
    <row r="20" spans="1:21" s="13" customFormat="1" ht="24.6" customHeight="1">
      <c r="A20" s="1" t="s">
        <v>63</v>
      </c>
      <c r="B20" s="1"/>
      <c r="C20" s="1"/>
      <c r="D20" s="22"/>
      <c r="E20" s="22"/>
      <c r="F20" s="22"/>
      <c r="G20" s="137"/>
      <c r="H20" s="137"/>
      <c r="I20" s="137"/>
      <c r="J20" s="137"/>
      <c r="K20" s="138"/>
      <c r="L20" s="138"/>
      <c r="M20" s="137"/>
      <c r="N20" s="137"/>
      <c r="O20" s="137"/>
      <c r="P20" s="137"/>
      <c r="Q20" s="137"/>
      <c r="R20" s="137"/>
      <c r="S20" s="137"/>
    </row>
    <row r="21" spans="1:21" s="13" customFormat="1" ht="24.6" customHeight="1">
      <c r="A21" s="13" t="s">
        <v>60</v>
      </c>
      <c r="B21" s="1"/>
      <c r="C21" s="1"/>
      <c r="D21" s="22"/>
      <c r="E21" s="22"/>
      <c r="F21" s="22"/>
      <c r="G21" s="137">
        <v>170470</v>
      </c>
      <c r="H21" s="137"/>
      <c r="I21" s="137">
        <v>-108045</v>
      </c>
      <c r="J21" s="137"/>
      <c r="K21" s="137">
        <v>0</v>
      </c>
      <c r="L21" s="137"/>
      <c r="M21" s="139">
        <v>0</v>
      </c>
      <c r="N21" s="135"/>
      <c r="O21" s="139">
        <v>0</v>
      </c>
      <c r="P21" s="136"/>
      <c r="Q21" s="139">
        <v>0</v>
      </c>
      <c r="R21" s="137"/>
      <c r="S21" s="137">
        <f>SUM(G21:M21,Q21)</f>
        <v>62425</v>
      </c>
      <c r="T21" s="137"/>
      <c r="U21" s="137"/>
    </row>
    <row r="22" spans="1:21" s="13" customFormat="1" ht="24.6" customHeight="1">
      <c r="A22" s="13" t="s">
        <v>153</v>
      </c>
      <c r="B22" s="1"/>
      <c r="C22" s="1"/>
      <c r="D22" s="22"/>
      <c r="E22" s="22"/>
      <c r="F22" s="22"/>
      <c r="G22" s="144">
        <v>0</v>
      </c>
      <c r="H22" s="27"/>
      <c r="I22" s="144">
        <v>0</v>
      </c>
      <c r="J22" s="27"/>
      <c r="K22" s="144">
        <v>0</v>
      </c>
      <c r="L22" s="27"/>
      <c r="M22" s="144">
        <f>PL!I63</f>
        <v>-117255</v>
      </c>
      <c r="N22" s="27"/>
      <c r="O22" s="144">
        <v>0</v>
      </c>
      <c r="P22" s="27"/>
      <c r="Q22" s="145">
        <f t="shared" ref="Q22" si="0">O22</f>
        <v>0</v>
      </c>
      <c r="R22" s="27"/>
      <c r="S22" s="27">
        <f>SUM(G22:M22,Q22)</f>
        <v>-117255</v>
      </c>
    </row>
    <row r="23" spans="1:21" s="13" customFormat="1" ht="24.6" customHeight="1">
      <c r="A23" s="13" t="s">
        <v>61</v>
      </c>
      <c r="C23" s="1"/>
      <c r="D23" s="22"/>
      <c r="E23" s="22"/>
      <c r="F23" s="22"/>
      <c r="G23" s="146">
        <v>0</v>
      </c>
      <c r="H23" s="27"/>
      <c r="I23" s="146">
        <v>0</v>
      </c>
      <c r="J23" s="27"/>
      <c r="K23" s="146">
        <v>0</v>
      </c>
      <c r="L23" s="27"/>
      <c r="M23" s="147">
        <v>1188</v>
      </c>
      <c r="N23" s="137"/>
      <c r="O23" s="146">
        <f>+PL!G29-'SOE(EQ)'!M23</f>
        <v>-1188</v>
      </c>
      <c r="P23" s="139"/>
      <c r="Q23" s="140">
        <f>O23</f>
        <v>-1188</v>
      </c>
      <c r="R23" s="137"/>
      <c r="S23" s="47">
        <f>SUM(G23:M23,Q23)</f>
        <v>0</v>
      </c>
    </row>
    <row r="24" spans="1:21" ht="24.6" customHeight="1" thickBot="1">
      <c r="A24" s="1" t="s">
        <v>173</v>
      </c>
      <c r="B24" s="1"/>
      <c r="C24" s="1"/>
      <c r="F24" s="108"/>
      <c r="G24" s="148">
        <f>SUM(G19:G22,G23:G23)</f>
        <v>757278</v>
      </c>
      <c r="H24" s="42"/>
      <c r="I24" s="148">
        <f>SUM(I19:I22,I23:I23)</f>
        <v>443678</v>
      </c>
      <c r="J24" s="42"/>
      <c r="K24" s="148">
        <f>SUM(K19:K22,K23:K23)</f>
        <v>7056</v>
      </c>
      <c r="L24" s="42"/>
      <c r="M24" s="148">
        <f>SUM(M19:M22,M23:M23)</f>
        <v>-1420264</v>
      </c>
      <c r="N24" s="42"/>
      <c r="O24" s="148">
        <f>SUM(O19:O22,O23:O23)</f>
        <v>225896</v>
      </c>
      <c r="P24" s="42"/>
      <c r="Q24" s="148">
        <f>SUM(Q19:Q22,Q23:Q23)</f>
        <v>225896</v>
      </c>
      <c r="R24" s="42"/>
      <c r="S24" s="148">
        <f>SUM(S19:S22,S23:S23)</f>
        <v>13644</v>
      </c>
      <c r="U24" s="14">
        <f>+SUM(S19:S23)-S24</f>
        <v>0</v>
      </c>
    </row>
    <row r="25" spans="1:21" ht="24.6" customHeight="1" thickTop="1">
      <c r="A25" s="108"/>
      <c r="B25" s="108"/>
      <c r="C25" s="108"/>
      <c r="D25" s="108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</row>
    <row r="70" spans="3:3" ht="24" customHeight="1">
      <c r="C70" s="14" t="s">
        <v>134</v>
      </c>
    </row>
  </sheetData>
  <mergeCells count="3">
    <mergeCell ref="G8:S8"/>
    <mergeCell ref="O9:Q9"/>
    <mergeCell ref="K10:M10"/>
  </mergeCells>
  <printOptions horizontalCentered="1"/>
  <pageMargins left="0.94488188976377963" right="0.59055118110236227" top="0.74803149606299213" bottom="0.74803149606299213" header="0" footer="0.35433070866141736"/>
  <pageSetup paperSize="9" scale="61" firstPageNumber="6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4"/>
  <sheetViews>
    <sheetView view="pageBreakPreview" topLeftCell="A16" zoomScale="70" zoomScaleNormal="55" zoomScaleSheetLayoutView="70" zoomScalePageLayoutView="40" workbookViewId="0">
      <selection activeCell="I103" sqref="I103"/>
    </sheetView>
  </sheetViews>
  <sheetFormatPr defaultColWidth="9.44140625" defaultRowHeight="24" customHeight="1"/>
  <cols>
    <col min="1" max="3" width="2.5546875" style="14" customWidth="1"/>
    <col min="4" max="4" width="46.88671875" style="14" customWidth="1"/>
    <col min="5" max="5" width="7.44140625" style="14" customWidth="1"/>
    <col min="6" max="6" width="1.44140625" style="14" customWidth="1"/>
    <col min="7" max="7" width="15" style="14" bestFit="1" customWidth="1"/>
    <col min="8" max="8" width="1.44140625" style="14" customWidth="1"/>
    <col min="9" max="9" width="22.44140625" style="14" bestFit="1" customWidth="1"/>
    <col min="10" max="10" width="1.44140625" style="14" customWidth="1"/>
    <col min="11" max="11" width="19.109375" style="14" bestFit="1" customWidth="1"/>
    <col min="12" max="12" width="1.44140625" style="14" customWidth="1"/>
    <col min="13" max="13" width="18.33203125" style="14" bestFit="1" customWidth="1"/>
    <col min="14" max="14" width="1.44140625" style="14" customWidth="1"/>
    <col min="15" max="15" width="21" style="14" customWidth="1"/>
    <col min="16" max="16" width="1.5546875" style="14" customWidth="1"/>
    <col min="17" max="17" width="20.6640625" style="14" customWidth="1"/>
    <col min="18" max="18" width="1.44140625" style="14" customWidth="1"/>
    <col min="19" max="19" width="16.5546875" style="14" customWidth="1"/>
    <col min="20" max="20" width="13.5546875" style="14" bestFit="1" customWidth="1"/>
    <col min="21" max="16384" width="9.44140625" style="14"/>
  </cols>
  <sheetData>
    <row r="1" spans="1:21" ht="24" customHeight="1">
      <c r="A1" s="1" t="s">
        <v>156</v>
      </c>
      <c r="S1" s="88" t="s">
        <v>148</v>
      </c>
    </row>
    <row r="2" spans="1:21" ht="24" customHeight="1">
      <c r="A2" s="1" t="s">
        <v>67</v>
      </c>
      <c r="S2" s="88" t="s">
        <v>149</v>
      </c>
    </row>
    <row r="3" spans="1:21" ht="24" customHeight="1">
      <c r="A3" s="1" t="s">
        <v>170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 ht="24" customHeight="1">
      <c r="E4" s="128"/>
      <c r="F4" s="128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7" t="s">
        <v>147</v>
      </c>
    </row>
    <row r="5" spans="1:21" ht="24" customHeight="1">
      <c r="E5" s="128"/>
      <c r="F5" s="128"/>
      <c r="G5" s="173" t="s">
        <v>49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</row>
    <row r="6" spans="1:21" ht="24" customHeight="1">
      <c r="E6" s="128"/>
      <c r="F6" s="128"/>
      <c r="G6" s="131"/>
      <c r="H6" s="131"/>
      <c r="I6" s="131"/>
      <c r="J6" s="131"/>
      <c r="K6" s="131"/>
      <c r="L6" s="131"/>
      <c r="M6" s="131"/>
      <c r="N6" s="131"/>
      <c r="O6" s="174" t="s">
        <v>40</v>
      </c>
      <c r="P6" s="174"/>
      <c r="Q6" s="174"/>
      <c r="R6" s="131"/>
      <c r="S6" s="131"/>
    </row>
    <row r="7" spans="1:21" ht="24" customHeight="1">
      <c r="E7" s="128"/>
      <c r="F7" s="128"/>
      <c r="G7" s="131"/>
      <c r="H7" s="131"/>
      <c r="I7" s="131"/>
      <c r="J7" s="131"/>
      <c r="K7" s="131"/>
      <c r="L7" s="131"/>
      <c r="M7" s="131"/>
      <c r="N7" s="131"/>
      <c r="O7" s="149" t="s">
        <v>99</v>
      </c>
      <c r="P7" s="18"/>
      <c r="Q7" s="18"/>
      <c r="R7" s="131"/>
      <c r="S7" s="131"/>
    </row>
    <row r="8" spans="1:21" s="108" customFormat="1" ht="24" customHeight="1">
      <c r="F8" s="128"/>
      <c r="G8" s="132" t="s">
        <v>28</v>
      </c>
      <c r="H8" s="132"/>
      <c r="I8" s="132"/>
      <c r="J8" s="132"/>
      <c r="K8" s="174" t="s">
        <v>34</v>
      </c>
      <c r="L8" s="174"/>
      <c r="M8" s="174"/>
      <c r="N8" s="131"/>
      <c r="O8" s="150" t="s">
        <v>100</v>
      </c>
      <c r="P8" s="132"/>
      <c r="Q8" s="131" t="s">
        <v>43</v>
      </c>
      <c r="R8" s="132"/>
      <c r="S8" s="132"/>
    </row>
    <row r="9" spans="1:21" s="108" customFormat="1" ht="24" customHeight="1">
      <c r="F9" s="128"/>
      <c r="G9" s="132" t="s">
        <v>83</v>
      </c>
      <c r="H9" s="132"/>
      <c r="I9" s="132" t="s">
        <v>104</v>
      </c>
      <c r="J9" s="132"/>
      <c r="K9" s="132" t="s">
        <v>93</v>
      </c>
      <c r="L9" s="132"/>
      <c r="M9" s="132" t="s">
        <v>35</v>
      </c>
      <c r="N9" s="132"/>
      <c r="O9" s="131" t="s">
        <v>42</v>
      </c>
      <c r="P9" s="132"/>
      <c r="Q9" s="131" t="s">
        <v>44</v>
      </c>
      <c r="R9" s="132"/>
      <c r="S9" s="132"/>
    </row>
    <row r="10" spans="1:21" s="108" customFormat="1" ht="24" customHeight="1">
      <c r="E10" s="15" t="s">
        <v>70</v>
      </c>
      <c r="G10" s="15" t="s">
        <v>29</v>
      </c>
      <c r="H10" s="132"/>
      <c r="I10" s="15" t="s">
        <v>105</v>
      </c>
      <c r="J10" s="132"/>
      <c r="K10" s="15" t="s">
        <v>36</v>
      </c>
      <c r="L10" s="132"/>
      <c r="M10" s="15" t="s">
        <v>47</v>
      </c>
      <c r="N10" s="132"/>
      <c r="O10" s="15" t="s">
        <v>45</v>
      </c>
      <c r="P10" s="132"/>
      <c r="Q10" s="15" t="s">
        <v>88</v>
      </c>
      <c r="R10" s="132"/>
      <c r="S10" s="15" t="s">
        <v>27</v>
      </c>
    </row>
    <row r="11" spans="1:21" ht="24" customHeight="1">
      <c r="A11" s="1" t="s">
        <v>152</v>
      </c>
      <c r="B11" s="1"/>
      <c r="C11" s="1"/>
      <c r="D11" s="1"/>
      <c r="F11" s="151"/>
      <c r="G11" s="42">
        <v>1902530</v>
      </c>
      <c r="H11" s="42"/>
      <c r="I11" s="42">
        <v>-261299</v>
      </c>
      <c r="J11" s="42"/>
      <c r="K11" s="42">
        <v>7056</v>
      </c>
      <c r="L11" s="42"/>
      <c r="M11" s="42">
        <v>-1400815</v>
      </c>
      <c r="N11" s="42"/>
      <c r="O11" s="42">
        <v>170032</v>
      </c>
      <c r="P11" s="42"/>
      <c r="Q11" s="42">
        <f>O11</f>
        <v>170032</v>
      </c>
      <c r="R11" s="42"/>
      <c r="S11" s="42">
        <f>SUM(G11:M11,Q11)</f>
        <v>417504</v>
      </c>
    </row>
    <row r="12" spans="1:21" ht="24" customHeight="1">
      <c r="A12" s="1" t="s">
        <v>63</v>
      </c>
      <c r="B12" s="1"/>
      <c r="C12" s="1"/>
      <c r="D12" s="1"/>
      <c r="F12" s="15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21" ht="24" customHeight="1">
      <c r="A13" s="13" t="s">
        <v>153</v>
      </c>
      <c r="B13" s="1"/>
      <c r="C13" s="1"/>
      <c r="D13" s="1"/>
      <c r="F13" s="151"/>
      <c r="G13" s="139">
        <v>0</v>
      </c>
      <c r="H13" s="42"/>
      <c r="I13" s="42">
        <v>0</v>
      </c>
      <c r="J13" s="42"/>
      <c r="K13" s="42">
        <v>0</v>
      </c>
      <c r="L13" s="42"/>
      <c r="M13" s="139">
        <f>+PL!K63</f>
        <v>-73938</v>
      </c>
      <c r="N13" s="42"/>
      <c r="O13" s="42">
        <v>0</v>
      </c>
      <c r="P13" s="42"/>
      <c r="Q13" s="42">
        <f>O13</f>
        <v>0</v>
      </c>
      <c r="R13" s="42"/>
      <c r="S13" s="42">
        <f>SUM(G13:M13,Q13)</f>
        <v>-73938</v>
      </c>
    </row>
    <row r="14" spans="1:21" s="13" customFormat="1" ht="24" customHeight="1">
      <c r="A14" s="13" t="s">
        <v>61</v>
      </c>
      <c r="B14" s="1"/>
      <c r="C14" s="1"/>
      <c r="D14" s="22"/>
      <c r="E14" s="22">
        <v>19</v>
      </c>
      <c r="F14" s="22"/>
      <c r="G14" s="140">
        <v>0</v>
      </c>
      <c r="H14" s="137"/>
      <c r="I14" s="137">
        <v>0</v>
      </c>
      <c r="J14" s="137"/>
      <c r="K14" s="137">
        <v>0</v>
      </c>
      <c r="L14" s="138"/>
      <c r="M14" s="140">
        <v>1184</v>
      </c>
      <c r="N14" s="139"/>
      <c r="O14" s="140">
        <f>-M14</f>
        <v>-1184</v>
      </c>
      <c r="P14" s="137"/>
      <c r="Q14" s="137">
        <f>O14</f>
        <v>-1184</v>
      </c>
      <c r="R14" s="137"/>
      <c r="S14" s="137">
        <f>SUM(G14:M14,Q14)</f>
        <v>0</v>
      </c>
    </row>
    <row r="15" spans="1:21" ht="24" customHeight="1">
      <c r="A15" s="1" t="s">
        <v>172</v>
      </c>
      <c r="B15" s="1"/>
      <c r="C15" s="1"/>
      <c r="D15" s="1"/>
      <c r="F15" s="108"/>
      <c r="G15" s="141">
        <f>SUM(G11:G13,G14:G14)</f>
        <v>1902530</v>
      </c>
      <c r="H15" s="42"/>
      <c r="I15" s="141">
        <f>SUM(I11:I13,I14:I14)</f>
        <v>-261299</v>
      </c>
      <c r="J15" s="42"/>
      <c r="K15" s="141">
        <f>SUM(K11:K13,K14:K14)</f>
        <v>7056</v>
      </c>
      <c r="L15" s="42"/>
      <c r="M15" s="141">
        <f>SUM(M11:M13,M14:M14)</f>
        <v>-1473569</v>
      </c>
      <c r="N15" s="42"/>
      <c r="O15" s="141">
        <f>SUM(O11:O13,O14:O14)</f>
        <v>168848</v>
      </c>
      <c r="P15" s="42"/>
      <c r="Q15" s="141">
        <f>SUM(Q11:Q13,Q14:Q14)</f>
        <v>168848</v>
      </c>
      <c r="R15" s="42"/>
      <c r="S15" s="63">
        <f>SUM(S11:S12,S13:S13,S14:S14)</f>
        <v>343566</v>
      </c>
      <c r="T15" s="14">
        <f>S15-BS!K96</f>
        <v>0</v>
      </c>
      <c r="U15" s="14">
        <f>+SUM(S11:S14)-S15</f>
        <v>0</v>
      </c>
    </row>
    <row r="16" spans="1:21" ht="24" customHeight="1">
      <c r="A16" s="13"/>
      <c r="B16" s="13"/>
      <c r="C16" s="13"/>
      <c r="D16" s="13"/>
      <c r="F16" s="65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21" ht="24" customHeight="1">
      <c r="A17" s="1" t="s">
        <v>133</v>
      </c>
      <c r="B17" s="1"/>
      <c r="C17" s="1"/>
      <c r="D17" s="1"/>
      <c r="F17" s="151"/>
      <c r="G17" s="42">
        <v>586808</v>
      </c>
      <c r="H17" s="42"/>
      <c r="I17" s="42">
        <v>551723</v>
      </c>
      <c r="J17" s="42"/>
      <c r="K17" s="42">
        <v>7056</v>
      </c>
      <c r="L17" s="42"/>
      <c r="M17" s="42">
        <v>-1277954</v>
      </c>
      <c r="N17" s="42"/>
      <c r="O17" s="42">
        <v>172427</v>
      </c>
      <c r="P17" s="42"/>
      <c r="Q17" s="42">
        <f>O17</f>
        <v>172427</v>
      </c>
      <c r="R17" s="42"/>
      <c r="S17" s="42">
        <f>SUM(G17:M17,Q17)</f>
        <v>40060</v>
      </c>
    </row>
    <row r="18" spans="1:21" ht="24" customHeight="1">
      <c r="A18" s="1" t="s">
        <v>63</v>
      </c>
      <c r="B18" s="13"/>
      <c r="C18" s="13"/>
      <c r="D18" s="13"/>
      <c r="F18" s="15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</row>
    <row r="19" spans="1:21" s="13" customFormat="1" ht="24.6" customHeight="1">
      <c r="A19" s="13" t="s">
        <v>60</v>
      </c>
      <c r="E19" s="22"/>
      <c r="F19" s="151"/>
      <c r="G19" s="137">
        <v>170470</v>
      </c>
      <c r="H19" s="137"/>
      <c r="I19" s="137">
        <v>-108045</v>
      </c>
      <c r="J19" s="145"/>
      <c r="K19" s="145">
        <v>0</v>
      </c>
      <c r="L19" s="144"/>
      <c r="M19" s="145">
        <v>0</v>
      </c>
      <c r="N19" s="145"/>
      <c r="O19" s="145">
        <v>0</v>
      </c>
      <c r="P19" s="137"/>
      <c r="Q19" s="42">
        <f>O19</f>
        <v>0</v>
      </c>
      <c r="R19" s="137"/>
      <c r="S19" s="42">
        <f>SUM(G19:M19,Q19)</f>
        <v>62425</v>
      </c>
    </row>
    <row r="20" spans="1:21" ht="24" customHeight="1">
      <c r="A20" s="13" t="s">
        <v>153</v>
      </c>
      <c r="B20" s="13"/>
      <c r="C20" s="13"/>
      <c r="D20" s="13"/>
      <c r="E20" s="152"/>
      <c r="F20" s="151"/>
      <c r="G20" s="145">
        <v>0</v>
      </c>
      <c r="H20" s="27"/>
      <c r="I20" s="145">
        <v>0</v>
      </c>
      <c r="J20" s="27"/>
      <c r="K20" s="145">
        <v>0</v>
      </c>
      <c r="L20" s="27"/>
      <c r="M20" s="145">
        <f>PL!M63</f>
        <v>-113865</v>
      </c>
      <c r="N20" s="27"/>
      <c r="O20" s="145">
        <v>0</v>
      </c>
      <c r="P20" s="27"/>
      <c r="Q20" s="137">
        <v>0</v>
      </c>
      <c r="R20" s="27"/>
      <c r="S20" s="42">
        <f>SUM(G20:M20,Q20)</f>
        <v>-113865</v>
      </c>
    </row>
    <row r="21" spans="1:21" s="13" customFormat="1" ht="24.6" customHeight="1">
      <c r="A21" s="13" t="s">
        <v>90</v>
      </c>
      <c r="E21" s="22"/>
      <c r="G21" s="146">
        <v>0</v>
      </c>
      <c r="H21" s="27"/>
      <c r="I21" s="146">
        <v>0</v>
      </c>
      <c r="J21" s="27"/>
      <c r="K21" s="146">
        <v>0</v>
      </c>
      <c r="L21" s="27"/>
      <c r="M21" s="147">
        <v>1188</v>
      </c>
      <c r="N21" s="27"/>
      <c r="O21" s="140">
        <f>-M21</f>
        <v>-1188</v>
      </c>
      <c r="P21" s="139"/>
      <c r="Q21" s="119">
        <f>O21</f>
        <v>-1188</v>
      </c>
      <c r="S21" s="119">
        <f>SUM(G21:M21,Q21)</f>
        <v>0</v>
      </c>
    </row>
    <row r="22" spans="1:21" ht="24" customHeight="1" thickBot="1">
      <c r="A22" s="1" t="s">
        <v>173</v>
      </c>
      <c r="B22" s="1"/>
      <c r="C22" s="1"/>
      <c r="E22" s="152"/>
      <c r="F22" s="108"/>
      <c r="G22" s="148">
        <f>SUM(G17,G19:G19,G20:G21)</f>
        <v>757278</v>
      </c>
      <c r="H22" s="42"/>
      <c r="I22" s="148">
        <f>SUM(I17,I19:I19,I20:I21)</f>
        <v>443678</v>
      </c>
      <c r="J22" s="42"/>
      <c r="K22" s="148">
        <f>SUM(K17,K19:K19,K20:K21)</f>
        <v>7056</v>
      </c>
      <c r="L22" s="42"/>
      <c r="M22" s="148">
        <f>SUM(M17:M18,M19:M19,M20:M21)</f>
        <v>-1390631</v>
      </c>
      <c r="N22" s="42"/>
      <c r="O22" s="148">
        <f>SUM(O17,O19:O19,O20:O21)</f>
        <v>171239</v>
      </c>
      <c r="P22" s="42"/>
      <c r="Q22" s="148">
        <f>SUM(Q17,Q19:Q19,Q20:Q21)</f>
        <v>171239</v>
      </c>
      <c r="R22" s="42"/>
      <c r="S22" s="148">
        <f>SUM(S17,S19:S19,S20:S21)</f>
        <v>-11380</v>
      </c>
      <c r="U22" s="14">
        <f>+SUM(S17:S21)-S22</f>
        <v>0</v>
      </c>
    </row>
    <row r="23" spans="1:21" ht="24" customHeight="1" thickTop="1">
      <c r="A23" s="1"/>
      <c r="B23" s="1"/>
      <c r="C23" s="1"/>
      <c r="D23" s="1"/>
      <c r="F23" s="108"/>
      <c r="G23" s="27"/>
      <c r="H23" s="42"/>
      <c r="I23" s="27"/>
      <c r="J23" s="42"/>
      <c r="K23" s="27"/>
      <c r="L23" s="42"/>
      <c r="M23" s="27"/>
      <c r="N23" s="42"/>
      <c r="O23" s="27"/>
      <c r="P23" s="42"/>
      <c r="Q23" s="27"/>
      <c r="R23" s="42"/>
      <c r="S23" s="27"/>
    </row>
    <row r="24" spans="1:21" ht="24" customHeight="1">
      <c r="A24" s="1"/>
      <c r="B24" s="1"/>
      <c r="C24" s="1"/>
      <c r="F24" s="108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</sheetData>
  <mergeCells count="3">
    <mergeCell ref="G5:S5"/>
    <mergeCell ref="O6:Q6"/>
    <mergeCell ref="K8:M8"/>
  </mergeCells>
  <printOptions horizontalCentered="1"/>
  <pageMargins left="0.94488188976377963" right="0.59055118110236227" top="0.74803149606299213" bottom="0.74803149606299213" header="0" footer="0.35433070866141736"/>
  <pageSetup paperSize="9" scale="64" firstPageNumber="7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7"/>
  <sheetViews>
    <sheetView tabSelected="1" view="pageBreakPreview" topLeftCell="D64" zoomScale="70" zoomScaleNormal="85" zoomScaleSheetLayoutView="70" zoomScalePageLayoutView="80" workbookViewId="0">
      <selection activeCell="L84" sqref="L84"/>
    </sheetView>
  </sheetViews>
  <sheetFormatPr defaultColWidth="10.5546875" defaultRowHeight="25.8"/>
  <cols>
    <col min="1" max="1" width="2.5546875" style="13" customWidth="1"/>
    <col min="2" max="3" width="2.5546875" style="14" customWidth="1"/>
    <col min="4" max="4" width="58" style="13" customWidth="1"/>
    <col min="5" max="5" width="5.109375" style="13" customWidth="1"/>
    <col min="6" max="6" width="17" style="13" customWidth="1"/>
    <col min="7" max="7" width="1.44140625" style="13" customWidth="1"/>
    <col min="8" max="8" width="17" style="13" customWidth="1"/>
    <col min="9" max="9" width="1.44140625" style="14" customWidth="1"/>
    <col min="10" max="10" width="15.109375" style="14" customWidth="1"/>
    <col min="11" max="11" width="1.44140625" style="14" customWidth="1"/>
    <col min="12" max="12" width="18" style="14" customWidth="1"/>
    <col min="13" max="13" width="1.5546875" style="14" customWidth="1"/>
    <col min="14" max="16384" width="10.5546875" style="14"/>
  </cols>
  <sheetData>
    <row r="1" spans="1:13" ht="23.1" customHeight="1">
      <c r="A1" s="1" t="s">
        <v>156</v>
      </c>
      <c r="B1" s="2"/>
      <c r="C1" s="2"/>
      <c r="D1" s="22"/>
      <c r="E1" s="22"/>
      <c r="F1" s="22"/>
      <c r="G1" s="22"/>
      <c r="H1" s="22"/>
      <c r="L1" s="88" t="s">
        <v>148</v>
      </c>
    </row>
    <row r="2" spans="1:13" ht="23.1" customHeight="1">
      <c r="A2" s="1" t="s">
        <v>68</v>
      </c>
      <c r="B2" s="2"/>
      <c r="C2" s="2"/>
      <c r="D2" s="22"/>
      <c r="E2" s="22"/>
      <c r="F2" s="22"/>
      <c r="G2" s="22"/>
      <c r="H2" s="22"/>
      <c r="L2" s="88" t="s">
        <v>149</v>
      </c>
    </row>
    <row r="3" spans="1:13" ht="23.1" customHeight="1">
      <c r="A3" s="1" t="s">
        <v>170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4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2"/>
    </row>
    <row r="5" spans="1:13" ht="1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</row>
    <row r="6" spans="1:13" ht="4.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2"/>
    </row>
    <row r="7" spans="1:13" ht="23.1" customHeight="1">
      <c r="A7" s="2"/>
      <c r="B7" s="3"/>
      <c r="C7" s="3"/>
      <c r="D7" s="4"/>
      <c r="E7" s="4"/>
      <c r="F7" s="5"/>
      <c r="G7" s="5"/>
      <c r="H7" s="5"/>
      <c r="I7" s="6"/>
      <c r="J7" s="6"/>
      <c r="K7" s="6"/>
      <c r="L7" s="7" t="s">
        <v>147</v>
      </c>
      <c r="M7" s="2"/>
    </row>
    <row r="8" spans="1:13" ht="23.1" customHeight="1">
      <c r="A8" s="2"/>
      <c r="B8" s="3"/>
      <c r="C8" s="3"/>
      <c r="D8" s="4"/>
      <c r="E8" s="4"/>
      <c r="F8" s="171" t="s">
        <v>53</v>
      </c>
      <c r="G8" s="171"/>
      <c r="H8" s="171"/>
      <c r="I8" s="108"/>
      <c r="J8" s="169" t="s">
        <v>49</v>
      </c>
      <c r="K8" s="169"/>
      <c r="L8" s="169"/>
      <c r="M8" s="2"/>
    </row>
    <row r="9" spans="1:13" ht="23.1" customHeight="1">
      <c r="D9" s="4"/>
      <c r="E9" s="4"/>
      <c r="F9" s="101">
        <v>2024</v>
      </c>
      <c r="G9" s="102"/>
      <c r="H9" s="101">
        <v>2023</v>
      </c>
      <c r="I9" s="164"/>
      <c r="J9" s="101">
        <f>F9</f>
        <v>2024</v>
      </c>
      <c r="K9" s="153"/>
      <c r="L9" s="101">
        <f>H9</f>
        <v>2023</v>
      </c>
    </row>
    <row r="10" spans="1:13" ht="24.6" customHeight="1">
      <c r="A10" s="1" t="s">
        <v>22</v>
      </c>
      <c r="B10" s="18"/>
      <c r="C10" s="18"/>
      <c r="D10" s="4"/>
      <c r="E10" s="4"/>
      <c r="F10" s="22"/>
      <c r="G10" s="22"/>
      <c r="H10" s="22"/>
      <c r="I10" s="18"/>
      <c r="J10" s="132"/>
      <c r="K10" s="132"/>
      <c r="L10" s="70"/>
      <c r="M10" s="18"/>
    </row>
    <row r="11" spans="1:13" ht="24.6" customHeight="1">
      <c r="A11" s="14"/>
      <c r="B11" s="13" t="s">
        <v>108</v>
      </c>
      <c r="D11" s="22"/>
      <c r="E11" s="22"/>
      <c r="F11" s="42">
        <f>PL!G61</f>
        <v>-78834</v>
      </c>
      <c r="G11" s="42"/>
      <c r="H11" s="42">
        <f>PL!I61</f>
        <v>-118209</v>
      </c>
      <c r="I11" s="42"/>
      <c r="J11" s="42">
        <f>PL!K61</f>
        <v>-76246</v>
      </c>
      <c r="K11" s="42"/>
      <c r="L11" s="42">
        <f>PL!M61</f>
        <v>-114819</v>
      </c>
    </row>
    <row r="12" spans="1:13" ht="24.6" customHeight="1">
      <c r="A12" s="14"/>
      <c r="B12" s="13" t="s">
        <v>73</v>
      </c>
      <c r="D12" s="22"/>
      <c r="E12" s="22"/>
      <c r="F12" s="108"/>
      <c r="G12" s="108"/>
      <c r="H12" s="108"/>
      <c r="J12" s="108"/>
      <c r="K12" s="108"/>
      <c r="L12" s="108"/>
    </row>
    <row r="13" spans="1:13" ht="24.6" customHeight="1">
      <c r="A13" s="14"/>
      <c r="C13" s="87" t="s">
        <v>123</v>
      </c>
      <c r="D13" s="22"/>
      <c r="E13" s="22"/>
      <c r="F13" s="27">
        <v>33688</v>
      </c>
      <c r="G13" s="27"/>
      <c r="H13" s="106">
        <v>61132</v>
      </c>
      <c r="I13" s="55"/>
      <c r="J13" s="27">
        <v>33688</v>
      </c>
      <c r="K13" s="154"/>
      <c r="L13" s="27">
        <v>61132</v>
      </c>
    </row>
    <row r="14" spans="1:13" ht="24.6" customHeight="1">
      <c r="A14" s="14"/>
      <c r="C14" s="87" t="s">
        <v>106</v>
      </c>
      <c r="D14" s="22"/>
      <c r="E14" s="22"/>
      <c r="F14" s="106">
        <v>-9476</v>
      </c>
      <c r="G14" s="27"/>
      <c r="H14" s="106">
        <v>-2899</v>
      </c>
      <c r="I14" s="55"/>
      <c r="J14" s="106">
        <v>-9476</v>
      </c>
      <c r="K14" s="154"/>
      <c r="L14" s="27">
        <v>-2899</v>
      </c>
    </row>
    <row r="15" spans="1:13" ht="24.6" customHeight="1">
      <c r="A15" s="14"/>
      <c r="C15" s="87" t="s">
        <v>164</v>
      </c>
      <c r="D15" s="22"/>
      <c r="E15" s="22"/>
      <c r="F15" s="27">
        <v>0</v>
      </c>
      <c r="G15" s="27"/>
      <c r="H15" s="27">
        <v>0</v>
      </c>
      <c r="I15" s="55"/>
      <c r="J15" s="27">
        <v>0</v>
      </c>
      <c r="K15" s="154"/>
      <c r="L15" s="27">
        <v>3396</v>
      </c>
    </row>
    <row r="16" spans="1:13" ht="24.6" customHeight="1">
      <c r="A16" s="14"/>
      <c r="C16" s="87" t="s">
        <v>125</v>
      </c>
      <c r="D16" s="22"/>
      <c r="E16" s="22"/>
      <c r="F16" s="27">
        <v>8980</v>
      </c>
      <c r="G16" s="27"/>
      <c r="H16" s="27">
        <v>-3066</v>
      </c>
      <c r="I16" s="55"/>
      <c r="J16" s="27">
        <v>8980</v>
      </c>
      <c r="K16" s="154"/>
      <c r="L16" s="27">
        <v>-3066</v>
      </c>
    </row>
    <row r="17" spans="1:12" ht="24.6" customHeight="1">
      <c r="A17" s="14"/>
      <c r="C17" s="87" t="s">
        <v>124</v>
      </c>
      <c r="D17" s="22"/>
      <c r="E17" s="22"/>
      <c r="F17" s="106">
        <v>104</v>
      </c>
      <c r="G17" s="27"/>
      <c r="H17" s="106">
        <v>4504</v>
      </c>
      <c r="I17" s="55"/>
      <c r="J17" s="106">
        <v>104</v>
      </c>
      <c r="K17" s="154"/>
      <c r="L17" s="27">
        <v>4504</v>
      </c>
    </row>
    <row r="18" spans="1:12" ht="24.6" customHeight="1">
      <c r="A18" s="14"/>
      <c r="C18" s="87" t="s">
        <v>160</v>
      </c>
      <c r="D18" s="22"/>
      <c r="E18" s="22"/>
      <c r="F18" s="106">
        <v>12008</v>
      </c>
      <c r="G18" s="27"/>
      <c r="H18" s="27">
        <v>0</v>
      </c>
      <c r="I18" s="55"/>
      <c r="J18" s="106">
        <v>12008</v>
      </c>
      <c r="K18" s="154"/>
      <c r="L18" s="27">
        <v>0</v>
      </c>
    </row>
    <row r="19" spans="1:12" ht="24.6" customHeight="1">
      <c r="A19" s="14"/>
      <c r="C19" s="87" t="s">
        <v>121</v>
      </c>
      <c r="D19" s="22"/>
      <c r="E19" s="22"/>
      <c r="F19" s="27">
        <v>-6271</v>
      </c>
      <c r="G19" s="27"/>
      <c r="H19" s="27">
        <v>849</v>
      </c>
      <c r="I19" s="55"/>
      <c r="J19" s="27">
        <v>-6271</v>
      </c>
      <c r="K19" s="154"/>
      <c r="L19" s="27">
        <v>849</v>
      </c>
    </row>
    <row r="20" spans="1:12" ht="24.6" customHeight="1">
      <c r="A20" s="14"/>
      <c r="C20" s="87" t="s">
        <v>120</v>
      </c>
      <c r="D20" s="22"/>
      <c r="E20" s="22"/>
      <c r="F20" s="106">
        <v>-2200</v>
      </c>
      <c r="G20" s="27"/>
      <c r="H20" s="106">
        <v>-3760</v>
      </c>
      <c r="I20" s="55"/>
      <c r="J20" s="27">
        <v>-2200</v>
      </c>
      <c r="K20" s="154"/>
      <c r="L20" s="27">
        <v>-3760</v>
      </c>
    </row>
    <row r="21" spans="1:12" ht="24.6" customHeight="1">
      <c r="A21" s="14"/>
      <c r="C21" s="87" t="s">
        <v>56</v>
      </c>
      <c r="D21" s="22"/>
      <c r="E21" s="22"/>
      <c r="F21" s="27">
        <v>-3316</v>
      </c>
      <c r="G21" s="27"/>
      <c r="H21" s="106">
        <v>-5142</v>
      </c>
      <c r="I21" s="55"/>
      <c r="J21" s="27">
        <v>-3316</v>
      </c>
      <c r="K21" s="154"/>
      <c r="L21" s="27">
        <v>-5142</v>
      </c>
    </row>
    <row r="22" spans="1:12" ht="24.6" customHeight="1">
      <c r="A22" s="14"/>
      <c r="C22" s="13" t="s">
        <v>122</v>
      </c>
      <c r="D22" s="22"/>
      <c r="E22" s="22"/>
      <c r="F22" s="27">
        <v>0</v>
      </c>
      <c r="G22" s="27"/>
      <c r="H22" s="106">
        <v>2900</v>
      </c>
      <c r="I22" s="55"/>
      <c r="J22" s="27">
        <v>0</v>
      </c>
      <c r="K22" s="154"/>
      <c r="L22" s="27">
        <v>2900</v>
      </c>
    </row>
    <row r="23" spans="1:12" ht="24.6" customHeight="1">
      <c r="A23" s="14"/>
      <c r="C23" s="13" t="s">
        <v>138</v>
      </c>
      <c r="D23" s="22"/>
      <c r="E23" s="22"/>
      <c r="F23" s="27">
        <v>-551</v>
      </c>
      <c r="G23" s="27"/>
      <c r="H23" s="27">
        <v>0</v>
      </c>
      <c r="I23" s="55"/>
      <c r="J23" s="27">
        <v>-551</v>
      </c>
      <c r="K23" s="154"/>
      <c r="L23" s="27">
        <v>0</v>
      </c>
    </row>
    <row r="24" spans="1:12" ht="24.6" customHeight="1">
      <c r="A24" s="14"/>
      <c r="C24" s="13" t="s">
        <v>84</v>
      </c>
      <c r="D24" s="22"/>
      <c r="E24" s="22"/>
      <c r="F24" s="165">
        <v>778</v>
      </c>
      <c r="G24" s="27"/>
      <c r="H24" s="106">
        <v>962</v>
      </c>
      <c r="I24" s="55"/>
      <c r="J24" s="165">
        <v>778</v>
      </c>
      <c r="K24" s="154"/>
      <c r="L24" s="27">
        <v>962</v>
      </c>
    </row>
    <row r="25" spans="1:12" ht="24.6" customHeight="1">
      <c r="A25" s="14"/>
      <c r="C25" s="155" t="s">
        <v>98</v>
      </c>
      <c r="D25" s="22"/>
      <c r="E25" s="22"/>
      <c r="F25" s="27">
        <v>-471</v>
      </c>
      <c r="G25" s="27"/>
      <c r="H25" s="106">
        <v>-759</v>
      </c>
      <c r="I25" s="55"/>
      <c r="J25" s="27">
        <v>-471</v>
      </c>
      <c r="K25" s="154"/>
      <c r="L25" s="27">
        <v>-759</v>
      </c>
    </row>
    <row r="26" spans="1:12" ht="24.6" customHeight="1">
      <c r="A26" s="14"/>
      <c r="C26" s="13" t="s">
        <v>57</v>
      </c>
      <c r="D26" s="22"/>
      <c r="E26" s="22"/>
      <c r="F26" s="27">
        <v>-7</v>
      </c>
      <c r="G26" s="27"/>
      <c r="H26" s="106">
        <v>-10</v>
      </c>
      <c r="I26" s="55"/>
      <c r="J26" s="27">
        <v>-275</v>
      </c>
      <c r="K26" s="154"/>
      <c r="L26" s="27">
        <v>-3154</v>
      </c>
    </row>
    <row r="27" spans="1:12" ht="24.6" customHeight="1">
      <c r="A27" s="14"/>
      <c r="C27" s="13" t="s">
        <v>76</v>
      </c>
      <c r="D27" s="22"/>
      <c r="E27" s="22"/>
      <c r="F27" s="47">
        <v>21378</v>
      </c>
      <c r="G27" s="27"/>
      <c r="H27" s="156">
        <v>19091</v>
      </c>
      <c r="I27" s="55"/>
      <c r="J27" s="47">
        <v>19416</v>
      </c>
      <c r="K27" s="154"/>
      <c r="L27" s="47">
        <v>15618</v>
      </c>
    </row>
    <row r="28" spans="1:12" ht="24.6" customHeight="1">
      <c r="A28" s="14"/>
      <c r="C28" s="87" t="s">
        <v>92</v>
      </c>
      <c r="D28" s="22"/>
      <c r="E28" s="22"/>
      <c r="F28" s="108"/>
      <c r="G28" s="108"/>
      <c r="H28" s="108"/>
      <c r="J28" s="108"/>
      <c r="K28" s="108"/>
      <c r="L28" s="108"/>
    </row>
    <row r="29" spans="1:12" ht="24.6" customHeight="1">
      <c r="A29" s="14"/>
      <c r="D29" s="13" t="s">
        <v>58</v>
      </c>
      <c r="E29" s="22"/>
      <c r="F29" s="157">
        <f>SUM(F11:F27)</f>
        <v>-24190</v>
      </c>
      <c r="G29" s="157"/>
      <c r="H29" s="157">
        <f>SUM(H11:H27)</f>
        <v>-44407</v>
      </c>
      <c r="I29" s="166"/>
      <c r="J29" s="157">
        <f>SUM(J11:J27)</f>
        <v>-23832</v>
      </c>
      <c r="K29" s="157"/>
      <c r="L29" s="157">
        <f>SUM(L11:L27)</f>
        <v>-44238</v>
      </c>
    </row>
    <row r="30" spans="1:12" ht="24.6" customHeight="1">
      <c r="A30" s="14"/>
      <c r="B30" s="13" t="s">
        <v>23</v>
      </c>
      <c r="D30" s="22"/>
      <c r="E30" s="22"/>
      <c r="F30" s="108"/>
      <c r="G30" s="108"/>
      <c r="H30" s="108"/>
      <c r="J30" s="108"/>
      <c r="K30" s="108"/>
      <c r="L30" s="108"/>
    </row>
    <row r="31" spans="1:12" s="158" customFormat="1" ht="24.6" customHeight="1">
      <c r="C31" s="112" t="s">
        <v>71</v>
      </c>
      <c r="D31" s="159"/>
      <c r="E31" s="159"/>
      <c r="F31" s="106">
        <v>-6183</v>
      </c>
      <c r="G31" s="27"/>
      <c r="H31" s="27">
        <v>28222</v>
      </c>
      <c r="I31" s="55"/>
      <c r="J31" s="27">
        <v>-6183</v>
      </c>
      <c r="K31" s="154"/>
      <c r="L31" s="27">
        <v>28222</v>
      </c>
    </row>
    <row r="32" spans="1:12" ht="24.6" customHeight="1">
      <c r="A32" s="14"/>
      <c r="C32" s="13" t="s">
        <v>59</v>
      </c>
      <c r="D32" s="22"/>
      <c r="E32" s="22"/>
      <c r="F32" s="106">
        <v>9348</v>
      </c>
      <c r="G32" s="27"/>
      <c r="H32" s="27">
        <v>20524</v>
      </c>
      <c r="I32" s="55"/>
      <c r="J32" s="27">
        <v>9348</v>
      </c>
      <c r="K32" s="154"/>
      <c r="L32" s="27">
        <v>20524</v>
      </c>
    </row>
    <row r="33" spans="1:13" s="158" customFormat="1" ht="24.6" customHeight="1">
      <c r="C33" s="160" t="s">
        <v>3</v>
      </c>
      <c r="D33" s="159"/>
      <c r="E33" s="159"/>
      <c r="F33" s="106">
        <v>963</v>
      </c>
      <c r="G33" s="27"/>
      <c r="H33" s="27">
        <v>-301</v>
      </c>
      <c r="I33" s="55"/>
      <c r="J33" s="27">
        <v>963</v>
      </c>
      <c r="K33" s="154"/>
      <c r="L33" s="27">
        <v>-301</v>
      </c>
    </row>
    <row r="34" spans="1:13" ht="24.6" customHeight="1">
      <c r="A34" s="14"/>
      <c r="C34" s="87" t="s">
        <v>78</v>
      </c>
      <c r="D34" s="22"/>
      <c r="E34" s="22"/>
      <c r="F34" s="106">
        <v>-11</v>
      </c>
      <c r="G34" s="27"/>
      <c r="H34" s="27">
        <v>3952</v>
      </c>
      <c r="I34" s="55"/>
      <c r="J34" s="27">
        <v>0</v>
      </c>
      <c r="K34" s="154"/>
      <c r="L34" s="27">
        <v>3952</v>
      </c>
    </row>
    <row r="35" spans="1:13" ht="24.6" customHeight="1">
      <c r="A35" s="14"/>
      <c r="B35" s="13" t="s">
        <v>24</v>
      </c>
      <c r="D35" s="22"/>
      <c r="E35" s="22"/>
      <c r="F35" s="106"/>
      <c r="G35" s="27"/>
      <c r="H35" s="55"/>
      <c r="I35" s="55"/>
      <c r="J35" s="27"/>
      <c r="K35" s="154"/>
      <c r="L35" s="27"/>
    </row>
    <row r="36" spans="1:13" ht="24.6" customHeight="1">
      <c r="A36" s="14"/>
      <c r="C36" s="87" t="s">
        <v>72</v>
      </c>
      <c r="D36" s="22"/>
      <c r="E36" s="22"/>
      <c r="F36" s="106">
        <v>-103338</v>
      </c>
      <c r="G36" s="27"/>
      <c r="H36" s="27">
        <v>3779</v>
      </c>
      <c r="I36" s="55"/>
      <c r="J36" s="27">
        <v>-103367</v>
      </c>
      <c r="K36" s="154"/>
      <c r="L36" s="27">
        <v>4029</v>
      </c>
    </row>
    <row r="37" spans="1:13" ht="24.6" customHeight="1">
      <c r="A37" s="14"/>
      <c r="C37" s="13" t="s">
        <v>8</v>
      </c>
      <c r="D37" s="22"/>
      <c r="E37" s="22"/>
      <c r="F37" s="156">
        <v>-3701</v>
      </c>
      <c r="G37" s="27"/>
      <c r="H37" s="47">
        <v>-1800</v>
      </c>
      <c r="I37" s="55"/>
      <c r="J37" s="47">
        <v>-3701</v>
      </c>
      <c r="K37" s="154"/>
      <c r="L37" s="47">
        <v>-1800</v>
      </c>
    </row>
    <row r="38" spans="1:13" ht="24.6" customHeight="1">
      <c r="A38" s="14"/>
      <c r="B38" s="13" t="s">
        <v>114</v>
      </c>
      <c r="D38" s="22"/>
      <c r="E38" s="22"/>
      <c r="F38" s="157">
        <f>SUM(F29:F37)</f>
        <v>-127112</v>
      </c>
      <c r="G38" s="108"/>
      <c r="H38" s="167">
        <f>SUM(H29:H37)</f>
        <v>9969</v>
      </c>
      <c r="J38" s="157">
        <f>SUM(J29:J37)</f>
        <v>-126772</v>
      </c>
      <c r="K38" s="108"/>
      <c r="L38" s="108">
        <f>SUM(L29:L37)</f>
        <v>10388</v>
      </c>
    </row>
    <row r="39" spans="1:13" ht="24.6" customHeight="1">
      <c r="A39" s="14"/>
      <c r="C39" s="13" t="s">
        <v>85</v>
      </c>
      <c r="D39" s="22"/>
      <c r="E39" s="22"/>
      <c r="F39" s="156">
        <v>-40</v>
      </c>
      <c r="G39" s="27"/>
      <c r="H39" s="47">
        <v>-378</v>
      </c>
      <c r="I39" s="55"/>
      <c r="J39" s="47">
        <v>-40</v>
      </c>
      <c r="K39" s="154"/>
      <c r="L39" s="47">
        <v>-378</v>
      </c>
    </row>
    <row r="40" spans="1:13" ht="24.6" customHeight="1">
      <c r="A40" s="161" t="s">
        <v>115</v>
      </c>
      <c r="B40" s="2"/>
      <c r="C40" s="2"/>
      <c r="D40" s="22"/>
      <c r="E40" s="22"/>
      <c r="F40" s="168">
        <f>SUM(F38:F39)</f>
        <v>-127152</v>
      </c>
      <c r="G40" s="108"/>
      <c r="H40" s="168">
        <f>SUM(H38:H39)</f>
        <v>9591</v>
      </c>
      <c r="J40" s="168">
        <f>SUM(J38:J39)</f>
        <v>-126812</v>
      </c>
      <c r="K40" s="108"/>
      <c r="L40" s="6">
        <f>SUM(L38:L39)</f>
        <v>10010</v>
      </c>
    </row>
    <row r="41" spans="1:13" ht="23.1" customHeight="1">
      <c r="A41" s="161"/>
      <c r="B41" s="2"/>
      <c r="C41" s="2"/>
      <c r="D41" s="22"/>
      <c r="E41" s="22"/>
      <c r="F41" s="108"/>
      <c r="G41" s="108"/>
      <c r="H41" s="108"/>
      <c r="J41" s="108"/>
      <c r="K41" s="108"/>
      <c r="L41" s="108"/>
    </row>
    <row r="42" spans="1:13" ht="23.1" customHeight="1">
      <c r="A42" s="1" t="s">
        <v>156</v>
      </c>
      <c r="B42" s="2"/>
      <c r="C42" s="2"/>
      <c r="D42" s="22"/>
      <c r="E42" s="22"/>
      <c r="F42" s="22"/>
      <c r="G42" s="22"/>
      <c r="H42" s="22"/>
      <c r="L42" s="88" t="s">
        <v>148</v>
      </c>
    </row>
    <row r="43" spans="1:13" ht="23.1" customHeight="1">
      <c r="A43" s="1" t="s">
        <v>69</v>
      </c>
      <c r="B43" s="2"/>
      <c r="C43" s="2"/>
      <c r="D43" s="22"/>
      <c r="E43" s="22"/>
      <c r="F43" s="22"/>
      <c r="G43" s="22"/>
      <c r="H43" s="22"/>
      <c r="L43" s="88" t="s">
        <v>149</v>
      </c>
    </row>
    <row r="44" spans="1:13" ht="23.1" customHeight="1">
      <c r="A44" s="1" t="str">
        <f>A3</f>
        <v>FOR THE SIX - MONTH PERIOD ENDED JUNE 30, 2024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3" ht="4.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2"/>
    </row>
    <row r="46" spans="1:13" ht="1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2"/>
    </row>
    <row r="47" spans="1:13" ht="4.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2"/>
    </row>
    <row r="48" spans="1:13" ht="23.1" customHeight="1">
      <c r="A48" s="2"/>
      <c r="B48" s="3"/>
      <c r="C48" s="3"/>
      <c r="D48" s="4"/>
      <c r="E48" s="4"/>
      <c r="F48" s="5"/>
      <c r="G48" s="5"/>
      <c r="H48" s="5"/>
      <c r="I48" s="6"/>
      <c r="J48" s="6"/>
      <c r="K48" s="6"/>
      <c r="L48" s="7" t="s">
        <v>147</v>
      </c>
      <c r="M48" s="2"/>
    </row>
    <row r="49" spans="1:13" ht="23.1" customHeight="1">
      <c r="A49" s="2"/>
      <c r="B49" s="3"/>
      <c r="C49" s="3"/>
      <c r="D49" s="4"/>
      <c r="E49" s="4"/>
      <c r="F49" s="171" t="s">
        <v>53</v>
      </c>
      <c r="G49" s="171"/>
      <c r="H49" s="171"/>
      <c r="I49" s="108"/>
      <c r="J49" s="169" t="s">
        <v>49</v>
      </c>
      <c r="K49" s="169"/>
      <c r="L49" s="169"/>
      <c r="M49" s="2"/>
    </row>
    <row r="50" spans="1:13" ht="23.1" customHeight="1">
      <c r="A50" s="2"/>
      <c r="B50" s="3"/>
      <c r="C50" s="3"/>
      <c r="D50" s="4"/>
      <c r="E50" s="4"/>
      <c r="F50" s="101">
        <v>2024</v>
      </c>
      <c r="G50" s="102"/>
      <c r="H50" s="101">
        <v>2023</v>
      </c>
      <c r="I50" s="164"/>
      <c r="J50" s="101">
        <v>2024</v>
      </c>
      <c r="K50" s="153"/>
      <c r="L50" s="101">
        <v>2023</v>
      </c>
      <c r="M50" s="2"/>
    </row>
    <row r="51" spans="1:13" ht="24.6" customHeight="1">
      <c r="A51" s="1" t="s">
        <v>25</v>
      </c>
      <c r="B51" s="18"/>
      <c r="C51" s="18"/>
      <c r="D51" s="4"/>
      <c r="E51" s="4"/>
      <c r="F51" s="22"/>
      <c r="G51" s="22"/>
      <c r="H51" s="22"/>
      <c r="J51" s="51"/>
      <c r="K51" s="51"/>
    </row>
    <row r="52" spans="1:13" ht="24.6" customHeight="1">
      <c r="A52" s="14"/>
      <c r="B52" s="13" t="s">
        <v>163</v>
      </c>
      <c r="D52" s="22"/>
      <c r="E52" s="22"/>
      <c r="F52" s="106">
        <v>-239</v>
      </c>
      <c r="G52" s="27"/>
      <c r="H52" s="27">
        <v>-3018</v>
      </c>
      <c r="I52" s="55"/>
      <c r="J52" s="27">
        <v>-239</v>
      </c>
      <c r="K52" s="154"/>
      <c r="L52" s="27">
        <v>-3018</v>
      </c>
    </row>
    <row r="53" spans="1:13" ht="24.6" customHeight="1">
      <c r="A53" s="14"/>
      <c r="B53" s="13" t="s">
        <v>140</v>
      </c>
      <c r="D53" s="22"/>
      <c r="E53" s="22"/>
      <c r="F53" s="27">
        <v>0</v>
      </c>
      <c r="G53" s="27"/>
      <c r="H53" s="27">
        <v>-277</v>
      </c>
      <c r="I53" s="55"/>
      <c r="J53" s="27">
        <v>0</v>
      </c>
      <c r="K53" s="154"/>
      <c r="L53" s="27">
        <v>-277</v>
      </c>
    </row>
    <row r="54" spans="1:13" ht="24.6" customHeight="1">
      <c r="A54" s="14"/>
      <c r="B54" s="13" t="s">
        <v>74</v>
      </c>
      <c r="D54" s="22"/>
      <c r="E54" s="22"/>
      <c r="F54" s="106">
        <v>3333</v>
      </c>
      <c r="G54" s="27"/>
      <c r="H54" s="27">
        <v>4563</v>
      </c>
      <c r="I54" s="55"/>
      <c r="J54" s="27">
        <v>3333</v>
      </c>
      <c r="K54" s="154"/>
      <c r="L54" s="27">
        <v>4563</v>
      </c>
    </row>
    <row r="55" spans="1:13" ht="24.6" customHeight="1">
      <c r="A55" s="14"/>
      <c r="B55" s="13" t="s">
        <v>89</v>
      </c>
      <c r="D55" s="22"/>
      <c r="E55" s="22"/>
      <c r="F55" s="27">
        <v>7</v>
      </c>
      <c r="G55" s="27"/>
      <c r="H55" s="27">
        <v>8</v>
      </c>
      <c r="I55" s="55"/>
      <c r="J55" s="27">
        <v>7</v>
      </c>
      <c r="K55" s="154"/>
      <c r="L55" s="27">
        <v>8</v>
      </c>
    </row>
    <row r="56" spans="1:13" ht="24.6" customHeight="1">
      <c r="A56" s="1" t="s">
        <v>116</v>
      </c>
      <c r="D56" s="22"/>
      <c r="E56" s="22"/>
      <c r="F56" s="63">
        <f>SUM(F52:F55)</f>
        <v>3101</v>
      </c>
      <c r="G56" s="42"/>
      <c r="H56" s="63">
        <f>SUM(H52:H55)</f>
        <v>1276</v>
      </c>
      <c r="J56" s="63">
        <f>SUM(J52:J55)</f>
        <v>3101</v>
      </c>
      <c r="K56" s="42"/>
      <c r="L56" s="63">
        <f>SUM(L52:L55)</f>
        <v>1276</v>
      </c>
    </row>
    <row r="57" spans="1:13" ht="24.6" customHeight="1">
      <c r="A57" s="1"/>
      <c r="D57" s="22"/>
      <c r="E57" s="22"/>
      <c r="F57" s="42"/>
      <c r="G57" s="42"/>
      <c r="H57" s="42"/>
      <c r="J57" s="42"/>
      <c r="K57" s="42"/>
      <c r="L57" s="42"/>
    </row>
    <row r="58" spans="1:13" ht="24.6" customHeight="1">
      <c r="A58" s="1" t="s">
        <v>26</v>
      </c>
      <c r="B58" s="18"/>
      <c r="C58" s="18"/>
      <c r="D58" s="22"/>
      <c r="E58" s="22"/>
      <c r="F58" s="42"/>
      <c r="G58" s="42"/>
      <c r="H58" s="42"/>
      <c r="J58" s="42"/>
      <c r="K58" s="42"/>
      <c r="L58" s="42"/>
    </row>
    <row r="59" spans="1:13" ht="24.6" customHeight="1">
      <c r="A59" s="14"/>
      <c r="B59" s="13" t="s">
        <v>178</v>
      </c>
      <c r="C59" s="13"/>
      <c r="D59" s="22"/>
      <c r="E59" s="22"/>
      <c r="F59" s="106">
        <v>-1274</v>
      </c>
      <c r="G59" s="27"/>
      <c r="H59" s="27">
        <v>620</v>
      </c>
      <c r="I59" s="55"/>
      <c r="J59" s="27">
        <v>-1274</v>
      </c>
      <c r="K59" s="27"/>
      <c r="L59" s="27">
        <v>620</v>
      </c>
    </row>
    <row r="60" spans="1:13" ht="24.6" customHeight="1">
      <c r="A60" s="14"/>
      <c r="B60" s="13" t="s">
        <v>179</v>
      </c>
      <c r="C60" s="13"/>
      <c r="D60" s="22"/>
      <c r="E60" s="22"/>
      <c r="F60" s="27">
        <v>0</v>
      </c>
      <c r="G60" s="27"/>
      <c r="H60" s="27">
        <v>0</v>
      </c>
      <c r="I60" s="55"/>
      <c r="J60" s="27">
        <v>-701</v>
      </c>
      <c r="K60" s="27"/>
      <c r="L60" s="27">
        <v>-1859</v>
      </c>
    </row>
    <row r="61" spans="1:13" ht="24.6" customHeight="1">
      <c r="B61" s="13" t="s">
        <v>117</v>
      </c>
      <c r="D61" s="22"/>
      <c r="E61" s="22"/>
      <c r="F61" s="106">
        <v>86769</v>
      </c>
      <c r="G61" s="27"/>
      <c r="H61" s="27">
        <v>43686</v>
      </c>
      <c r="I61" s="55"/>
      <c r="J61" s="27">
        <v>86769</v>
      </c>
      <c r="K61" s="27"/>
      <c r="L61" s="27">
        <v>43686</v>
      </c>
    </row>
    <row r="62" spans="1:13" ht="24.6" customHeight="1">
      <c r="B62" s="13" t="s">
        <v>180</v>
      </c>
      <c r="D62" s="22"/>
      <c r="E62" s="22"/>
      <c r="F62" s="106">
        <v>-68460</v>
      </c>
      <c r="G62" s="27"/>
      <c r="H62" s="27">
        <v>-11066</v>
      </c>
      <c r="I62" s="55"/>
      <c r="J62" s="27">
        <v>-68460</v>
      </c>
      <c r="K62" s="27"/>
      <c r="L62" s="27">
        <v>-11066</v>
      </c>
    </row>
    <row r="63" spans="1:13" ht="24.6" customHeight="1">
      <c r="A63" s="14"/>
      <c r="B63" s="13" t="s">
        <v>176</v>
      </c>
      <c r="D63" s="22"/>
      <c r="E63" s="22"/>
      <c r="F63" s="27">
        <v>-108</v>
      </c>
      <c r="G63" s="27"/>
      <c r="H63" s="27">
        <v>-2485</v>
      </c>
      <c r="I63" s="55"/>
      <c r="J63" s="27">
        <v>0</v>
      </c>
      <c r="K63" s="27"/>
      <c r="L63" s="27">
        <v>-2087</v>
      </c>
    </row>
    <row r="64" spans="1:13" ht="24.6" customHeight="1">
      <c r="A64" s="14"/>
      <c r="B64" s="13" t="s">
        <v>181</v>
      </c>
      <c r="D64" s="22"/>
      <c r="E64" s="22"/>
      <c r="F64" s="27">
        <v>143262</v>
      </c>
      <c r="G64" s="27"/>
      <c r="H64" s="27">
        <v>0</v>
      </c>
      <c r="I64" s="55"/>
      <c r="J64" s="27">
        <v>143262</v>
      </c>
      <c r="K64" s="27"/>
      <c r="L64" s="27">
        <v>0</v>
      </c>
    </row>
    <row r="65" spans="1:12" ht="24.6" customHeight="1">
      <c r="A65" s="14"/>
      <c r="B65" s="13" t="s">
        <v>141</v>
      </c>
      <c r="D65" s="22"/>
      <c r="E65" s="22"/>
      <c r="F65" s="106">
        <v>-16246</v>
      </c>
      <c r="G65" s="27"/>
      <c r="H65" s="27">
        <v>-38298</v>
      </c>
      <c r="I65" s="55"/>
      <c r="J65" s="27">
        <v>-16246</v>
      </c>
      <c r="K65" s="154"/>
      <c r="L65" s="27">
        <v>-38298</v>
      </c>
    </row>
    <row r="66" spans="1:12" ht="24.6" customHeight="1">
      <c r="A66" s="14"/>
      <c r="B66" s="13" t="s">
        <v>119</v>
      </c>
      <c r="D66" s="22"/>
      <c r="E66" s="22"/>
      <c r="F66" s="27">
        <v>0</v>
      </c>
      <c r="G66" s="27"/>
      <c r="H66" s="27">
        <v>5000</v>
      </c>
      <c r="I66" s="55"/>
      <c r="J66" s="27">
        <v>0</v>
      </c>
      <c r="K66" s="154"/>
      <c r="L66" s="27">
        <v>5000</v>
      </c>
    </row>
    <row r="67" spans="1:12" ht="24.6" customHeight="1">
      <c r="A67" s="14"/>
      <c r="B67" s="13" t="s">
        <v>142</v>
      </c>
      <c r="D67" s="22"/>
      <c r="E67" s="22"/>
      <c r="F67" s="106">
        <v>-20414</v>
      </c>
      <c r="G67" s="27"/>
      <c r="H67" s="27">
        <v>-15153</v>
      </c>
      <c r="I67" s="55"/>
      <c r="J67" s="27">
        <v>-20161</v>
      </c>
      <c r="K67" s="154"/>
      <c r="L67" s="27">
        <v>-14111</v>
      </c>
    </row>
    <row r="68" spans="1:12" ht="24.6" customHeight="1">
      <c r="A68" s="1" t="s">
        <v>77</v>
      </c>
      <c r="D68" s="22"/>
      <c r="E68" s="22"/>
      <c r="F68" s="63">
        <f>SUM(F59:F67)</f>
        <v>123529</v>
      </c>
      <c r="G68" s="42"/>
      <c r="H68" s="63">
        <f>SUM(H59:H67)</f>
        <v>-17696</v>
      </c>
      <c r="J68" s="63">
        <f>SUM(J59:J67)</f>
        <v>123189</v>
      </c>
      <c r="K68" s="42"/>
      <c r="L68" s="63">
        <f>SUM(L59:L67)</f>
        <v>-18115</v>
      </c>
    </row>
    <row r="69" spans="1:12" ht="24.6" customHeight="1">
      <c r="A69" s="1" t="s">
        <v>46</v>
      </c>
      <c r="D69" s="22"/>
      <c r="E69" s="22"/>
      <c r="F69" s="42">
        <f>SUM(F40,F56,F68)</f>
        <v>-522</v>
      </c>
      <c r="G69" s="42"/>
      <c r="H69" s="42">
        <f>SUM(H40,H56,H68)</f>
        <v>-6829</v>
      </c>
      <c r="J69" s="42">
        <f>SUM(J40,J56,J68)</f>
        <v>-522</v>
      </c>
      <c r="K69" s="42"/>
      <c r="L69" s="42">
        <f>SUM(L40,L56,L68)</f>
        <v>-6829</v>
      </c>
    </row>
    <row r="70" spans="1:12" ht="24.6" customHeight="1">
      <c r="A70" s="87" t="s">
        <v>155</v>
      </c>
      <c r="B70" s="2"/>
      <c r="C70" s="2"/>
      <c r="D70" s="22"/>
      <c r="E70" s="22"/>
      <c r="F70" s="47">
        <f>+BS!I14</f>
        <v>1696</v>
      </c>
      <c r="G70" s="27"/>
      <c r="H70" s="47">
        <v>9155</v>
      </c>
      <c r="J70" s="47">
        <f>+BS!M14</f>
        <v>1676</v>
      </c>
      <c r="K70" s="42"/>
      <c r="L70" s="119">
        <v>9155</v>
      </c>
    </row>
    <row r="71" spans="1:12" ht="24.6" customHeight="1" thickBot="1">
      <c r="A71" s="161" t="s">
        <v>154</v>
      </c>
      <c r="B71" s="2"/>
      <c r="C71" s="2"/>
      <c r="D71" s="22"/>
      <c r="E71" s="22"/>
      <c r="F71" s="162">
        <f>SUM(F69:F70)</f>
        <v>1174</v>
      </c>
      <c r="G71" s="42"/>
      <c r="H71" s="162">
        <f>SUM(H69:H70)</f>
        <v>2326</v>
      </c>
      <c r="J71" s="162">
        <f>SUM(J69:J70)</f>
        <v>1154</v>
      </c>
      <c r="K71" s="42"/>
      <c r="L71" s="162">
        <f>SUM(L69:L70)</f>
        <v>2326</v>
      </c>
    </row>
    <row r="72" spans="1:12" ht="27" thickTop="1">
      <c r="A72" s="161"/>
      <c r="B72" s="2"/>
      <c r="C72" s="2"/>
      <c r="D72" s="22"/>
      <c r="E72" s="22"/>
      <c r="F72" s="42"/>
      <c r="G72" s="42"/>
      <c r="H72" s="42"/>
      <c r="J72" s="42"/>
      <c r="K72" s="42"/>
      <c r="L72" s="42"/>
    </row>
    <row r="73" spans="1:12" ht="26.85" customHeight="1">
      <c r="A73" s="18"/>
      <c r="C73" s="87"/>
      <c r="F73" s="27"/>
      <c r="G73" s="27"/>
      <c r="H73" s="27"/>
      <c r="J73" s="27"/>
      <c r="K73" s="27"/>
      <c r="L73" s="27"/>
    </row>
    <row r="74" spans="1:12" ht="26.1" customHeight="1">
      <c r="B74" s="13"/>
      <c r="C74" s="13"/>
      <c r="F74" s="14"/>
      <c r="G74" s="14"/>
      <c r="H74" s="107"/>
      <c r="L74" s="107"/>
    </row>
    <row r="75" spans="1:12">
      <c r="F75" s="26"/>
      <c r="G75" s="26"/>
      <c r="H75" s="26"/>
      <c r="I75" s="26"/>
      <c r="J75" s="26"/>
      <c r="K75" s="163"/>
      <c r="L75" s="163"/>
    </row>
    <row r="77" spans="1:12">
      <c r="F77" s="21">
        <f>F71-BS!G14</f>
        <v>0</v>
      </c>
      <c r="J77" s="14">
        <f>J71-BS!K14</f>
        <v>0</v>
      </c>
    </row>
  </sheetData>
  <mergeCells count="4">
    <mergeCell ref="J49:L49"/>
    <mergeCell ref="J8:L8"/>
    <mergeCell ref="F8:H8"/>
    <mergeCell ref="F49:H49"/>
  </mergeCells>
  <printOptions horizontalCentered="1"/>
  <pageMargins left="0.94488188976377963" right="0.59055118110236227" top="0.74803149606299213" bottom="0.74803149606299213" header="0" footer="0.35433070866141736"/>
  <pageSetup paperSize="9" scale="61" firstPageNumber="8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41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ทับทิมร์ ราชประมา</cp:lastModifiedBy>
  <cp:lastPrinted>2024-08-14T09:45:05Z</cp:lastPrinted>
  <dcterms:created xsi:type="dcterms:W3CDTF">2011-03-15T03:50:46Z</dcterms:created>
  <dcterms:modified xsi:type="dcterms:W3CDTF">2024-08-14T09:45:10Z</dcterms:modified>
</cp:coreProperties>
</file>