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ELCID\ELCID JMT\ELCID JMT 2567\7.IR67_008 ELCID JMT มติ BOD 3_2567_09.08.2567\งบการเงิน\"/>
    </mc:Choice>
  </mc:AlternateContent>
  <bookViews>
    <workbookView xWindow="0" yWindow="0" windowWidth="23040" windowHeight="9192" activeTab="3"/>
  </bookViews>
  <sheets>
    <sheet name="BS" sheetId="8" r:id="rId1"/>
    <sheet name="PL" sheetId="9" r:id="rId2"/>
    <sheet name="Consolidated" sheetId="6" r:id="rId3"/>
    <sheet name="The Company" sheetId="7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 localSheetId="4">IF(#REF!&lt;=5,INDEX(#REF!,(#REF!*5)-4),#REF!)</definedName>
    <definedName name="_______dkd1" localSheetId="1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 localSheetId="4">IF(#REF!&lt;=5,INDEX(#REF!,(#REF!*5)-4),#REF!)</definedName>
    <definedName name="_______rik1" localSheetId="1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 localSheetId="4">IF(#REF!&lt;=5,INDEX(#REF!,(#REF!*5)-4),#REF!)</definedName>
    <definedName name="______dkd1" localSheetId="1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 localSheetId="4">IF(#REF!&lt;=5,INDEX(#REF!,(#REF!*5)-4),#REF!)</definedName>
    <definedName name="______rik1" localSheetId="1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 localSheetId="4">IF(#REF!&lt;=5,INDEX(#REF!,(#REF!*5)-4),#REF!)</definedName>
    <definedName name="_____dkd1" localSheetId="1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 localSheetId="4">IF(#REF!&lt;=5,INDEX(#REF!,(#REF!*5)-4),#REF!)</definedName>
    <definedName name="_____rik1" localSheetId="1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 localSheetId="4">IF(#REF!&lt;=5,INDEX(#REF!,(#REF!*5)-4),#REF!)</definedName>
    <definedName name="____dkd1" localSheetId="1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 localSheetId="4">IF(#REF!&lt;=5,INDEX(#REF!,(#REF!*5)-4),#REF!)</definedName>
    <definedName name="____rik1" localSheetId="1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 localSheetId="4">IF(#REF!&lt;=5,INDEX(#REF!,(#REF!*5)-4),#REF!)</definedName>
    <definedName name="___dkd1" localSheetId="1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 localSheetId="4">IF(#REF!&lt;=5,INDEX(#REF!,(#REF!*5)-4),#REF!)</definedName>
    <definedName name="___rik1" localSheetId="1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 localSheetId="4">IF(#REF!&lt;=5,INDEX(#REF!,(#REF!*5)-4),#REF!)</definedName>
    <definedName name="__dkd1" localSheetId="1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 localSheetId="1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 localSheetId="4">IF(#REF!&lt;=5,INDEX(#REF!,(#REF!*5)-4),#REF!)</definedName>
    <definedName name="_dkd1" localSheetId="1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BS!$G$12:$G$18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 localSheetId="4">IF(#REF!&lt;=5,INDEX(#REF!,(#REF!*5)-4),#REF!)</definedName>
    <definedName name="_rik1" localSheetId="1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 localSheetId="4">IF(#REF!&lt;=5,INDEX(#REF!,(#REF!*5)-4),#REF!)</definedName>
    <definedName name="aaaaa" localSheetId="1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 localSheetId="1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localSheetId="4" hidden="1">{"conso",#N/A,FALSE,"cash flow"}</definedName>
    <definedName name="aaaab" localSheetId="1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 localSheetId="4">{"Prior_Mos.",#N/A,FALSE,"Prior Fcst";"Prior_Qtrs.",#N/A,FALSE,"Prior Fcst"}</definedName>
    <definedName name="D" localSheetId="1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 localSheetId="4">IF(#REF!&lt;=5,INDEX(#REF!,(#REF!*5)-4),#REF!)</definedName>
    <definedName name="dkd" localSheetId="1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 localSheetId="4">{"Book1"}</definedName>
    <definedName name="Document_array" localSheetId="1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localSheetId="4" hidden="1">{"cashflow",#N/A,FALSE,"cash flow"}</definedName>
    <definedName name="dsds" localSheetId="1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UITY">#REF!</definedName>
    <definedName name="Equity_Del_Item" localSheetId="4">[70]!Equity_Del_Item</definedName>
    <definedName name="Equity_Del_Item">[70]!Equity_Del_Item</definedName>
    <definedName name="Equity_Ins_Item" localSheetId="4">[70]!Equity_Ins_Item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 localSheetId="4">IF(#REF!&lt;=5,INDEX(#REF!,(#REF!*5)-4),#REF!)</definedName>
    <definedName name="gg" localSheetId="1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 localSheetId="4">#REF!,#REF!,#REF!,#REF!,#REF!,#REF!,#REF!,#REF!</definedName>
    <definedName name="H2BS" localSheetId="1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localSheetId="4" hidden="1">{"'Sheet1'!$L$16"}</definedName>
    <definedName name="huy" localSheetId="1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[110]!Print_a</definedName>
    <definedName name="Print_a">[110]!Print_a</definedName>
    <definedName name="_xlnm.Print_Area" localSheetId="0">BS!$A$1:$L$115</definedName>
    <definedName name="_xlnm.Print_Area" localSheetId="4">CF!$A$1:$L$107</definedName>
    <definedName name="_xlnm.Print_Area" localSheetId="2">Consolidated!$A$1:$AC$32</definedName>
    <definedName name="_xlnm.Print_Area" localSheetId="1">PL!$A$1:$L$132</definedName>
    <definedName name="_xlnm.Print_Area">#REF!</definedName>
    <definedName name="Print_Area_BS" localSheetId="0">#REF!</definedName>
    <definedName name="Print_Area_BS" localSheetId="4">#REF!</definedName>
    <definedName name="Print_Area_BS" localSheetId="1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 localSheetId="4">#REF!</definedName>
    <definedName name="rec_esc_cnt" localSheetId="1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 localSheetId="4">#REF!</definedName>
    <definedName name="Sa" localSheetId="1">#REF!</definedName>
    <definedName name="Sa">#REF!</definedName>
    <definedName name="SAD" localSheetId="4">'[51]P001 Lead'!#REF!</definedName>
    <definedName name="SAD" localSheetId="1">'[51]P001 Lead'!#REF!</definedName>
    <definedName name="SAD">'[51]P001 Lead'!#REF!</definedName>
    <definedName name="Sal_inc" localSheetId="0">#REF!</definedName>
    <definedName name="Sal_inc" localSheetId="4">#REF!</definedName>
    <definedName name="Sal_inc" localSheetId="1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 localSheetId="4">#REF!</definedName>
    <definedName name="SHARES" localSheetId="1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 localSheetId="4">#REF!</definedName>
    <definedName name="SPECSUMMARY" localSheetId="1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 localSheetId="4">#REF!</definedName>
    <definedName name="SUMMARY" localSheetId="1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 localSheetId="4">#REF!</definedName>
    <definedName name="TAX" localSheetId="1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localSheetId="4" hidden="1">#REF!</definedName>
    <definedName name="TB_June" localSheetId="1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 localSheetId="4">#REF!</definedName>
    <definedName name="TEST3" localSheetId="1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 localSheetId="4">#REF!</definedName>
    <definedName name="TopSection" localSheetId="1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 localSheetId="4">#REF!</definedName>
    <definedName name="totbtoi" localSheetId="1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 localSheetId="4">#REF!</definedName>
    <definedName name="tribal" localSheetId="1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 localSheetId="4">#REF!</definedName>
    <definedName name="tthi" localSheetId="1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 localSheetId="4">#REF!</definedName>
    <definedName name="Turnover_B_down" localSheetId="1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 localSheetId="4">#REF!</definedName>
    <definedName name="u64w" localSheetId="1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 localSheetId="4">[70]Sheet1!validate_Equity_Data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 localSheetId="4">#REF!</definedName>
    <definedName name="vd" localSheetId="1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 localSheetId="4">#REF!</definedName>
    <definedName name="vf" localSheetId="1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 localSheetId="4">#REF!</definedName>
    <definedName name="werert" localSheetId="1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 localSheetId="4">#REF!</definedName>
    <definedName name="Withdrawal_Rate_ColNo" localSheetId="1">#REF!</definedName>
    <definedName name="Withdrawal_Rate_ColNo">#REF!</definedName>
    <definedName name="wqwqw" localSheetId="0" hidden="1">{"cashflow",#N/A,FALSE,"cash flow"}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localSheetId="1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localSheetId="1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localSheetId="1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localSheetId="1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localSheetId="4" hidden="1">{"Cur_vs_AOP",#N/A,FALSE,"Cur vs AOP"}</definedName>
    <definedName name="wrn.Variance__Cur_vs_AOP." localSheetId="1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localSheetId="4" hidden="1">{"Cur_vs_Cur",#N/A,FALSE,"Cur vs Cur"}</definedName>
    <definedName name="wrn.Variance__Cur_vs_Cur." localSheetId="1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localSheetId="4" hidden="1">{"Cur_vs_PrMo",#N/A,FALSE,"Cur vs PrMo"}</definedName>
    <definedName name="wrn.Variance__Cur_vs_PrMo." localSheetId="1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localSheetId="4" hidden="1">{"Cur_vs_PrYr",#N/A,FALSE,"Cur vs PrYr"}</definedName>
    <definedName name="wrn.Variance__Cur_vs_PrYr." localSheetId="1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 localSheetId="4">#REF!</definedName>
    <definedName name="ww" localSheetId="1">#REF!</definedName>
    <definedName name="ww">#REF!</definedName>
    <definedName name="wwqq" localSheetId="0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 localSheetId="4">#REF!</definedName>
    <definedName name="X" localSheetId="1">#REF!</definedName>
    <definedName name="X">#REF!</definedName>
    <definedName name="xaxa" localSheetId="0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 localSheetId="4">#REF!</definedName>
    <definedName name="กห" localSheetId="1">#REF!</definedName>
    <definedName name="กห">#REF!</definedName>
    <definedName name="คชจ.Q3">[135]Exp!$B$1:$AD$39</definedName>
    <definedName name="งงง" localSheetId="0">#REF!</definedName>
    <definedName name="งงง" localSheetId="4">#REF!</definedName>
    <definedName name="งงง" localSheetId="1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 localSheetId="4">#REF!</definedName>
    <definedName name="ฟ80" localSheetId="1">#REF!</definedName>
    <definedName name="ฟ80">#REF!</definedName>
    <definedName name="ฟฟ">'[134]0160_12'!$H$2:$H$1395</definedName>
    <definedName name="ฟๅ" localSheetId="0">#REF!</definedName>
    <definedName name="ฟๅ" localSheetId="4">#REF!</definedName>
    <definedName name="ฟๅ" localSheetId="1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 localSheetId="4">#REF!</definedName>
    <definedName name="ฤ355" localSheetId="1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7" i="8" l="1"/>
  <c r="I93" i="10" l="1"/>
  <c r="E93" i="10"/>
  <c r="R28" i="6" l="1"/>
  <c r="E26" i="9" l="1"/>
  <c r="E69" i="8" l="1"/>
  <c r="E44" i="8"/>
  <c r="Z21" i="7"/>
  <c r="V21" i="6"/>
  <c r="Z21" i="6" s="1"/>
  <c r="X21" i="6" l="1"/>
  <c r="AB21" i="6"/>
  <c r="K89" i="10" l="1"/>
  <c r="K77" i="10"/>
  <c r="K40" i="10"/>
  <c r="G89" i="10"/>
  <c r="G77" i="10"/>
  <c r="G29" i="10"/>
  <c r="I89" i="10"/>
  <c r="E89" i="10"/>
  <c r="I77" i="10"/>
  <c r="E77" i="10"/>
  <c r="D30" i="6" l="1"/>
  <c r="K92" i="9" l="1"/>
  <c r="K81" i="9"/>
  <c r="K84" i="9" s="1"/>
  <c r="K87" i="9" s="1"/>
  <c r="K93" i="9" s="1"/>
  <c r="K95" i="9" s="1"/>
  <c r="K98" i="9" s="1"/>
  <c r="K26" i="9"/>
  <c r="K15" i="9"/>
  <c r="K18" i="9" s="1"/>
  <c r="K21" i="9" s="1"/>
  <c r="G92" i="9"/>
  <c r="G81" i="9"/>
  <c r="G84" i="9" s="1"/>
  <c r="G87" i="9" s="1"/>
  <c r="G26" i="9"/>
  <c r="G15" i="9"/>
  <c r="G18" i="9" s="1"/>
  <c r="G21" i="9" s="1"/>
  <c r="I92" i="9"/>
  <c r="E92" i="9"/>
  <c r="I81" i="9"/>
  <c r="I84" i="9" s="1"/>
  <c r="I87" i="9" s="1"/>
  <c r="E81" i="9"/>
  <c r="E84" i="9" s="1"/>
  <c r="E87" i="9" s="1"/>
  <c r="I26" i="9"/>
  <c r="I15" i="9"/>
  <c r="I18" i="9" s="1"/>
  <c r="I21" i="9" s="1"/>
  <c r="E15" i="9"/>
  <c r="E18" i="9" s="1"/>
  <c r="E21" i="9" s="1"/>
  <c r="E93" i="9" l="1"/>
  <c r="E95" i="9" s="1"/>
  <c r="E98" i="9" s="1"/>
  <c r="G93" i="9"/>
  <c r="G95" i="9" s="1"/>
  <c r="G98" i="9" s="1"/>
  <c r="G100" i="9"/>
  <c r="G118" i="9" s="1"/>
  <c r="G9" i="10"/>
  <c r="G31" i="10" s="1"/>
  <c r="G51" i="10" s="1"/>
  <c r="G55" i="10" s="1"/>
  <c r="G92" i="10" s="1"/>
  <c r="G94" i="10" s="1"/>
  <c r="E100" i="9"/>
  <c r="E9" i="10"/>
  <c r="K100" i="9"/>
  <c r="K105" i="9" s="1"/>
  <c r="K121" i="9" s="1"/>
  <c r="G121" i="9" s="1"/>
  <c r="K9" i="10"/>
  <c r="K31" i="10" s="1"/>
  <c r="K51" i="10" s="1"/>
  <c r="K55" i="10" s="1"/>
  <c r="K92" i="10" s="1"/>
  <c r="K94" i="10" s="1"/>
  <c r="G105" i="9"/>
  <c r="G123" i="9" s="1"/>
  <c r="K27" i="9"/>
  <c r="K29" i="9" s="1"/>
  <c r="K32" i="9" s="1"/>
  <c r="K34" i="9" s="1"/>
  <c r="K39" i="9" s="1"/>
  <c r="K55" i="9" s="1"/>
  <c r="G55" i="9" s="1"/>
  <c r="G27" i="9"/>
  <c r="G29" i="9" s="1"/>
  <c r="G32" i="9" s="1"/>
  <c r="G34" i="9" s="1"/>
  <c r="G39" i="9" s="1"/>
  <c r="G57" i="9" s="1"/>
  <c r="E27" i="9"/>
  <c r="E29" i="9" s="1"/>
  <c r="E32" i="9" s="1"/>
  <c r="E34" i="9" s="1"/>
  <c r="E52" i="9" s="1"/>
  <c r="I93" i="9"/>
  <c r="I95" i="9" s="1"/>
  <c r="I98" i="9" s="1"/>
  <c r="I27" i="9"/>
  <c r="I29" i="9" s="1"/>
  <c r="I32" i="9" s="1"/>
  <c r="I34" i="9" s="1"/>
  <c r="I39" i="9" s="1"/>
  <c r="I55" i="9" s="1"/>
  <c r="E55" i="9" s="1"/>
  <c r="E31" i="10" l="1"/>
  <c r="E51" i="10" s="1"/>
  <c r="E55" i="10" s="1"/>
  <c r="E92" i="10" s="1"/>
  <c r="E94" i="10" s="1"/>
  <c r="E95" i="10" s="1"/>
  <c r="E118" i="9"/>
  <c r="E105" i="9"/>
  <c r="E123" i="9" s="1"/>
  <c r="E39" i="9"/>
  <c r="E57" i="9" s="1"/>
  <c r="E56" i="9" s="1"/>
  <c r="G52" i="9"/>
  <c r="K50" i="9"/>
  <c r="G50" i="9" s="1"/>
  <c r="G51" i="9" s="1"/>
  <c r="K116" i="9"/>
  <c r="I100" i="9"/>
  <c r="I116" i="9" s="1"/>
  <c r="I9" i="10"/>
  <c r="I31" i="10" s="1"/>
  <c r="I51" i="10" s="1"/>
  <c r="I55" i="10" s="1"/>
  <c r="I92" i="10" s="1"/>
  <c r="I94" i="10" s="1"/>
  <c r="I95" i="10" s="1"/>
  <c r="G122" i="9"/>
  <c r="I50" i="9"/>
  <c r="E50" i="9" s="1"/>
  <c r="E51" i="9" s="1"/>
  <c r="G56" i="9"/>
  <c r="I105" i="9" l="1"/>
  <c r="I121" i="9" s="1"/>
  <c r="E121" i="9" s="1"/>
  <c r="E122" i="9" s="1"/>
  <c r="E116" i="9"/>
  <c r="R25" i="7"/>
  <c r="G116" i="9"/>
  <c r="R13" i="7"/>
  <c r="F30" i="6"/>
  <c r="R13" i="6" l="1"/>
  <c r="G117" i="9"/>
  <c r="Z13" i="6" s="1"/>
  <c r="R25" i="6"/>
  <c r="E117" i="9"/>
  <c r="Z25" i="6" s="1"/>
  <c r="Z30" i="6"/>
  <c r="R30" i="6"/>
  <c r="P30" i="6"/>
  <c r="N30" i="6"/>
  <c r="J30" i="6"/>
  <c r="X17" i="7" l="1"/>
  <c r="Z17" i="7" s="1"/>
  <c r="V17" i="6"/>
  <c r="X17" i="6" s="1"/>
  <c r="AB17" i="6" s="1"/>
  <c r="G105" i="8" l="1"/>
  <c r="G107" i="8" s="1"/>
  <c r="K105" i="8"/>
  <c r="K107" i="8" s="1"/>
  <c r="I105" i="8"/>
  <c r="K79" i="8"/>
  <c r="I79" i="8"/>
  <c r="G79" i="8"/>
  <c r="K69" i="8"/>
  <c r="I69" i="8"/>
  <c r="G69" i="8"/>
  <c r="K26" i="8"/>
  <c r="I26" i="8"/>
  <c r="G26" i="8"/>
  <c r="I107" i="8" l="1"/>
  <c r="K80" i="8"/>
  <c r="G80" i="8"/>
  <c r="I80" i="8"/>
  <c r="K108" i="8" l="1"/>
  <c r="I108" i="8"/>
  <c r="G108" i="8"/>
  <c r="E26" i="8"/>
  <c r="L28" i="7" l="1"/>
  <c r="X24" i="7" l="1"/>
  <c r="V20" i="6" l="1"/>
  <c r="X20" i="6" s="1"/>
  <c r="AB20" i="6" s="1"/>
  <c r="K44" i="8"/>
  <c r="I44" i="8"/>
  <c r="G44" i="8"/>
  <c r="G45" i="8" l="1"/>
  <c r="K45" i="8"/>
  <c r="I45" i="8"/>
  <c r="K109" i="8" l="1"/>
  <c r="I109" i="8"/>
  <c r="G109" i="8"/>
  <c r="J27" i="7" l="1"/>
  <c r="J30" i="7"/>
  <c r="J15" i="7"/>
  <c r="J22" i="7" s="1"/>
  <c r="J29" i="7" l="1"/>
  <c r="J31" i="7" s="1"/>
  <c r="H28" i="7"/>
  <c r="F28" i="7"/>
  <c r="D28" i="7"/>
  <c r="J27" i="6" l="1"/>
  <c r="J29" i="6" s="1"/>
  <c r="J31" i="6" s="1"/>
  <c r="J15" i="6"/>
  <c r="J22" i="6" s="1"/>
  <c r="X18" i="7" l="1"/>
  <c r="Z18" i="7" s="1"/>
  <c r="V18" i="6"/>
  <c r="X18" i="6" s="1"/>
  <c r="AB18" i="6" s="1"/>
  <c r="E105" i="8"/>
  <c r="X12" i="7" l="1"/>
  <c r="Z12" i="7" s="1"/>
  <c r="V12" i="6"/>
  <c r="X12" i="6" s="1"/>
  <c r="AB12" i="6" s="1"/>
  <c r="R30" i="7" l="1"/>
  <c r="P30" i="7"/>
  <c r="N30" i="7"/>
  <c r="H27" i="7"/>
  <c r="H15" i="7"/>
  <c r="H22" i="7" s="1"/>
  <c r="H27" i="6"/>
  <c r="H15" i="6"/>
  <c r="H22" i="6" s="1"/>
  <c r="F30" i="7" l="1"/>
  <c r="H29" i="7"/>
  <c r="D30" i="7"/>
  <c r="H29" i="6"/>
  <c r="X20" i="7" l="1"/>
  <c r="Z20" i="7" s="1"/>
  <c r="D27" i="6" l="1"/>
  <c r="D29" i="6" s="1"/>
  <c r="D31" i="6" s="1"/>
  <c r="X28" i="7" l="1"/>
  <c r="Z28" i="7" s="1"/>
  <c r="V28" i="6"/>
  <c r="X28" i="6" l="1"/>
  <c r="AB28" i="6" s="1"/>
  <c r="X25" i="7" l="1"/>
  <c r="V27" i="7"/>
  <c r="V29" i="7" s="1"/>
  <c r="X13" i="7"/>
  <c r="V15" i="7"/>
  <c r="V22" i="7" s="1"/>
  <c r="P15" i="7" l="1"/>
  <c r="P22" i="7" s="1"/>
  <c r="N15" i="7"/>
  <c r="N22" i="7" s="1"/>
  <c r="L15" i="7"/>
  <c r="L22" i="7" s="1"/>
  <c r="F15" i="7"/>
  <c r="F22" i="7" s="1"/>
  <c r="D15" i="7"/>
  <c r="D22" i="7" s="1"/>
  <c r="P27" i="6"/>
  <c r="N27" i="6"/>
  <c r="L27" i="6"/>
  <c r="L29" i="6" s="1"/>
  <c r="F27" i="6"/>
  <c r="P15" i="6"/>
  <c r="P22" i="6" s="1"/>
  <c r="N15" i="6"/>
  <c r="N22" i="6" s="1"/>
  <c r="L15" i="6"/>
  <c r="L22" i="6" s="1"/>
  <c r="F15" i="6"/>
  <c r="F22" i="6" s="1"/>
  <c r="D15" i="6"/>
  <c r="D22" i="6" s="1"/>
  <c r="N29" i="6" l="1"/>
  <c r="N31" i="6" s="1"/>
  <c r="F29" i="6"/>
  <c r="F31" i="6" s="1"/>
  <c r="P29" i="6"/>
  <c r="P31" i="6" s="1"/>
  <c r="V14" i="6"/>
  <c r="X14" i="7"/>
  <c r="Z14" i="7" l="1"/>
  <c r="X15" i="7"/>
  <c r="X22" i="7" s="1"/>
  <c r="T15" i="7"/>
  <c r="T22" i="7" s="1"/>
  <c r="Z13" i="7"/>
  <c r="X30" i="7" l="1"/>
  <c r="Z15" i="7"/>
  <c r="Z22" i="7" s="1"/>
  <c r="R15" i="7"/>
  <c r="R22" i="7" s="1"/>
  <c r="E79" i="8"/>
  <c r="Z24" i="7" l="1"/>
  <c r="Z30" i="7" s="1"/>
  <c r="E45" i="8"/>
  <c r="E80" i="8"/>
  <c r="E108" i="8" l="1"/>
  <c r="E109" i="8" l="1"/>
  <c r="X14" i="6"/>
  <c r="AB14" i="6" s="1"/>
  <c r="P27" i="7"/>
  <c r="P29" i="7" s="1"/>
  <c r="N27" i="7"/>
  <c r="N29" i="7" s="1"/>
  <c r="D27" i="7"/>
  <c r="F27" i="7"/>
  <c r="F29" i="7" s="1"/>
  <c r="L27" i="7"/>
  <c r="D29" i="7" l="1"/>
  <c r="D31" i="7" s="1"/>
  <c r="L29" i="7"/>
  <c r="F31" i="7"/>
  <c r="N31" i="7"/>
  <c r="P31" i="7"/>
  <c r="V26" i="6" l="1"/>
  <c r="X26" i="6" l="1"/>
  <c r="X26" i="7" l="1"/>
  <c r="X27" i="7" l="1"/>
  <c r="X29" i="7" s="1"/>
  <c r="Z26" i="7"/>
  <c r="T27" i="7"/>
  <c r="T29" i="7" s="1"/>
  <c r="Z25" i="7" l="1"/>
  <c r="Z27" i="7" s="1"/>
  <c r="X31" i="7"/>
  <c r="R27" i="7" l="1"/>
  <c r="R29" i="7" s="1"/>
  <c r="R31" i="7" s="1"/>
  <c r="Z29" i="7"/>
  <c r="Z31" i="7" s="1"/>
  <c r="T15" i="6"/>
  <c r="T22" i="6" s="1"/>
  <c r="V13" i="6"/>
  <c r="V15" i="6" s="1"/>
  <c r="V22" i="6" s="1"/>
  <c r="R15" i="6"/>
  <c r="R22" i="6" s="1"/>
  <c r="R27" i="6" l="1"/>
  <c r="R29" i="6" s="1"/>
  <c r="R31" i="6" s="1"/>
  <c r="Z27" i="6"/>
  <c r="V24" i="6"/>
  <c r="V30" i="6" s="1"/>
  <c r="X13" i="6"/>
  <c r="X15" i="6" s="1"/>
  <c r="X22" i="6" s="1"/>
  <c r="T27" i="6"/>
  <c r="T29" i="6" s="1"/>
  <c r="V25" i="6"/>
  <c r="Z15" i="6"/>
  <c r="Z22" i="6" s="1"/>
  <c r="AB26" i="6"/>
  <c r="X24" i="6" l="1"/>
  <c r="X30" i="6" s="1"/>
  <c r="Z29" i="6"/>
  <c r="Z31" i="6" s="1"/>
  <c r="AB13" i="6"/>
  <c r="AB15" i="6" s="1"/>
  <c r="AB22" i="6" s="1"/>
  <c r="V27" i="6"/>
  <c r="X25" i="6"/>
  <c r="V29" i="6" l="1"/>
  <c r="V31" i="6" s="1"/>
  <c r="AB24" i="6"/>
  <c r="AB30" i="6" s="1"/>
  <c r="X27" i="6"/>
  <c r="X29" i="6" s="1"/>
  <c r="X31" i="6" s="1"/>
  <c r="AB25" i="6"/>
  <c r="AB27" i="6" s="1"/>
  <c r="AB29" i="6" l="1"/>
  <c r="AB31" i="6" s="1"/>
</calcChain>
</file>

<file path=xl/sharedStrings.xml><?xml version="1.0" encoding="utf-8"?>
<sst xmlns="http://schemas.openxmlformats.org/spreadsheetml/2006/main" count="480" uniqueCount="269">
  <si>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</si>
  <si>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</si>
  <si>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</si>
  <si>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</si>
  <si>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</si>
  <si>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</si>
  <si>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</si>
  <si>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</si>
  <si>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</si>
  <si>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</si>
  <si>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</si>
  <si>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</si>
  <si>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</si>
  <si>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</si>
  <si>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</si>
  <si>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</si>
  <si>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</si>
  <si>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</si>
  <si>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</si>
  <si>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</si>
  <si>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</si>
  <si>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</si>
  <si>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</si>
  <si>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</si>
  <si>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</si>
  <si>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</si>
  <si>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</si>
  <si>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</si>
  <si>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</si>
  <si>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</si>
  <si>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</si>
  <si>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</si>
  <si>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</si>
  <si>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</si>
  <si>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</si>
  <si>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</si>
  <si>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</si>
  <si>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</si>
  <si>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</si>
  <si>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</si>
  <si>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</si>
  <si>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</si>
  <si>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</si>
  <si>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</si>
  <si>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</si>
  <si>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</si>
  <si>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</si>
  <si>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</si>
  <si>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</si>
  <si>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</si>
  <si>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</si>
  <si>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</si>
  <si>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</si>
  <si>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</si>
  <si>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</si>
  <si>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</si>
  <si>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</si>
  <si>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</si>
  <si>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</si>
  <si>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</si>
  <si>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</si>
  <si>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</si>
  <si>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</si>
  <si>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</si>
  <si>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</si>
  <si>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</si>
  <si>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</si>
  <si>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</si>
  <si>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</si>
  <si>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</si>
  <si>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</si>
  <si>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</si>
  <si>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</si>
  <si>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</si>
  <si>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</si>
  <si>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</si>
  <si>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</si>
  <si>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</si>
  <si>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</si>
  <si>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</si>
  <si>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</si>
  <si>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</si>
  <si>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</si>
  <si>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</si>
  <si>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</si>
  <si>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</si>
  <si>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</si>
  <si>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</si>
  <si>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</si>
  <si>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</si>
  <si>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</si>
  <si>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</si>
  <si>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</si>
  <si>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</si>
  <si>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</si>
  <si>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</si>
  <si>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</si>
  <si>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</si>
  <si>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</si>
  <si>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</si>
  <si>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</si>
  <si>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</si>
  <si>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</si>
  <si>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</si>
  <si>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</si>
  <si>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</si>
  <si>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</si>
  <si>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</si>
  <si>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</si>
  <si>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</si>
  <si>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</si>
  <si>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</si>
  <si>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</si>
  <si>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</si>
  <si>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</si>
  <si>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</si>
  <si>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</si>
  <si>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</si>
  <si>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</si>
  <si>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</si>
  <si>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</si>
  <si>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</si>
  <si>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</si>
  <si>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</si>
  <si>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</si>
  <si>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</si>
  <si>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</si>
  <si>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</si>
  <si>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</si>
  <si>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</si>
  <si>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</si>
  <si>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</si>
  <si>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</si>
  <si>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</si>
  <si>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</si>
  <si>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</si>
  <si>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</si>
  <si>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</si>
  <si>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</si>
  <si>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</si>
  <si>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</si>
  <si>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</si>
  <si>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</si>
  <si>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</si>
  <si>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</si>
  <si>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</si>
  <si>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</si>
  <si>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</si>
  <si>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</si>
  <si>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</si>
  <si>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</si>
  <si>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</si>
  <si>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</si>
  <si>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</si>
  <si>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</si>
  <si>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</si>
  <si>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เงินฝากธนาคารที่มีภาระค้ำประกันลดลง (เพิ่มขึ้น)</t>
  </si>
  <si>
    <t xml:space="preserve">   เงินปันผลรับ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</si>
  <si>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</si>
  <si>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</si>
  <si>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</si>
  <si>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</si>
  <si>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</si>
  <si>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</si>
  <si>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</si>
  <si>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</si>
  <si>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</si>
  <si>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</si>
  <si>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</si>
  <si>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</si>
  <si>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</si>
  <si>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</si>
  <si>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</si>
  <si>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</si>
  <si>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เงินสดจ่ายเพื่อซื้อสินทรัพย์ทางการเงินไม่หมุนเวียนอื่น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</si>
  <si>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</si>
  <si>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</si>
  <si>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</si>
  <si>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</si>
  <si>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</si>
  <si>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ส่วนทุนจาก</t>
  </si>
  <si>
    <t>การจ่ายโดย</t>
  </si>
  <si>
    <t>ใช้หุ้นเป็นเกณฑ์</t>
  </si>
  <si>
    <t>ต้นทุนทางการเงิน</t>
  </si>
  <si>
    <t xml:space="preserve">   รายการจ่ายโดยใช้หุ้นเป็นเกณฑ์</t>
  </si>
  <si>
    <t xml:space="preserve">   แสดงสิทธิ </t>
  </si>
  <si>
    <t>เงินสดรับล่วงหน้าค่าหุ้น</t>
  </si>
  <si>
    <t>หมายเหตุประกอบงบการเงินรวมระหว่างกาลเป็นส่วนหนึ่งของงบการเงินนี้</t>
  </si>
  <si>
    <t xml:space="preserve">   แสดงสิทธิ</t>
  </si>
  <si>
    <t>เงินสดจาก (ใช้ไปใน) กิจกรรมดำเนินงาน</t>
  </si>
  <si>
    <t>หนี้สินตามสัญญาเช่า - สุทธิจากส่วนที่ถึงกำหนดชำระ</t>
  </si>
  <si>
    <t>2, 3</t>
  </si>
  <si>
    <t>การจ่ายโดยใช้หุ้นเป็นเกณฑ์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</si>
  <si>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</si>
  <si>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</si>
  <si>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</si>
  <si>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เงินสดรับเงินปันผล</t>
  </si>
  <si>
    <t xml:space="preserve">      เจ้าหนี้จากการซื้อสินทรัพย์และคอมพิวเตอร์ซอฟต์แวร์</t>
  </si>
  <si>
    <t xml:space="preserve">      ตัดจำหน่ายหนี้สูญ</t>
  </si>
  <si>
    <t xml:space="preserve">       หนี้สินตามสัญญาเช่าเพิ่มขึ้น</t>
  </si>
  <si>
    <t xml:space="preserve">       ค่าตัดจำหน่ายสินทรัพย์สิทธิการใช้ที่บันทึกเป็นต้นทุนโครงการ</t>
  </si>
  <si>
    <t>อสังหาริมทรัพย์เพื่อการลงทุน</t>
  </si>
  <si>
    <t>ยอดคงเหลือ ณ วันที่ 1 มกราคม 2566</t>
  </si>
  <si>
    <t>ส่วนเกินจากการเปลี่ยนแปลงสัดส่วน</t>
  </si>
  <si>
    <t>เงินสดจ่ายชำระหุ้นกู้</t>
  </si>
  <si>
    <t>เงินสดรับจากการเพิ่มทุนในบริษัทย่อย - ส่วนได้เสียที่ไม่มีอำนาจควบคุม</t>
  </si>
  <si>
    <t>ข้อมูลงบกระแสเงินสดเพิ่มเติม:</t>
  </si>
  <si>
    <t xml:space="preserve">   ขาดทุน (กำไร) จากการจำหน่ายและตัดจำหน่ายสินทรัพย์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</si>
  <si>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</si>
  <si>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</si>
  <si>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กำไรขาดทุนเบ็ดเสร็จอื่น:</t>
  </si>
  <si>
    <t>เงินลงทุนในการร่วมค้า</t>
  </si>
  <si>
    <t xml:space="preserve"> ส่วนเกิน (ต่ำ) จากการ </t>
  </si>
  <si>
    <t>เงินสดจ่ายลงทุนในบริษัทย่อย</t>
  </si>
  <si>
    <t xml:space="preserve">      เงินให้สินเชื่อจากการซื้อลูกหนี้โดยการผ่อนชำระ</t>
  </si>
  <si>
    <t>เงินสดรับค่าธรรมเนียมทางการเงิน</t>
  </si>
  <si>
    <t>เงินสดจ่ายให้กู้ยืมระยะยาวแก่กิจการที่เกี่ยวข้องกัน</t>
  </si>
  <si>
    <t xml:space="preserve">   กำไรจากการจำหน่ายและเปลี่ยนแปลงในมูลค่ายุติธรรมของสินทรัพย์ทางการเงิน</t>
  </si>
  <si>
    <t>31 ธันวาคม 2566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</si>
  <si>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</si>
  <si>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</si>
  <si>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</si>
  <si>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ยอดคงเหลือ ณ วันที่ 1 มกราคม 2567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</si>
  <si>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</si>
  <si>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</si>
  <si>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</si>
  <si>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โอนกลับผลขาดทุนด้านเครดิตที่คาดว่าจะเกิดขึ้น</t>
  </si>
  <si>
    <t xml:space="preserve">      (ผลขาดทุนด้านเครดิตที่คาดว่าจะเกิดขึ้น)</t>
  </si>
  <si>
    <t>หนี้สูญและหนี้สงสัยจะสูญ</t>
  </si>
  <si>
    <t xml:space="preserve">   (ผลขาดทุนด้านเครดิตที่คาดว่าจะเกิดขึ้น)</t>
  </si>
  <si>
    <t xml:space="preserve"> 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</si>
  <si>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</si>
  <si>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</si>
  <si>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</si>
  <si>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 xml:space="preserve">   ผลขาดทุนด้านเครดิตที่คาดว่าจะเกิดขึ้น (โอนกลับ)</t>
  </si>
  <si>
    <t xml:space="preserve">   หนี้สูญและหนี้สงสัยจะสูญ</t>
  </si>
  <si>
    <t xml:space="preserve">   ค่าใช้จ่ายจากหนี้สินสัญญาประกันภัย (โอนกลับ)</t>
  </si>
  <si>
    <t>เงินกู้ยืมระยะสั้นลดลง</t>
  </si>
  <si>
    <t>เงินสดรับจากการออกหุ้นกู้</t>
  </si>
  <si>
    <t>จ่ายเงินปันผล</t>
  </si>
  <si>
    <t>เงินสดและรายการเทียบเท่าเงินสดลดลงสุทธิ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</si>
  <si>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</si>
  <si>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</si>
  <si>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</si>
  <si>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</si>
  <si>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โอนกลับหนี้สูญและหนี้สงสัยจะสูญ (หนี้สูญและหนี้สงสัยจะสูญ)</t>
  </si>
  <si>
    <t xml:space="preserve">   ผลขาดทุนจากการด้อยค่าสินทรัพย์ไม่หมุนเวียนอื่น (โอนกลับ)</t>
  </si>
  <si>
    <t xml:space="preserve">   โอนกลับสำรองเบี้ยประกันภัยที่ยังไม่ถือเป็นรายได้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</si>
  <si>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</si>
  <si>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</si>
  <si>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เงินสดรับจากสินทรัพย์ทางการเงินไม่หมุนเวียนอื่น</t>
  </si>
  <si>
    <t xml:space="preserve">      เงินรอรับคืนจากการขายทอดตลาดเพิ่มขึ้น (ลดลง)</t>
  </si>
  <si>
    <t xml:space="preserve">   ส่วนแบ่งกำไรจากเงินลงทุนในการร่วมค้า</t>
  </si>
  <si>
    <t>เงินให้กู้ยืมระยะสั้นแก่บริษัทที่เกี่ยวข้องกันลดลง</t>
  </si>
  <si>
    <t>เงินสดรับจากการให้กู้ยืมระยะยาวแก่กิจการที่เกี่ยวข้องกัน</t>
  </si>
  <si>
    <t xml:space="preserve">ที่ดิน อาคารและอุปกรณ์ </t>
  </si>
  <si>
    <t>ส่วนเกินจากการเปลี่ยนแปลงสัดส่วนเงินลงทุนในบริษัทย่อย</t>
  </si>
  <si>
    <t xml:space="preserve">      หุ้นสามัญ 1,459,739,561 หุ้น มูลค่าหุ้นละ 0.5 บาท</t>
  </si>
  <si>
    <t>ส่วนแบ่งกำไรจากเงินลงทุนในการร่วมค้า</t>
  </si>
  <si>
    <t xml:space="preserve">      หุ้นสามัญ 1,531,104,648 หุ้น มูลค่าหุ้นละ 0.5 บาท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</si>
  <si>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</si>
  <si>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</si>
  <si>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โอนกลับ (ผลขาดทุนด้านเครดิตที่คาดว่าจะเกิดขึ้นของเงินสด</t>
  </si>
  <si>
    <t xml:space="preserve">   และรายการเทียบเท่าเงินสด)</t>
  </si>
  <si>
    <t>เงินปันผลจ่าย (หมายเหตุ 15)</t>
  </si>
  <si>
    <t xml:space="preserve">   เงินลงทุนในบริษัทย่อย </t>
  </si>
  <si>
    <t xml:space="preserve">   เงินลงทุนในบริษัทย่อย</t>
  </si>
  <si>
    <t xml:space="preserve">   มูลค่ายุติธรรมของอสังหาริมทรัพย์เพื่อการลงทุนลดลง</t>
  </si>
  <si>
    <t>กำไรจากสินทรัพย์ทางการเงินที่วัดมูลค่าด้วยมูลค่ายุติธรรมผ่านกำไรหรือขาดทุน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</si>
</sst>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7"/>
      <name val="Angsana New"/>
      <family val="1"/>
    </font>
    <font>
      <sz val="8"/>
      <name val="Calibri"/>
      <family val="2"/>
      <scheme val="minor"/>
    </font>
    <font>
      <b/>
      <sz val="16"/>
      <color rgb="FF000000"/>
      <name val="Angsana New"/>
      <family val="1"/>
    </font>
    <font>
      <sz val="16"/>
      <color rgb="FF000000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164" fontId="3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0" fontId="4" fillId="0" borderId="0" xfId="1" applyFont="1" applyAlignment="1">
      <alignment vertical="top"/>
    </xf>
    <xf numFmtId="164" fontId="4" fillId="0" borderId="0" xfId="1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37" fontId="3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center" vertical="top"/>
    </xf>
    <xf numFmtId="164" fontId="9" fillId="0" borderId="0" xfId="1" applyNumberFormat="1" applyFont="1" applyAlignment="1">
      <alignment horizontal="right" vertical="top"/>
    </xf>
    <xf numFmtId="1" fontId="9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right" vertical="top"/>
    </xf>
    <xf numFmtId="164" fontId="3" fillId="0" borderId="0" xfId="1" quotePrefix="1" applyNumberFormat="1" applyFont="1" applyAlignment="1">
      <alignment horizontal="left" vertical="top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3" fillId="0" borderId="0" xfId="1" quotePrefix="1" applyFont="1" applyAlignment="1">
      <alignment horizontal="left" vertical="top"/>
    </xf>
    <xf numFmtId="0" fontId="10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0" fontId="4" fillId="0" borderId="0" xfId="1" quotePrefix="1" applyFont="1" applyAlignment="1">
      <alignment horizontal="left" vertical="top"/>
    </xf>
    <xf numFmtId="164" fontId="3" fillId="0" borderId="0" xfId="1" quotePrefix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167" fontId="3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38" fontId="14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vertical="top"/>
    </xf>
    <xf numFmtId="164" fontId="3" fillId="0" borderId="4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43" fontId="3" fillId="0" borderId="0" xfId="10" applyFont="1" applyFill="1" applyBorder="1" applyAlignment="1">
      <alignment horizontal="right" vertical="top"/>
    </xf>
    <xf numFmtId="0" fontId="3" fillId="0" borderId="0" xfId="1" applyFont="1" applyAlignment="1">
      <alignment horizontal="left" vertical="center"/>
    </xf>
    <xf numFmtId="41" fontId="3" fillId="0" borderId="0" xfId="4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1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3" applyNumberFormat="1" applyFont="1" applyFill="1" applyAlignment="1">
      <alignment vertical="top"/>
    </xf>
    <xf numFmtId="0" fontId="16" fillId="0" borderId="0" xfId="0" applyFont="1" applyAlignment="1">
      <alignment vertical="center" wrapText="1"/>
    </xf>
    <xf numFmtId="164" fontId="3" fillId="0" borderId="1" xfId="3" applyNumberFormat="1" applyFont="1" applyFill="1" applyBorder="1" applyAlignment="1">
      <alignment horizontal="center" vertical="top"/>
    </xf>
    <xf numFmtId="41" fontId="3" fillId="0" borderId="1" xfId="4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3" fontId="3" fillId="0" borderId="0" xfId="3" applyFont="1" applyFill="1" applyBorder="1" applyAlignment="1">
      <alignment vertical="center"/>
    </xf>
    <xf numFmtId="166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4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0" fontId="4" fillId="0" borderId="0" xfId="1" quotePrefix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41" fontId="3" fillId="0" borderId="4" xfId="4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" fontId="12" fillId="0" borderId="0" xfId="1" applyNumberFormat="1" applyFont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9" fontId="12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41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3" fontId="3" fillId="0" borderId="4" xfId="3" applyFont="1" applyFill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49" fontId="3" fillId="0" borderId="0" xfId="5" applyNumberFormat="1" applyFont="1" applyAlignment="1">
      <alignment vertical="center"/>
    </xf>
    <xf numFmtId="41" fontId="6" fillId="0" borderId="1" xfId="3" applyNumberFormat="1" applyFont="1" applyFill="1" applyBorder="1" applyAlignment="1">
      <alignment horizontal="right" vertical="center"/>
    </xf>
    <xf numFmtId="37" fontId="18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0" xfId="0" applyFont="1" applyAlignment="1">
      <alignment vertical="top"/>
    </xf>
    <xf numFmtId="164" fontId="3" fillId="0" borderId="1" xfId="1" applyNumberFormat="1" applyFont="1" applyBorder="1" applyAlignment="1">
      <alignment vertical="top"/>
    </xf>
    <xf numFmtId="164" fontId="3" fillId="0" borderId="0" xfId="3" applyNumberFormat="1" applyFont="1" applyAlignment="1">
      <alignment horizontal="center" vertical="center"/>
    </xf>
    <xf numFmtId="41" fontId="3" fillId="2" borderId="0" xfId="1" applyNumberFormat="1" applyFont="1" applyFill="1" applyAlignment="1">
      <alignment horizontal="right" vertical="top"/>
    </xf>
    <xf numFmtId="164" fontId="4" fillId="0" borderId="1" xfId="1" applyNumberFormat="1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</cellXfs>
  <cellStyles count="12">
    <cellStyle name="Comma" xfId="10" builtinId="3"/>
    <cellStyle name="Comma 14 3 5" xfId="3"/>
    <cellStyle name="Normal" xfId="0" builtinId="0"/>
    <cellStyle name="Normal 12 10" xfId="1"/>
    <cellStyle name="Normal 142" xfId="7"/>
    <cellStyle name="Normal 143" xfId="8"/>
    <cellStyle name="Normal 16 8" xfId="6"/>
    <cellStyle name="Normal 2" xfId="11"/>
    <cellStyle name="Normal 2 2" xfId="4"/>
    <cellStyle name="Normal 2 3" xfId="5"/>
    <cellStyle name="Normal_BS&amp;PLT Q1'2006" xfId="2"/>
    <cellStyle name="Percent 10" xfId="9"/>
  </cellStyles>
  <dxfs count="0"/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customXml" Target="../customXml/item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customXml" Target="../customXml/item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ompany&amp;Project"/>
      <sheetName val="เงินกู้ธนชาติ"/>
      <sheetName val="R"/>
      <sheetName val="ชื่อหุ้น"/>
      <sheetName val="Hotel Cash Flow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3">
          <cell r="A3" t="str">
            <v>CLIENT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G2">
            <v>36525</v>
          </cell>
        </row>
      </sheetData>
      <sheetData sheetId="434"/>
      <sheetData sheetId="435"/>
      <sheetData sheetId="436"/>
      <sheetData sheetId="437">
        <row r="2">
          <cell r="G2">
            <v>36525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mix"/>
      <sheetName val="cf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group"/>
      <sheetName val="Office Improve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เงินกู้MGC"/>
      <sheetName val="Overview"/>
      <sheetName val="U120_Asset"/>
      <sheetName val="Graph"/>
      <sheetName val="Key"/>
      <sheetName val="06X02-5001"/>
      <sheetName val="06X02-1300"/>
      <sheetName val="ต้นฉบับ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Country"/>
      <sheetName val="Sheet1_(2)"/>
      <sheetName val="Cashflow(Scenario)"/>
      <sheetName val="TB1112"/>
      <sheetName val="安全服务"/>
      <sheetName val="ENGG_VAL"/>
      <sheetName val="BF2003"/>
      <sheetName val="マクロバランス表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6.3812059999999997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4">
          <cell r="B4">
            <v>111874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4">
          <cell r="B4">
            <v>111874</v>
          </cell>
        </row>
      </sheetData>
      <sheetData sheetId="1968">
        <row r="10">
          <cell r="F10">
            <v>1746.43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6.3812059999999997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6.3812059999999997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6.3812059999999997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6.3812059999999997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6.3812059999999997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6.3812059999999997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6.3812059999999997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6.3812059999999997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6.3812059999999997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6.3812059999999997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6.3812059999999997</v>
          </cell>
        </row>
      </sheetData>
      <sheetData sheetId="2437">
        <row r="10">
          <cell r="F10">
            <v>6.3812059999999997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6.3812059999999997</v>
          </cell>
        </row>
      </sheetData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6.3812059999999997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/>
      <sheetData sheetId="2462"/>
      <sheetData sheetId="2463">
        <row r="10">
          <cell r="F10">
            <v>1746.43</v>
          </cell>
        </row>
      </sheetData>
      <sheetData sheetId="2464"/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/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4">
          <cell r="B4">
            <v>111874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/>
      <sheetData sheetId="2519"/>
      <sheetData sheetId="2520"/>
      <sheetData sheetId="2521"/>
      <sheetData sheetId="2522"/>
      <sheetData sheetId="2523"/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/>
      <sheetData sheetId="2658">
        <row r="10">
          <cell r="F10">
            <v>1746.43</v>
          </cell>
        </row>
      </sheetData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 refreshError="1"/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>
        <row r="10">
          <cell r="F10">
            <v>1746.43</v>
          </cell>
        </row>
      </sheetData>
      <sheetData sheetId="2973"/>
      <sheetData sheetId="2974"/>
      <sheetData sheetId="2975"/>
      <sheetData sheetId="2976">
        <row r="4">
          <cell r="B4">
            <v>111874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10">
          <cell r="F10">
            <v>1746.43</v>
          </cell>
        </row>
      </sheetData>
      <sheetData sheetId="2995"/>
      <sheetData sheetId="2996"/>
      <sheetData sheetId="2997"/>
      <sheetData sheetId="2998">
        <row r="10">
          <cell r="F10">
            <v>1746.43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/>
      <sheetData sheetId="3017"/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/>
      <sheetData sheetId="3036" refreshError="1"/>
      <sheetData sheetId="3037" refreshError="1"/>
      <sheetData sheetId="3038" refreshError="1"/>
      <sheetData sheetId="3039"/>
      <sheetData sheetId="3040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10">
          <cell r="F10">
            <v>1746.43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>
        <row r="10">
          <cell r="F10">
            <v>1746.43</v>
          </cell>
        </row>
      </sheetData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  <sheetName val="Go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  <sheetName val="forecast"/>
      <sheetName val="x sku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day end stock"/>
      <sheetName val="Plan"/>
      <sheetName val="detail-mfgcost"/>
      <sheetName val="P2.รายรับ-ตท."/>
      <sheetName val="Nonmove"/>
      <sheetName val="1.Total Cash Flow_QS"/>
      <sheetName val="ProductData"/>
      <sheetName val="Non Movement"/>
      <sheetName val="oresreqsum"/>
      <sheetName val="City list"/>
      <sheetName val="สะสมรายวัน"/>
      <sheetName val="Graph_DMG3"/>
      <sheetName val="BALANCE_SHEET_3"/>
      <sheetName val="Seal_1-07-043"/>
      <sheetName val="SCB_1_-_Current3"/>
      <sheetName val="SCB_2_-_Current3"/>
      <sheetName val="นิคม_เวลโกรว์3"/>
      <sheetName val="นิคม_อีสเทิร์นชีบอร์ด3"/>
      <sheetName val="BS_ATTACH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3_กราฟ_EUT2"/>
      <sheetName val="_Engineer_Top5_2"/>
      <sheetName val="CZ_Feb132"/>
      <sheetName val="F_Feb,132"/>
      <sheetName val="March_2005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ใบแปะหน้า_TW1"/>
      <sheetName val="ใบแปะหน้า_DH1"/>
      <sheetName val="1_Total_Cash_Flow_QS"/>
      <sheetName val="EE"/>
      <sheetName val="T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BMCT2003"/>
      <sheetName val="Invoice"/>
      <sheetName val="BUILD95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>
        <row r="2">
          <cell r="G2">
            <v>36525</v>
          </cell>
        </row>
      </sheetData>
      <sheetData sheetId="88"/>
      <sheetData sheetId="89">
        <row r="2">
          <cell r="G2">
            <v>36525</v>
          </cell>
        </row>
      </sheetData>
      <sheetData sheetId="90"/>
      <sheetData sheetId="91">
        <row r="2">
          <cell r="G2">
            <v>36525</v>
          </cell>
        </row>
      </sheetData>
      <sheetData sheetId="92"/>
      <sheetData sheetId="93">
        <row r="2">
          <cell r="G2">
            <v>36525</v>
          </cell>
        </row>
      </sheetData>
      <sheetData sheetId="94"/>
      <sheetData sheetId="95">
        <row r="2">
          <cell r="G2">
            <v>36525</v>
          </cell>
        </row>
      </sheetData>
      <sheetData sheetId="96"/>
      <sheetData sheetId="97">
        <row r="2">
          <cell r="G2">
            <v>36525</v>
          </cell>
        </row>
      </sheetData>
      <sheetData sheetId="98"/>
      <sheetData sheetId="99">
        <row r="2">
          <cell r="G2">
            <v>36525</v>
          </cell>
        </row>
      </sheetData>
      <sheetData sheetId="100"/>
      <sheetData sheetId="101">
        <row r="2">
          <cell r="G2">
            <v>36525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  <sheetName val="Trial Balance"/>
      <sheetName val="ตั๋วเงินรับ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  <sheetName val="p001 lead"/>
      <sheetName val="A"/>
      <sheetName val="ฐาน"/>
      <sheetName val="FS"/>
      <sheetName val="FORMC94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  <sheetName val="Cost center"/>
      <sheetName val="FORMC94"/>
      <sheetName val="FF_4"/>
      <sheetName val="CBO0497"/>
      <sheetName val="p&amp;L"/>
      <sheetName val="Fcsthist"/>
      <sheetName val="SCB 1 - Current"/>
      <sheetName val="SCB 2 - Current"/>
      <sheetName val="TELVAT"/>
      <sheetName val="Bedrreceptuur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F-3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BMCT2003"/>
      <sheetName val="grou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 refreshError="1"/>
      <sheetData sheetId="290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/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/>
      <sheetData sheetId="301"/>
      <sheetData sheetId="302"/>
      <sheetData sheetId="303">
        <row r="11">
          <cell r="C11">
            <v>92228783.219999999</v>
          </cell>
        </row>
      </sheetData>
      <sheetData sheetId="304"/>
      <sheetData sheetId="305"/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/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  <sheetName val="Accts by Division"/>
      <sheetName val="Detailed BS"/>
      <sheetName val="Equity Rec."/>
      <sheetName val="REVENUE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oh0006"/>
      <sheetName val="ACCODE"/>
      <sheetName val="Account_Code_E3"/>
      <sheetName val="Trial_Balanc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rial Balance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elec45-01"/>
      <sheetName val="Trial_Balance5"/>
      <sheetName val="เงินกู้_MGC5"/>
      <sheetName val="Job_header"/>
      <sheetName val="Customize_Your_Invoice"/>
      <sheetName val="SCB_1_-_Current"/>
      <sheetName val="SCB_2_-_Current"/>
      <sheetName val="BOM_EXSM"/>
      <sheetName val="Trial_Balance6"/>
      <sheetName val="เงินกู้_MGC6"/>
      <sheetName val="Job_header1"/>
      <sheetName val="Customize_Your_Invoice1"/>
      <sheetName val="SCB_1_-_Current1"/>
      <sheetName val="SCB_2_-_Current1"/>
      <sheetName val="BOM_EXSM1"/>
      <sheetName val="db"/>
      <sheetName val="Links"/>
      <sheetName val="Lead"/>
      <sheetName val="Consolidated"/>
      <sheetName val="PA"/>
      <sheetName val="FF7"/>
      <sheetName val="M12"/>
      <sheetName val=" IB-PL-YTD"/>
      <sheetName val="TrialBalance Q3-2002"/>
      <sheetName val="Disposal"/>
      <sheetName val="Recon 057"/>
      <sheetName val="Recon 292"/>
      <sheetName val="TB-2001-Apr'01"/>
      <sheetName val="TB"/>
      <sheetName val="Wkgs_BS Lead"/>
      <sheetName val="DEP12"/>
      <sheetName val="FA Movement FDB"/>
      <sheetName val="Unlicensed Softwares"/>
      <sheetName val="Cash Flow"/>
      <sheetName val="Source"/>
      <sheetName val="1602-97"/>
      <sheetName val="P&amp;L"/>
      <sheetName val="proforma"/>
      <sheetName val="2003"/>
      <sheetName val="Reconcile Exc. Rate"/>
      <sheetName val="Loan Data"/>
      <sheetName val="K-1A"/>
      <sheetName val="Cashflow"/>
      <sheetName val="D-con-toll"/>
      <sheetName val="FA(NEW)"/>
      <sheetName val="収益予実"/>
      <sheetName val="AP-FAsb"/>
      <sheetName val="database"/>
      <sheetName val="PL"/>
      <sheetName val="B20"/>
      <sheetName val="00-1"/>
      <sheetName val="Detail-Sep"/>
      <sheetName val="Excess Calc"/>
      <sheetName val="Vat7% ภายในเดือน_Junต้นฉบับ"/>
      <sheetName val="Chi tiet"/>
      <sheetName val="TrialBalance_Q3-2002"/>
      <sheetName val="_IB-PL-YTD"/>
      <sheetName val="Reconcile_Exc__Rate"/>
      <sheetName val="Chi_tie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  <sheetName val="detai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Assumption"/>
      <sheetName val="Queries"/>
      <sheetName val="Clean"/>
      <sheetName val="PriorData"/>
      <sheetName val="Inputs"/>
      <sheetName val="Box Shedule"/>
      <sheetName val="Links"/>
      <sheetName val="Sheet1"/>
      <sheetName val="Master"/>
      <sheetName val="เงินกู้ธนชาติ"/>
      <sheetName val="เงินกู้ MGC"/>
      <sheetName val="Inter"/>
      <sheetName val="PROD-TF"/>
      <sheetName val="COST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Pending_Std."/>
      <sheetName val="Sample Layout"/>
      <sheetName val="Check Sums"/>
      <sheetName val="Sheet1 (2)"/>
      <sheetName val="Standing Data"/>
      <sheetName val="Asset &amp; Liability"/>
      <sheetName val="Net asset value"/>
      <sheetName val="OP_STD"/>
      <sheetName val="GS_STD"/>
      <sheetName val="BALANCE SHEET "/>
      <sheetName val="BS ATTACH"/>
      <sheetName val="เขตการค้าย่อย"/>
      <sheetName val="Sheet2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Historical_BASE"/>
      <sheetName val="Link_PL_001"/>
      <sheetName val="BALANCE_SHEET_"/>
      <sheetName val="BS_ATTACH"/>
      <sheetName val="7251-02000-02252"/>
      <sheetName val="7251-01xx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Assumption"/>
      <sheetName val="Queries"/>
      <sheetName val="Clean"/>
      <sheetName val="PriorData"/>
      <sheetName val="Inputs"/>
      <sheetName val="โอนเป็น คชจ. (2)"/>
      <sheetName val="BALANCE SHEET "/>
      <sheetName val="เอกอุดร"/>
      <sheetName val="Sheet1"/>
      <sheetName val="L to 20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คชจ__(2)"/>
      <sheetName val="โอนเป็น_asset"/>
      <sheetName val="ตั้ง_accrued"/>
      <sheetName val="adj_(2)"/>
      <sheetName val="BALANCE_SHEET_"/>
      <sheetName val="Data55X"/>
      <sheetName val="ลูกค้า"/>
      <sheetName val="TB SAP"/>
      <sheetName val="detail-mfgcost"/>
      <sheetName val="P2.รายรับ-ตท."/>
      <sheetName val="2005"/>
      <sheetName val="L_to_20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ecc_res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ATT10-3"/>
      <sheetName val="ATT9"/>
      <sheetName val="ATT10-1"/>
      <sheetName val="Variables"/>
      <sheetName val="9"/>
      <sheetName val="BARS"/>
      <sheetName val="Report for CCD-Dec.05"/>
      <sheetName val="Present"/>
      <sheetName val="ｺｽﾄ収益仮試算"/>
      <sheetName val="コスト体質改革"/>
      <sheetName val="Sheet3"/>
      <sheetName val="Cost_center3"/>
      <sheetName val="013_-_การสั่งการ3"/>
      <sheetName val="BS_ATTACH3"/>
      <sheetName val="Smell_complain3"/>
      <sheetName val="TB_SAP3"/>
      <sheetName val="Assumption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Main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CCA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73">
          <cell r="A73" t="str">
            <v>2B3714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  <sheetName val="Basic Information"/>
      <sheetName val="P0001 Lead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_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COMMON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34"/>
      <sheetName val="FLASH"/>
      <sheetName val="SHARE (2)"/>
      <sheetName val="BS_ATTACH"/>
      <sheetName val="AR Days-JHHP Group"/>
      <sheetName val="Code1"/>
      <sheetName val="CODE,NAME"/>
      <sheetName val="ska"/>
      <sheetName val="N-4 Patent r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  <sheetName val="Yearly_Cash_Flow1"/>
      <sheetName val="Phase_31"/>
      <sheetName val="Phase_41"/>
      <sheetName val="Phase_51"/>
      <sheetName val="Phase_61"/>
      <sheetName val="Cost_Assumption"/>
      <sheetName val="Sheet2_(3)"/>
      <sheetName val="Construction cost assumption"/>
      <sheetName val="JLL Assumption"/>
      <sheetName val="Retail Program&amp;Rev Assumption"/>
      <sheetName val="Yearly_Cash_Flow2"/>
      <sheetName val="Phase_32"/>
      <sheetName val="Phase_42"/>
      <sheetName val="Phase_52"/>
      <sheetName val="Phase_62"/>
      <sheetName val="Sheet2_(3)1"/>
      <sheetName val="Q001_Lead1"/>
      <sheetName val="Prod-1"/>
      <sheetName val="Manpower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PRICE LIST"/>
      <sheetName val="Definition"/>
      <sheetName val="CERT"/>
      <sheetName val="DETAIL "/>
      <sheetName val="schedule4"/>
      <sheetName val="Bill"/>
      <sheetName val="Yearly_Cash_Flow3"/>
      <sheetName val="Phase_33"/>
      <sheetName val="Phase_43"/>
      <sheetName val="Phase_53"/>
      <sheetName val="Phase_63"/>
      <sheetName val="Sheet2_(3)2"/>
      <sheetName val="Q001_Lead2"/>
      <sheetName val="Cost_Assumption1"/>
      <sheetName val="Construction_cost_assumption"/>
      <sheetName val="JLL_Assumption"/>
      <sheetName val="Retail_Program&amp;Rev_Assumption"/>
      <sheetName val="summary1-2"/>
      <sheetName val="summary1-3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  <sheetName val="summ_y"/>
      <sheetName val="A"/>
      <sheetName val="Sensitivity"/>
      <sheetName val="Cash Flow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oct"/>
      <sheetName val="TB SAP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Company Info"/>
      <sheetName val="CA Comp"/>
      <sheetName val="BPR"/>
      <sheetName val="TB_SAP"/>
      <sheetName val="Calculation_of_end_rates"/>
      <sheetName val="Macro1"/>
      <sheetName val="MainSetup"/>
      <sheetName val="Waterg"/>
      <sheetName val="Assumptions"/>
      <sheetName val="BMCT2003"/>
      <sheetName val="TB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  <sheetName val="201"/>
      <sheetName val="212"/>
      <sheetName val="REVENUE"/>
      <sheetName val="Comps"/>
      <sheetName val="ผ้าสำเร็จ"/>
      <sheetName val="Account_list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BUILD95"/>
      <sheetName val="sheet1 (2)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TB1208"/>
      <sheetName val="เงินกู้ธนชาติ"/>
      <sheetName val="เงินกู้ MGC"/>
      <sheetName val="AAT-98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ตั๋วเงินรับ"/>
      <sheetName val="xlSVH_T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  <sheetName val="SK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CFROI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Structure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B4">
            <v>8500000</v>
          </cell>
        </row>
      </sheetData>
      <sheetData sheetId="54">
        <row r="4">
          <cell r="B4">
            <v>8500000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4">
          <cell r="B4">
            <v>8500000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Cal_b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  <sheetName val="Project P&amp;L"/>
      <sheetName val="รายงาน_ลูกหนี้ค้างชำระรายบุคคล 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เงินกู้_MGC9"/>
      <sheetName val="Customize_Your_Invoice8"/>
      <sheetName val="MHK_Rate6"/>
      <sheetName val="MJD_Rate6"/>
      <sheetName val="MJS_Rate6"/>
      <sheetName val="ADJ_-_RATE6"/>
      <sheetName val="FA(NEW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eport for CCD-Dec.05"/>
      <sheetName val="S33"/>
      <sheetName val="CJEs"/>
      <sheetName val="ACTINV"/>
      <sheetName val="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</sheetNames>
    <sheetDataSet>
      <sheetData sheetId="0" refreshError="1">
        <row r="11">
          <cell r="C11">
            <v>92228783.219999999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2">
          <cell r="C12">
            <v>10423180.720000001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F RECONCILE - 1"/>
      <sheetName val="SEA"/>
      <sheetName val="10-1 Media"/>
      <sheetName val="10-cut"/>
      <sheetName val="Detail-Sep"/>
      <sheetName val="Asset41_42"/>
      <sheetName val="V.c noi bo"/>
      <sheetName val="DG"/>
      <sheetName val="LEGAL GUJ"/>
      <sheetName val="look up table"/>
      <sheetName val="K-5"/>
      <sheetName val="???????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Vat7% ภายในเดือน_Junต้นฉบับ"/>
      <sheetName val="TBA"/>
      <sheetName val="Rates"/>
      <sheetName val="Report"/>
      <sheetName val="ProductName"/>
      <sheetName val="ซื้อขาย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sen"/>
      <sheetName val="IRR Sensitivities"/>
      <sheetName val="PL_A05 APA Input"/>
      <sheetName val="Wht cur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CONSTRUCTION"/>
      <sheetName val="PM-TE"/>
      <sheetName val="NEW"/>
      <sheetName val="53061"/>
      <sheetName val="53062"/>
      <sheetName val="Division"/>
      <sheetName val="Binderies"/>
      <sheetName val="DMD Office"/>
      <sheetName val="ADMIN OFFICE (2)"/>
      <sheetName val="DropDown"/>
      <sheetName val="SALES RECEIPTS"/>
      <sheetName val="Office Improve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0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1.9678000000000001E-2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>
        <row r="2">
          <cell r="B2">
            <v>1.9678000000000001E-2</v>
          </cell>
        </row>
      </sheetData>
      <sheetData sheetId="2747"/>
      <sheetData sheetId="2748">
        <row r="2">
          <cell r="B2">
            <v>0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/>
      <sheetData sheetId="2802"/>
      <sheetData sheetId="2803"/>
      <sheetData sheetId="2804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/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3">
          <cell r="B3" t="str">
            <v>Total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3">
          <cell r="B3" t="str">
            <v>Total</v>
          </cell>
        </row>
      </sheetData>
      <sheetData sheetId="2883"/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3">
          <cell r="B3" t="str">
            <v>Total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3">
          <cell r="B3" t="str">
            <v>Total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/>
      <sheetData sheetId="2915">
        <row r="2">
          <cell r="B2">
            <v>1.9678000000000001E-2</v>
          </cell>
        </row>
      </sheetData>
      <sheetData sheetId="2916"/>
      <sheetData sheetId="2917">
        <row r="2">
          <cell r="B2">
            <v>1.9678000000000001E-2</v>
          </cell>
        </row>
      </sheetData>
      <sheetData sheetId="2918"/>
      <sheetData sheetId="2919"/>
      <sheetData sheetId="2920"/>
      <sheetData sheetId="2921"/>
      <sheetData sheetId="2922"/>
      <sheetData sheetId="2923"/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0</v>
          </cell>
        </row>
      </sheetData>
      <sheetData sheetId="2957"/>
      <sheetData sheetId="2958">
        <row r="2">
          <cell r="B2">
            <v>0</v>
          </cell>
        </row>
      </sheetData>
      <sheetData sheetId="2959"/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>
        <row r="2">
          <cell r="B2">
            <v>1.9678000000000001E-2</v>
          </cell>
        </row>
      </sheetData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/>
      <sheetData sheetId="3036">
        <row r="2">
          <cell r="B2">
            <v>0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0</v>
          </cell>
        </row>
      </sheetData>
      <sheetData sheetId="3045"/>
      <sheetData sheetId="3046">
        <row r="2">
          <cell r="B2">
            <v>0</v>
          </cell>
        </row>
      </sheetData>
      <sheetData sheetId="3047"/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/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0</v>
          </cell>
        </row>
      </sheetData>
      <sheetData sheetId="3134"/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3">
          <cell r="B3" t="str">
            <v>Total</v>
          </cell>
        </row>
      </sheetData>
      <sheetData sheetId="3150"/>
      <sheetData sheetId="3151"/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3">
          <cell r="B3" t="str">
            <v>Total</v>
          </cell>
        </row>
      </sheetData>
      <sheetData sheetId="3155"/>
      <sheetData sheetId="3156"/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>
        <row r="2">
          <cell r="B2">
            <v>0</v>
          </cell>
        </row>
      </sheetData>
      <sheetData sheetId="3247"/>
      <sheetData sheetId="3248"/>
      <sheetData sheetId="3249"/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/>
      <sheetData sheetId="3253"/>
      <sheetData sheetId="3254"/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/>
      <sheetData sheetId="3337"/>
      <sheetData sheetId="3338">
        <row r="2">
          <cell r="B2">
            <v>0</v>
          </cell>
        </row>
      </sheetData>
      <sheetData sheetId="3339"/>
      <sheetData sheetId="3340"/>
      <sheetData sheetId="3341">
        <row r="2">
          <cell r="B2">
            <v>1.9678000000000001E-2</v>
          </cell>
        </row>
      </sheetData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>
        <row r="2">
          <cell r="B2">
            <v>0</v>
          </cell>
        </row>
      </sheetData>
      <sheetData sheetId="3385"/>
      <sheetData sheetId="3386">
        <row r="2">
          <cell r="B2">
            <v>0</v>
          </cell>
        </row>
      </sheetData>
      <sheetData sheetId="3387"/>
      <sheetData sheetId="3388">
        <row r="2">
          <cell r="B2">
            <v>0</v>
          </cell>
        </row>
      </sheetData>
      <sheetData sheetId="3389"/>
      <sheetData sheetId="3390">
        <row r="2">
          <cell r="B2">
            <v>0</v>
          </cell>
        </row>
      </sheetData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>
        <row r="2">
          <cell r="B2">
            <v>0</v>
          </cell>
        </row>
      </sheetData>
      <sheetData sheetId="3403"/>
      <sheetData sheetId="3404">
        <row r="2">
          <cell r="B2">
            <v>0</v>
          </cell>
        </row>
      </sheetData>
      <sheetData sheetId="3405"/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0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>
        <row r="2">
          <cell r="B2">
            <v>0</v>
          </cell>
        </row>
      </sheetData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>
        <row r="2">
          <cell r="B2">
            <v>0</v>
          </cell>
        </row>
      </sheetData>
      <sheetData sheetId="3474"/>
      <sheetData sheetId="3475">
        <row r="2">
          <cell r="B2">
            <v>0</v>
          </cell>
        </row>
      </sheetData>
      <sheetData sheetId="3476"/>
      <sheetData sheetId="3477">
        <row r="2">
          <cell r="B2">
            <v>0</v>
          </cell>
        </row>
      </sheetData>
      <sheetData sheetId="3478"/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>
        <row r="2">
          <cell r="B2">
            <v>0</v>
          </cell>
        </row>
      </sheetData>
      <sheetData sheetId="3492"/>
      <sheetData sheetId="3493">
        <row r="2">
          <cell r="B2">
            <v>0</v>
          </cell>
        </row>
      </sheetData>
      <sheetData sheetId="3494"/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>
        <row r="2">
          <cell r="B2">
            <v>0</v>
          </cell>
        </row>
      </sheetData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2">
          <cell r="B2">
            <v>0</v>
          </cell>
        </row>
      </sheetData>
      <sheetData sheetId="3581"/>
      <sheetData sheetId="3582">
        <row r="2">
          <cell r="B2">
            <v>0</v>
          </cell>
        </row>
      </sheetData>
      <sheetData sheetId="3583"/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0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>
        <row r="2">
          <cell r="B2">
            <v>0</v>
          </cell>
        </row>
      </sheetData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>
        <row r="2">
          <cell r="B2">
            <v>0</v>
          </cell>
        </row>
      </sheetData>
      <sheetData sheetId="3652"/>
      <sheetData sheetId="3653">
        <row r="2">
          <cell r="B2">
            <v>0</v>
          </cell>
        </row>
      </sheetData>
      <sheetData sheetId="3654"/>
      <sheetData sheetId="3655">
        <row r="2">
          <cell r="B2">
            <v>0</v>
          </cell>
        </row>
      </sheetData>
      <sheetData sheetId="3656"/>
      <sheetData sheetId="3657">
        <row r="2">
          <cell r="B2">
            <v>0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>
        <row r="2">
          <cell r="B2">
            <v>0</v>
          </cell>
        </row>
      </sheetData>
      <sheetData sheetId="3670"/>
      <sheetData sheetId="3671">
        <row r="2">
          <cell r="B2">
            <v>0</v>
          </cell>
        </row>
      </sheetData>
      <sheetData sheetId="3672"/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>
        <row r="2">
          <cell r="B2">
            <v>0</v>
          </cell>
        </row>
      </sheetData>
      <sheetData sheetId="3759"/>
      <sheetData sheetId="3760">
        <row r="2">
          <cell r="B2">
            <v>0</v>
          </cell>
        </row>
      </sheetData>
      <sheetData sheetId="3761"/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>
        <row r="2">
          <cell r="B2">
            <v>0</v>
          </cell>
        </row>
      </sheetData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>
        <row r="2">
          <cell r="B2">
            <v>0</v>
          </cell>
        </row>
      </sheetData>
      <sheetData sheetId="3848"/>
      <sheetData sheetId="3849">
        <row r="2">
          <cell r="B2">
            <v>0</v>
          </cell>
        </row>
      </sheetData>
      <sheetData sheetId="3850"/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>
        <row r="2">
          <cell r="B2">
            <v>0</v>
          </cell>
        </row>
      </sheetData>
      <sheetData sheetId="3937"/>
      <sheetData sheetId="3938">
        <row r="2">
          <cell r="B2">
            <v>0</v>
          </cell>
        </row>
      </sheetData>
      <sheetData sheetId="3939"/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>
        <row r="2">
          <cell r="B2">
            <v>0</v>
          </cell>
        </row>
      </sheetData>
      <sheetData sheetId="4026"/>
      <sheetData sheetId="4027">
        <row r="2">
          <cell r="B2">
            <v>0</v>
          </cell>
        </row>
      </sheetData>
      <sheetData sheetId="4028"/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0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/>
      <sheetData sheetId="4055"/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>
        <row r="2">
          <cell r="B2">
            <v>0</v>
          </cell>
        </row>
      </sheetData>
      <sheetData sheetId="4115"/>
      <sheetData sheetId="4116">
        <row r="2">
          <cell r="B2">
            <v>0</v>
          </cell>
        </row>
      </sheetData>
      <sheetData sheetId="4117"/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0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/>
      <sheetData sheetId="4144"/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>
            <v>0</v>
          </cell>
        </row>
      </sheetData>
      <sheetData sheetId="4204"/>
      <sheetData sheetId="4205">
        <row r="2">
          <cell r="B2">
            <v>0</v>
          </cell>
        </row>
      </sheetData>
      <sheetData sheetId="4206"/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0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/>
      <sheetData sheetId="4233"/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>
        <row r="2">
          <cell r="B2">
            <v>0</v>
          </cell>
        </row>
      </sheetData>
      <sheetData sheetId="4293"/>
      <sheetData sheetId="4294">
        <row r="2">
          <cell r="B2">
            <v>0</v>
          </cell>
        </row>
      </sheetData>
      <sheetData sheetId="4295"/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0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/>
      <sheetData sheetId="4322"/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2">
          <cell r="B2">
            <v>0</v>
          </cell>
        </row>
      </sheetData>
      <sheetData sheetId="4382"/>
      <sheetData sheetId="4383">
        <row r="2">
          <cell r="B2">
            <v>0</v>
          </cell>
        </row>
      </sheetData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0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/>
      <sheetData sheetId="4411"/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>
        <row r="2">
          <cell r="B2">
            <v>0</v>
          </cell>
        </row>
      </sheetData>
      <sheetData sheetId="4471"/>
      <sheetData sheetId="4472">
        <row r="2">
          <cell r="B2">
            <v>0</v>
          </cell>
        </row>
      </sheetData>
      <sheetData sheetId="4473"/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0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/>
      <sheetData sheetId="4500"/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>
        <row r="2">
          <cell r="B2">
            <v>0</v>
          </cell>
        </row>
      </sheetData>
      <sheetData sheetId="4560"/>
      <sheetData sheetId="4561">
        <row r="2">
          <cell r="B2">
            <v>0</v>
          </cell>
        </row>
      </sheetData>
      <sheetData sheetId="4562"/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0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/>
      <sheetData sheetId="4589"/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>
        <row r="2">
          <cell r="B2">
            <v>0</v>
          </cell>
        </row>
      </sheetData>
      <sheetData sheetId="4649"/>
      <sheetData sheetId="4650">
        <row r="2">
          <cell r="B2">
            <v>0</v>
          </cell>
        </row>
      </sheetData>
      <sheetData sheetId="4651"/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0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/>
      <sheetData sheetId="4678"/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2">
          <cell r="B2">
            <v>0</v>
          </cell>
        </row>
      </sheetData>
      <sheetData sheetId="4738"/>
      <sheetData sheetId="4739">
        <row r="2">
          <cell r="B2">
            <v>0</v>
          </cell>
        </row>
      </sheetData>
      <sheetData sheetId="4740"/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/>
      <sheetData sheetId="4768"/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/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1.9678000000000001E-2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2">
          <cell r="B2">
            <v>0</v>
          </cell>
        </row>
      </sheetData>
      <sheetData sheetId="4832"/>
      <sheetData sheetId="4833"/>
      <sheetData sheetId="4834"/>
      <sheetData sheetId="4835">
        <row r="2">
          <cell r="B2">
            <v>0</v>
          </cell>
        </row>
      </sheetData>
      <sheetData sheetId="4836"/>
      <sheetData sheetId="4837"/>
      <sheetData sheetId="4838"/>
      <sheetData sheetId="4839"/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>
        <row r="2">
          <cell r="B2">
            <v>1.9678000000000001E-2</v>
          </cell>
        </row>
      </sheetData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>
        <row r="2">
          <cell r="B2">
            <v>0</v>
          </cell>
        </row>
      </sheetData>
      <sheetData sheetId="4898"/>
      <sheetData sheetId="4899">
        <row r="2">
          <cell r="B2">
            <v>0</v>
          </cell>
        </row>
      </sheetData>
      <sheetData sheetId="4900"/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>
        <row r="2">
          <cell r="B2">
            <v>1.9678000000000001E-2</v>
          </cell>
        </row>
      </sheetData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/>
      <sheetData sheetId="4922"/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/>
      <sheetData sheetId="4926"/>
      <sheetData sheetId="4927"/>
      <sheetData sheetId="4928"/>
      <sheetData sheetId="4929"/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/>
      <sheetData sheetId="4942">
        <row r="2">
          <cell r="B2">
            <v>0</v>
          </cell>
        </row>
      </sheetData>
      <sheetData sheetId="4943"/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/>
      <sheetData sheetId="4986">
        <row r="2">
          <cell r="B2">
            <v>0</v>
          </cell>
        </row>
      </sheetData>
      <sheetData sheetId="4987"/>
      <sheetData sheetId="4988">
        <row r="2">
          <cell r="B2">
            <v>0</v>
          </cell>
        </row>
      </sheetData>
      <sheetData sheetId="4989"/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>
        <row r="2">
          <cell r="B2">
            <v>1.9678000000000001E-2</v>
          </cell>
        </row>
      </sheetData>
      <sheetData sheetId="5015"/>
      <sheetData sheetId="5016"/>
      <sheetData sheetId="5017"/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>
        <row r="2">
          <cell r="B2">
            <v>0</v>
          </cell>
        </row>
      </sheetData>
      <sheetData sheetId="5076"/>
      <sheetData sheetId="5077">
        <row r="2">
          <cell r="B2">
            <v>0</v>
          </cell>
        </row>
      </sheetData>
      <sheetData sheetId="5078"/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/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/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>
        <row r="2">
          <cell r="B2">
            <v>0</v>
          </cell>
        </row>
      </sheetData>
      <sheetData sheetId="5170"/>
      <sheetData sheetId="5171"/>
      <sheetData sheetId="5172"/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>
        <row r="2">
          <cell r="B2">
            <v>1.9678000000000001E-2</v>
          </cell>
        </row>
      </sheetData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/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/>
      <sheetData sheetId="5279"/>
      <sheetData sheetId="5280">
        <row r="2">
          <cell r="B2">
            <v>0</v>
          </cell>
        </row>
      </sheetData>
      <sheetData sheetId="5281"/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>
        <row r="2">
          <cell r="B2">
            <v>0</v>
          </cell>
        </row>
      </sheetData>
      <sheetData sheetId="5416"/>
      <sheetData sheetId="5417">
        <row r="2">
          <cell r="B2">
            <v>0</v>
          </cell>
        </row>
      </sheetData>
      <sheetData sheetId="5418"/>
      <sheetData sheetId="5419">
        <row r="2">
          <cell r="B2">
            <v>0</v>
          </cell>
        </row>
      </sheetData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/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/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>
        <row r="2">
          <cell r="B2">
            <v>0</v>
          </cell>
        </row>
      </sheetData>
      <sheetData sheetId="5596"/>
      <sheetData sheetId="5597">
        <row r="2">
          <cell r="B2">
            <v>0</v>
          </cell>
        </row>
      </sheetData>
      <sheetData sheetId="5598"/>
      <sheetData sheetId="5599">
        <row r="2">
          <cell r="B2">
            <v>0</v>
          </cell>
        </row>
      </sheetData>
      <sheetData sheetId="5600">
        <row r="3">
          <cell r="B3" t="str">
            <v>Total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3">
          <cell r="B3" t="str">
            <v>Total</v>
          </cell>
        </row>
      </sheetData>
      <sheetData sheetId="5624"/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>
        <row r="2">
          <cell r="B2">
            <v>1.9678000000000001E-2</v>
          </cell>
        </row>
      </sheetData>
      <sheetData sheetId="5689"/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/>
      <sheetData sheetId="5708"/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/>
      <sheetData sheetId="5712"/>
      <sheetData sheetId="5713"/>
      <sheetData sheetId="5714"/>
      <sheetData sheetId="5715"/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/>
      <sheetData sheetId="5728">
        <row r="2">
          <cell r="B2">
            <v>0</v>
          </cell>
        </row>
      </sheetData>
      <sheetData sheetId="5729">
        <row r="3">
          <cell r="B3" t="str">
            <v>Total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3">
          <cell r="B3" t="str">
            <v>Total</v>
          </cell>
        </row>
      </sheetData>
      <sheetData sheetId="5751"/>
      <sheetData sheetId="5752">
        <row r="3">
          <cell r="B3" t="str">
            <v>Total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/>
      <sheetData sheetId="5772"/>
      <sheetData sheetId="5773"/>
      <sheetData sheetId="5774"/>
      <sheetData sheetId="5775"/>
      <sheetData sheetId="5776"/>
      <sheetData sheetId="5777">
        <row r="3">
          <cell r="B3" t="str">
            <v>Total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3">
          <cell r="B3" t="str">
            <v>Total</v>
          </cell>
        </row>
      </sheetData>
      <sheetData sheetId="5801"/>
      <sheetData sheetId="5802">
        <row r="3">
          <cell r="B3" t="str">
            <v>Total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>
        <row r="2">
          <cell r="B2">
            <v>1.9678000000000001E-2</v>
          </cell>
        </row>
      </sheetData>
      <sheetData sheetId="5866"/>
      <sheetData sheetId="5867">
        <row r="2">
          <cell r="B2">
            <v>1.9678000000000001E-2</v>
          </cell>
        </row>
      </sheetData>
      <sheetData sheetId="5868"/>
      <sheetData sheetId="5869">
        <row r="2">
          <cell r="B2">
            <v>1.9678000000000001E-2</v>
          </cell>
        </row>
      </sheetData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/>
      <sheetData sheetId="5885"/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/>
      <sheetData sheetId="5889"/>
      <sheetData sheetId="5890"/>
      <sheetData sheetId="5891"/>
      <sheetData sheetId="5892"/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/>
      <sheetData sheetId="5905"/>
      <sheetData sheetId="5906">
        <row r="3">
          <cell r="B3" t="str">
            <v>Total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3">
          <cell r="B3" t="str">
            <v>Total</v>
          </cell>
        </row>
      </sheetData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/>
      <sheetData sheetId="5979"/>
      <sheetData sheetId="5980">
        <row r="2">
          <cell r="B2">
            <v>1.9677996635437012E-2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/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>
        <row r="2">
          <cell r="B2">
            <v>1.9677996635437012E-2</v>
          </cell>
        </row>
      </sheetData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/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/>
      <sheetData sheetId="6062"/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>
        <row r="2">
          <cell r="B2">
            <v>0</v>
          </cell>
        </row>
      </sheetData>
      <sheetData sheetId="6130"/>
      <sheetData sheetId="6131">
        <row r="2">
          <cell r="B2">
            <v>0</v>
          </cell>
        </row>
      </sheetData>
      <sheetData sheetId="6132"/>
      <sheetData sheetId="6133">
        <row r="2">
          <cell r="B2">
            <v>0</v>
          </cell>
        </row>
      </sheetData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>
        <row r="2">
          <cell r="B2">
            <v>1.9677996635437012E-2</v>
          </cell>
        </row>
      </sheetData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/>
      <sheetData sheetId="6177"/>
      <sheetData sheetId="6178">
        <row r="2">
          <cell r="B2">
            <v>1.9678000000000001E-2</v>
          </cell>
        </row>
      </sheetData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/>
      <sheetData sheetId="6211">
        <row r="2">
          <cell r="B2">
            <v>1.9677996635437012E-2</v>
          </cell>
        </row>
      </sheetData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/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>
        <row r="2">
          <cell r="B2">
            <v>1.9677996635437012E-2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>
        <row r="2">
          <cell r="B2">
            <v>1.9678000000000001E-2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/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>
        <row r="2">
          <cell r="B2">
            <v>1.9677996635437012E-2</v>
          </cell>
        </row>
      </sheetData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/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/>
      <sheetData sheetId="6519"/>
      <sheetData sheetId="6520">
        <row r="2">
          <cell r="B2">
            <v>1.9677996635437012E-2</v>
          </cell>
        </row>
      </sheetData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>
        <row r="2">
          <cell r="B2">
            <v>1.9678000000000001E-2</v>
          </cell>
        </row>
      </sheetData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>
        <row r="2">
          <cell r="B2">
            <v>0</v>
          </cell>
        </row>
      </sheetData>
      <sheetData sheetId="6670"/>
      <sheetData sheetId="6671">
        <row r="2">
          <cell r="B2">
            <v>0</v>
          </cell>
        </row>
      </sheetData>
      <sheetData sheetId="6672"/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>
        <row r="2">
          <cell r="B2">
            <v>0</v>
          </cell>
        </row>
      </sheetData>
      <sheetData sheetId="6850"/>
      <sheetData sheetId="6851">
        <row r="2">
          <cell r="B2">
            <v>0</v>
          </cell>
        </row>
      </sheetData>
      <sheetData sheetId="6852"/>
      <sheetData sheetId="6853">
        <row r="2">
          <cell r="B2">
            <v>0</v>
          </cell>
        </row>
      </sheetData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/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/>
      <sheetData sheetId="6962"/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>
        <row r="2">
          <cell r="B2">
            <v>1.9678000000000001E-2</v>
          </cell>
        </row>
      </sheetData>
      <sheetData sheetId="7307"/>
      <sheetData sheetId="7308"/>
      <sheetData sheetId="7309"/>
      <sheetData sheetId="7310">
        <row r="2">
          <cell r="B2">
            <v>1.9678000000000001E-2</v>
          </cell>
        </row>
      </sheetData>
      <sheetData sheetId="7311" refreshError="1"/>
      <sheetData sheetId="7312">
        <row r="2">
          <cell r="B2">
            <v>1.9678000000000001E-2</v>
          </cell>
        </row>
      </sheetData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0</v>
          </cell>
        </row>
      </sheetData>
      <sheetData sheetId="7517">
        <row r="3">
          <cell r="B3" t="str">
            <v>Total</v>
          </cell>
        </row>
      </sheetData>
      <sheetData sheetId="7518"/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3">
          <cell r="B3" t="str">
            <v>Total</v>
          </cell>
        </row>
      </sheetData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3">
          <cell r="B3" t="str">
            <v>Total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1.9678000000000001E-2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>
        <row r="2">
          <cell r="B2">
            <v>0</v>
          </cell>
        </row>
      </sheetData>
      <sheetData sheetId="7839">
        <row r="3">
          <cell r="B3" t="str">
            <v>Total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>
        <row r="2">
          <cell r="B2">
            <v>1.9678000000000001E-2</v>
          </cell>
        </row>
      </sheetData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/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3">
          <cell r="B3" t="str">
            <v>Total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1.9678000000000001E-2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>
        <row r="2">
          <cell r="B2">
            <v>0</v>
          </cell>
        </row>
      </sheetData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1.9678000000000001E-2</v>
          </cell>
        </row>
      </sheetData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  <sheetName val="Statistics"/>
      <sheetName val="People and Overhead"/>
      <sheetName val="COST O.K."/>
      <sheetName val="Annual Production"/>
      <sheetName val="Detail"/>
      <sheetName val="TB SAP"/>
      <sheetName val="29 มี_ค_2547"/>
      <sheetName val="InputPO_Del"/>
      <sheetName val="3.Daily Cash AA"/>
      <sheetName val="List"/>
      <sheetName val="Entité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Menu"/>
      <sheetName val="Initials"/>
      <sheetName val="FF_4"/>
      <sheetName val="Gain Loss Calculation"/>
      <sheetName val="[DDIC.XLS][DDIC.XLS]_ASIALINK_3"/>
      <sheetName val="[DDIC.XLS][DDIC.XLS]_ASIALINK_4"/>
      <sheetName val="[DDIC.XLS][DDIC.XLS]_ASIALINK_2"/>
      <sheetName val="[DDIC.XLS][DDIC.XLS]_ASIALINK_5"/>
      <sheetName val="[DDIC.XLS][DDIC.XLS]_ASIALINK_6"/>
      <sheetName val="[DDIC.XLS][DDIC.XLS]_ASIALINK_7"/>
      <sheetName val="[DDIC.XLS][DDIC.XLS]_ASIALINK_8"/>
      <sheetName val="[DDIC.XLS][DDIC.XLS]_ASIALINK_9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stat loc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REIT1"/>
      <sheetName val="Resumen"/>
      <sheetName val="Assumptions"/>
      <sheetName val="Cost Ctr SAP ด้านผลิต"/>
      <sheetName val="USAGE FOOD"/>
      <sheetName val="item.222"/>
      <sheetName val="Assum"/>
      <sheetName val="Aging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Setup 2009"/>
      <sheetName val="EBANOV96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Sheet3"/>
      <sheetName val="Addition_AUC"/>
      <sheetName val="98FORECAST (1)"/>
      <sheetName val="Map"/>
      <sheetName val="TrialBalance_Q3-2002"/>
      <sheetName val="Trial_Balance"/>
      <sheetName val="Loan_Data"/>
      <sheetName val="เงินกู้_MGC1"/>
      <sheetName val="Trial_Balance1"/>
      <sheetName val="ADJ_-_RATE1"/>
      <sheetName val="Loan_Data1"/>
      <sheetName val="VariableII__period"/>
      <sheetName val="TB Data base"/>
      <sheetName val="SCB_1_-_Current"/>
      <sheetName val="SCB_2_-_Current"/>
      <sheetName val="B&amp;S_1999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Call_Down_Data_OLD"/>
      <sheetName val="Assumption_Data"/>
      <sheetName val="BL_-_GL_-_RJ"/>
      <sheetName val="T&amp;E_GL"/>
      <sheetName val="T&amp;E_System"/>
      <sheetName val="1020_FF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 IB-PL-YTD"/>
      <sheetName val="recon"/>
      <sheetName val="Account List"/>
      <sheetName val="Company codes"/>
      <sheetName val="Stock Aging"/>
      <sheetName val="97년추정손익계산서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PKT_sales"/>
      <sheetName val="N-4_4"/>
      <sheetName val="f&amp;b_(2)"/>
      <sheetName val="7_Jan_02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NW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">
          <cell r="A3" t="str">
            <v>CLIENT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G2">
            <v>36525</v>
          </cell>
        </row>
      </sheetData>
      <sheetData sheetId="412"/>
      <sheetData sheetId="413" refreshError="1"/>
      <sheetData sheetId="414">
        <row r="2">
          <cell r="G2">
            <v>36525</v>
          </cell>
        </row>
      </sheetData>
      <sheetData sheetId="415"/>
      <sheetData sheetId="416"/>
      <sheetData sheetId="417"/>
      <sheetData sheetId="418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5">
          <cell r="F15">
            <v>0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  <sheetName val="ADJ_-_RATE"/>
      <sheetName val="TrialBalance_Q3-2002"/>
      <sheetName val="K-5_YE"/>
      <sheetName val="Trial_Balance"/>
      <sheetName val="เงินกู้_MGC"/>
      <sheetName val="ADJ_-_RATE1"/>
      <sheetName val="TrialBalance_Q3-20021"/>
      <sheetName val="K-5_YE1"/>
      <sheetName val="Trial_Balance1"/>
      <sheetName val="เงินกู้_MGC1"/>
      <sheetName val="ADJ_-_RATE2"/>
      <sheetName val="TrialBalance_Q3-20022"/>
      <sheetName val="K-5_YE2"/>
      <sheetName val="Trial_Balance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SH-C"/>
      <sheetName val="SH-F"/>
      <sheetName val="SH-A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Title"/>
      <sheetName val="CODE,NAME"/>
      <sheetName val="INTEREST"/>
      <sheetName val="INSTR"/>
      <sheetName val="C-3"/>
      <sheetName val="CashFlow"/>
      <sheetName val="RECY"/>
      <sheetName val="Basic_Information"/>
      <sheetName val="desc"/>
      <sheetName val="type"/>
      <sheetName val="interpol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  <sheetName val="Temps"/>
      <sheetName val="n-11.3"/>
      <sheetName val="AGING LOCAL"/>
      <sheetName val="TrialBalance Q3-2002"/>
    </sheetNames>
    <sheetDataSet>
      <sheetData sheetId="0"/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  <sheetName val="BOOK_Control"/>
      <sheetName val="INDEX"/>
      <sheetName val="Plapq3_48"/>
      <sheetName val="Sheet1"/>
      <sheetName val="Table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  <sheetName val="Ass(SDMar-Apr)"/>
      <sheetName val="SKA"/>
      <sheetName val="FRECEFECBAILEYS"/>
      <sheetName val="Sheet1 _2_"/>
      <sheetName val="1-21"/>
      <sheetName val="อมตะCiyt"/>
      <sheetName val="Plot Information"/>
      <sheetName val="2004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Assumption"/>
      <sheetName val="กราฟ AGF"/>
      <sheetName val="Report Catolog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-7"/>
      <sheetName val="RACK (CB)new"/>
      <sheetName val="Assumtion"/>
      <sheetName val="MHK Rate"/>
      <sheetName val="MJD Rate"/>
      <sheetName val="MJS Rate"/>
      <sheetName val="Macro1"/>
      <sheetName val="ASSET"/>
      <sheetName val="Library"/>
      <sheetName val="FA_31.03.05"/>
      <sheetName val="Cost center"/>
      <sheetName val="Misc_charge"/>
      <sheetName val="AR_Disc_Group_Table"/>
      <sheetName val="GL_CB"/>
      <sheetName val="GL_M"/>
      <sheetName val="最新所属（16th_Apr_）"/>
      <sheetName val="TB111"/>
      <sheetName val="งานประปา"/>
      <sheetName val="TON"/>
      <sheetName val="?????????????"/>
      <sheetName val="MACRO2"/>
      <sheetName val="Index_Org.-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ช่องทาง-สะสม"/>
      <sheetName val="J1"/>
      <sheetName val="名簿データ"/>
      <sheetName val="Comparison (Sales report)"/>
      <sheetName val="Q206"/>
      <sheetName val="文書情報"/>
      <sheetName val="MODEL Elect "/>
      <sheetName val="เงินกู้_MGC"/>
      <sheetName val="7_Jan_02"/>
      <sheetName val="FFF"/>
      <sheetName val="Aqua BD"/>
      <sheetName val="Sum"/>
      <sheetName val="Own"/>
      <sheetName val="TELVAT"/>
      <sheetName val="Mant.Fiberline"/>
      <sheetName val="Criteria Balance Sheet"/>
      <sheetName val="Sage Query"/>
      <sheetName val="wison-aa01ใส่_Budget(4)-audit_a"/>
      <sheetName val="Misc_charge"/>
      <sheetName val="AR_Disc_Group_Table"/>
      <sheetName val="Data_VGI"/>
      <sheetName val="7_production"/>
      <sheetName val="Mant_Fiberline"/>
      <sheetName val="Sheet1_(2)"/>
      <sheetName val="LIST_-_do_not_touch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  <sheetName val="GL CB"/>
      <sheetName val="GL M"/>
      <sheetName val="List"/>
      <sheetName val="Wall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/>
      <sheetData sheetId="181" refreshError="1"/>
      <sheetData sheetId="182"/>
      <sheetData sheetId="183"/>
      <sheetData sheetId="184"/>
      <sheetData sheetId="185" refreshError="1"/>
      <sheetData sheetId="186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  <sheetName val="CUSTOMER"/>
      <sheetName val="Master"/>
      <sheetName val="98"/>
      <sheetName val="เงินกู้ MGC"/>
      <sheetName val="dghn"/>
      <sheetName val="CTbe tong"/>
      <sheetName val="CTDZ 0.4+cto"/>
      <sheetName val="F-B-1"/>
      <sheetName val="摊销表"/>
      <sheetName val="Premisas"/>
      <sheetName val="Inversiones"/>
      <sheetName val="Assumption"/>
      <sheetName val="Active"/>
      <sheetName val="F-E1-1"/>
      <sheetName val="IM2016"/>
      <sheetName val="Asset NPP5 Y2014"/>
      <sheetName val="HH"/>
      <sheetName val="Code"/>
      <sheetName val="ML Creation"/>
      <sheetName val="BALANCE_SHEET_"/>
      <sheetName val="ML_Creation"/>
      <sheetName val="BS"/>
      <sheetName val="Yield"/>
      <sheetName val="Cover2"/>
      <sheetName val="Sheet1"/>
      <sheetName val="TB SAP"/>
      <sheetName val="Non-Statistical Sampling Master"/>
      <sheetName val="Two Step Revenue Testing Master"/>
      <sheetName val="Global Data"/>
      <sheetName val="Mkt Dev 1291 ONL 1290 - 1010"/>
      <sheetName val="OTD_Dash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Sheet1 (2)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เอกอุดร"/>
      <sheetName val="E001 Lead"/>
      <sheetName val="N - Leads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Cash Flow"/>
      <sheetName val="Financial Summary"/>
      <sheetName val="CA Sheet"/>
      <sheetName val="BUILD95"/>
      <sheetName val="I0-Lead"/>
      <sheetName val="sum_amt_mount"/>
      <sheetName val="Main Assumption"/>
      <sheetName val="Cost_center3"/>
      <sheetName val="013_-_การสั่งการ3"/>
      <sheetName val="BS_ATTACH3"/>
      <sheetName val="P2_รายรับ-ตท_3"/>
      <sheetName val="3_CME_Spending2"/>
      <sheetName val="management_report_SG_xls2"/>
      <sheetName val="management_report_SG2"/>
      <sheetName val="J_-_Leads"/>
      <sheetName val="Sheet1_(2)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AA"/>
      <sheetName val="Newspaper"/>
      <sheetName val="macroA"/>
      <sheetName val="E100 Subledger with GL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TON"/>
      <sheetName val="SKA"/>
      <sheetName val="Unit rate Architecture"/>
      <sheetName val="K001_-_Lead_example"/>
      <sheetName val="Rates Increase &amp; Load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  <sheetName val="TrialBalance Q3-2002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List"/>
      <sheetName val="Life NPV Cal"/>
      <sheetName val="BGT97STAFF"/>
      <sheetName val="NKC"/>
      <sheetName val="L to 20"/>
      <sheetName val="Item_Code_-_Machine"/>
      <sheetName val="10-1_Media"/>
      <sheetName val="รับ_RM_01JAN-31JUL"/>
      <sheetName val="DLD_Query_Query_Query"/>
      <sheetName val="MOLD-WinsFA31122005"/>
      <sheetName val="USDXAU Before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PopCache_Sheet1"/>
      <sheetName val="J2"/>
      <sheetName val="J1"/>
      <sheetName val="#REF"/>
      <sheetName val="Schedule"/>
      <sheetName val="2003_Growth"/>
      <sheetName val="Setup_2009"/>
      <sheetName val="Item_Code_-_Machine1"/>
      <sheetName val="รับ_RM_01JAN-31JUL1"/>
      <sheetName val="2003_Growth1"/>
      <sheetName val="Setup_20091"/>
      <sheetName val="Parameter"/>
      <sheetName val="07.2013"/>
      <sheetName val="PL"/>
      <sheetName val="P&amp;L-A2001DCCN"/>
      <sheetName val="ELEC45-01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  <sheetName val="proforma"/>
      <sheetName val="Trial Balance"/>
      <sheetName val="2003"/>
      <sheetName val=" IB-PL-YTD"/>
      <sheetName val="2002"/>
      <sheetName val="Reconcile Exc. Rate"/>
      <sheetName val="Loan Data"/>
      <sheetName val="trfc02-26(Fes+Ses)"/>
      <sheetName val="TB"/>
      <sheetName val="K-1A"/>
      <sheetName val="PA"/>
      <sheetName val="Cashflow"/>
      <sheetName val="D-con-toll"/>
      <sheetName val="FA(NEW)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  <sheetName val="SKA"/>
      <sheetName val="BALANCE SHEET "/>
      <sheetName val="Table"/>
      <sheetName val="Salary"/>
      <sheetName val="Monthly_R1"/>
      <sheetName val="YTD_R1"/>
      <sheetName val="#REF"/>
      <sheetName val="BRIXCUV"/>
      <sheetName val="HISTORICO"/>
      <sheetName val="ตั๋วเงินรับ"/>
      <sheetName val="Trial Balance"/>
      <sheetName val="99-107-2"/>
      <sheetName val="99-109-2"/>
      <sheetName val="Schedule 2"/>
      <sheetName val="Schedule 3"/>
      <sheetName val="Schedule 4"/>
      <sheetName val="Lists"/>
      <sheetName val="LinePlan(1)"/>
      <sheetName val="Lookup Tables"/>
      <sheetName val="status"/>
      <sheetName val="เงินกู้ MGC"/>
      <sheetName val="TB_Group"/>
      <sheetName val="Month v YTD"/>
      <sheetName val="Sale 0502"/>
      <sheetName val="AR Data"/>
      <sheetName val="Q111_KBANK"/>
      <sheetName val="BS"/>
      <sheetName val="Cayman"/>
      <sheetName val="03中"/>
      <sheetName val="Inputs_PPP13"/>
      <sheetName val="Variables"/>
      <sheetName val="Inputs"/>
      <sheetName val="DataTables"/>
      <sheetName val="Movement"/>
      <sheetName val="Parts"/>
      <sheetName val="Safety"/>
      <sheetName val="Sales"/>
      <sheetName val="DI-ESTI"/>
      <sheetName val="Code"/>
      <sheetName val="Input1"/>
      <sheetName val="L to 20"/>
      <sheetName val="A3"/>
      <sheetName val="Assumption"/>
      <sheetName val="AR_Data"/>
      <sheetName val="Sale_0502"/>
      <sheetName val="L_to_20"/>
      <sheetName val="BALANCE_SHEET_"/>
      <sheetName val="เงินกู้_MGC"/>
      <sheetName val="Decommissioning"/>
      <sheetName val="AdminInfra"/>
      <sheetName val="MENU"/>
      <sheetName val="Master"/>
      <sheetName val="R1-1 Tickmark"/>
      <sheetName val="R1 HPPL-2007"/>
      <sheetName val="FG-ISSUED"/>
      <sheetName val="Active"/>
      <sheetName val="Summary 1"/>
      <sheetName val="D0200A_Summary by stock"/>
      <sheetName val="Template Drop Down Index"/>
      <sheetName val="CRITERIA1"/>
      <sheetName val="Admin"/>
      <sheetName val="Orders"/>
      <sheetName val="OTD_Dash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Summary"/>
      <sheetName val="แจกแจง _งบดุล_"/>
      <sheetName val="ssw_loan_od"/>
      <sheetName val="HH"/>
      <sheetName val="Info"/>
      <sheetName val="Checks"/>
      <sheetName val="Repor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ดอกเบี้ยรับ"/>
      <sheetName val="ssw"/>
      <sheetName val="Navision"/>
      <sheetName val="OH_Report"/>
      <sheetName val="Sheet1"/>
      <sheetName val="PM-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G5" t="str">
            <v>Feb'2001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  <sheetName val="ดอกเบี้ยรับ"/>
      <sheetName val="ssw"/>
      <sheetName val="เงินกู้ธนชาติ"/>
      <sheetName val="เงินกู้ MGC"/>
      <sheetName val="PM-TE_first TB for YE"/>
      <sheetName val="Navision"/>
      <sheetName val="currency"/>
      <sheetName val="Material"/>
      <sheetName val="Sheet1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ดอกเบี้ยรับ"/>
      <sheetName val="ssw"/>
      <sheetName val="Trial Balance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List"/>
      <sheetName val="Exp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  <sheetName val="A-Report"/>
      <sheetName val="30-SumRelated"/>
      <sheetName val="#REF!"/>
      <sheetName val="Salary"/>
      <sheetName val="ราคาวัสดุ"/>
      <sheetName val="MstCU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単価マスター(2)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1602-97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  <sheetName val="cal 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  <sheetName val="ตั๋วเงินรับ"/>
      <sheetName val="PA"/>
      <sheetName val="TrialBalance Q3-2002"/>
      <sheetName val="Trial Balance"/>
      <sheetName val="trfc02-26(Fes+Ses)"/>
      <sheetName val="D-con-toll"/>
      <sheetName val="Cashflow"/>
      <sheetName val="SH-E"/>
      <sheetName val="K-1A"/>
      <sheetName val="노무비"/>
      <sheetName val="Sheet1"/>
      <sheetName val="acc.depre-report-old"/>
      <sheetName val="BS ATTACH"/>
      <sheetName val="Wkgs_BS Lead"/>
      <sheetName val="ELEC45-01"/>
      <sheetName val="C-3"/>
      <sheetName val="code"/>
      <sheetName val="2002"/>
      <sheetName val="Int. SanRam"/>
      <sheetName val="InputPO_Del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alesByDev"/>
      <sheetName val="Breakdown"/>
      <sheetName val="ปร4.1"/>
      <sheetName val="112200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Drop down stock type"/>
      <sheetName val="Q3-46"/>
      <sheetName val="Income Statement ที่ผ่านมา"/>
      <sheetName val="RekapGaji"/>
      <sheetName val="RJE4"/>
      <sheetName val="EQUIP LIST"/>
      <sheetName val="T&amp;E System"/>
      <sheetName val="GR-IR(2410000)"/>
      <sheetName val="ส่วนที่1"/>
      <sheetName val="Exchange_Rate"/>
      <sheetName val="2002_VS_2003"/>
      <sheetName val="Inventory_(B5)"/>
      <sheetName val="Best_time"/>
      <sheetName val="CTM_"/>
      <sheetName val="Translation vs Prior Roll"/>
      <sheetName val="Transaction vs Prior Roll"/>
      <sheetName val="VBRP"/>
      <sheetName val="ข้อ1.1"/>
      <sheetName val="ปร.5"/>
      <sheetName val="_IB-PL-YTD1"/>
      <sheetName val="incom_tax_20051"/>
      <sheetName val="เงินกู้_MGC1"/>
      <sheetName val="TrialBalance_Q3-2002"/>
      <sheetName val="Addition_AUC"/>
      <sheetName val="GEFin"/>
      <sheetName val="A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  <sheetName val="Q3-46"/>
      <sheetName val="Staff List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Sale0309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  <sheetName val="Staff List"/>
      <sheetName val="Cal_b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ale0311"/>
      <sheetName val="Master table"/>
      <sheetName val="1602-9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  <sheetName val="Control Sheet"/>
      <sheetName val="Tax Calculation"/>
      <sheetName val="29 มี_ค_2547"/>
      <sheetName val="Nonmove"/>
      <sheetName val="HPL"/>
      <sheetName val="HBS"/>
      <sheetName val="Input"/>
      <sheetName val="IsolnVl_"/>
      <sheetName val="BND"/>
      <sheetName val="ทาวน์เฮาส์"/>
      <sheetName val="Sheet2"/>
      <sheetName val="เงินกู้ธนชาติ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13.Tax Calculation"/>
      <sheetName val="IsolnVl_x005f_x0000_"/>
      <sheetName val="SKA"/>
      <sheetName val="KTB"/>
      <sheetName val="TFB"/>
      <sheetName val="FRECEFECBAILEYS"/>
      <sheetName val="Drop down list"/>
      <sheetName val="13"/>
      <sheetName val="sum_amt_mount"/>
      <sheetName val="19-05"/>
      <sheetName val="IsolnVl_x005f_x005f_x005f_x0000_"/>
      <sheetName val="Master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TOWER B"/>
      <sheetName val="Business Unit"/>
      <sheetName val="Tra_bang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Trends"/>
      <sheetName val="Merge List 1"/>
      <sheetName val="Macro &amp; Fin Assum"/>
      <sheetName val="Trial Balance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Cover2"/>
      <sheetName val="Oct"/>
      <sheetName val="Finance"/>
      <sheetName val="BUILDING"/>
      <sheetName val="Source"/>
      <sheetName val="วัฒนพัฒน์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PLAN"/>
      <sheetName val="SUM"/>
      <sheetName val="Schedule"/>
      <sheetName val="งบบริหาร PL-report"/>
      <sheetName val="IsolnVl_x005f_x005f_x0000"/>
      <sheetName val="IsolnVl_x005f_x005f_x005f"/>
      <sheetName val="IsolnVl_x0000"/>
      <sheetName val="IsolnVl_x005f"/>
      <sheetName val="Merge_List_1"/>
      <sheetName val="Macro_&amp;_Fin_Assum"/>
      <sheetName val="Trial_Balance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XLR_NoRangeSheet"/>
      <sheetName val="final"/>
      <sheetName val="aug action on npl"/>
      <sheetName val="aug action on pl"/>
      <sheetName val="xlSVH_T"/>
      <sheetName val="BO"/>
      <sheetName val="legal_h"/>
      <sheetName val="03中"/>
      <sheetName val="GMI"/>
      <sheetName val="Gia vat tu"/>
      <sheetName val="Dinh nghia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A1" t="str">
            <v>(หน่วย: ล้านบาท)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  <sheetName val="Tiers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showGridLines="0" view="pageBreakPreview" zoomScale="115" zoomScaleNormal="70" zoomScaleSheetLayoutView="115" workbookViewId="0">
      <selection activeCell="C89" sqref="C89"/>
    </sheetView>
  </sheetViews>
  <sheetFormatPr defaultColWidth="10.5546875" defaultRowHeight="24" customHeight="1" x14ac:dyDescent="0.3"/>
  <cols>
    <col min="1" max="1" width="51.5546875" style="5" customWidth="1"/>
    <col min="2" max="2" width="4.44140625" style="1" customWidth="1"/>
    <col min="3" max="3" width="7.44140625" style="5" customWidth="1"/>
    <col min="4" max="4" width="1.44140625" style="1" customWidth="1"/>
    <col min="5" max="5" width="15.5546875" style="1" customWidth="1"/>
    <col min="6" max="6" width="1.44140625" style="1" customWidth="1"/>
    <col min="7" max="7" width="15.5546875" style="1" customWidth="1"/>
    <col min="8" max="8" width="1.44140625" style="1" customWidth="1"/>
    <col min="9" max="9" width="15.5546875" style="1" customWidth="1"/>
    <col min="10" max="10" width="1.44140625" style="1" customWidth="1"/>
    <col min="11" max="11" width="15.5546875" style="1" customWidth="1"/>
    <col min="12" max="12" width="0.5546875" style="1" customWidth="1"/>
    <col min="13" max="13" width="12.44140625" style="1" customWidth="1"/>
    <col min="14" max="14" width="13.5546875" style="1" bestFit="1" customWidth="1"/>
    <col min="15" max="15" width="14.109375" style="1" bestFit="1" customWidth="1"/>
    <col min="16" max="16" width="13.5546875" style="1" bestFit="1" customWidth="1"/>
    <col min="17" max="18" width="11" style="1" bestFit="1" customWidth="1"/>
    <col min="19" max="16384" width="10.5546875" style="1"/>
  </cols>
  <sheetData>
    <row r="1" spans="1:13" s="69" customFormat="1" ht="23.1" customHeight="1" x14ac:dyDescent="0.3">
      <c r="A1" s="67" t="s">
        <v>0</v>
      </c>
      <c r="B1" s="68"/>
      <c r="C1" s="6"/>
      <c r="D1" s="7"/>
      <c r="E1" s="7"/>
      <c r="F1" s="7"/>
      <c r="G1" s="7"/>
      <c r="H1" s="7"/>
      <c r="I1" s="7"/>
      <c r="J1" s="7"/>
      <c r="K1" s="7"/>
      <c r="L1" s="7"/>
    </row>
    <row r="2" spans="1:13" s="69" customFormat="1" ht="23.1" customHeight="1" x14ac:dyDescent="0.3">
      <c r="A2" s="70" t="s">
        <v>241</v>
      </c>
      <c r="B2" s="68"/>
      <c r="C2" s="6"/>
      <c r="D2" s="7"/>
      <c r="E2" s="7"/>
      <c r="F2" s="7"/>
      <c r="G2" s="7"/>
      <c r="H2" s="7"/>
      <c r="I2" s="68"/>
      <c r="J2" s="7"/>
      <c r="K2" s="68"/>
      <c r="L2" s="7"/>
    </row>
    <row r="3" spans="1:13" s="10" customFormat="1" ht="23.1" customHeight="1" x14ac:dyDescent="0.3">
      <c r="A3" s="182" t="s">
        <v>223</v>
      </c>
      <c r="B3" s="8"/>
      <c r="C3" s="8"/>
      <c r="D3" s="8"/>
      <c r="E3" s="8"/>
      <c r="F3" s="8"/>
      <c r="G3" s="9"/>
      <c r="H3" s="8"/>
      <c r="I3" s="8"/>
      <c r="J3" s="8"/>
      <c r="K3" s="9"/>
      <c r="L3" s="8"/>
    </row>
    <row r="4" spans="1:13" ht="23.1" customHeight="1" x14ac:dyDescent="0.3">
      <c r="A4" s="6"/>
      <c r="B4" s="7"/>
      <c r="C4" s="6"/>
      <c r="D4" s="7"/>
      <c r="E4" s="7"/>
      <c r="F4" s="7"/>
      <c r="G4" s="7"/>
      <c r="H4" s="7"/>
      <c r="I4" s="7"/>
      <c r="J4" s="7"/>
      <c r="K4" s="11" t="s">
        <v>135</v>
      </c>
    </row>
    <row r="5" spans="1:13" ht="23.1" customHeight="1" x14ac:dyDescent="0.3">
      <c r="E5" s="186" t="s">
        <v>1</v>
      </c>
      <c r="F5" s="186"/>
      <c r="G5" s="186"/>
      <c r="H5" s="9"/>
      <c r="I5" s="186" t="s">
        <v>19</v>
      </c>
      <c r="J5" s="186"/>
      <c r="K5" s="186"/>
      <c r="L5" s="9"/>
    </row>
    <row r="6" spans="1:13" ht="23.1" customHeight="1" x14ac:dyDescent="0.3">
      <c r="E6" s="2" t="s">
        <v>20</v>
      </c>
      <c r="F6" s="3"/>
      <c r="G6" s="2" t="s">
        <v>20</v>
      </c>
      <c r="H6" s="3"/>
      <c r="I6" s="2" t="s">
        <v>20</v>
      </c>
      <c r="J6" s="3"/>
      <c r="K6" s="2" t="s">
        <v>20</v>
      </c>
      <c r="L6" s="3"/>
    </row>
    <row r="7" spans="1:13" ht="23.1" customHeight="1" x14ac:dyDescent="0.3">
      <c r="C7" s="12" t="s">
        <v>21</v>
      </c>
      <c r="D7" s="13"/>
      <c r="E7" s="46" t="s">
        <v>224</v>
      </c>
      <c r="F7" s="34"/>
      <c r="G7" s="46" t="s">
        <v>218</v>
      </c>
      <c r="H7" s="34"/>
      <c r="I7" s="46" t="s">
        <v>224</v>
      </c>
      <c r="J7" s="34"/>
      <c r="K7" s="46" t="s">
        <v>218</v>
      </c>
      <c r="L7" s="14"/>
    </row>
    <row r="8" spans="1:13" ht="23.1" customHeight="1" x14ac:dyDescent="0.3">
      <c r="C8" s="12"/>
      <c r="D8" s="13"/>
      <c r="E8" s="71" t="s">
        <v>131</v>
      </c>
      <c r="F8" s="72"/>
      <c r="G8" s="71" t="s">
        <v>132</v>
      </c>
      <c r="H8" s="72"/>
      <c r="I8" s="71" t="s">
        <v>131</v>
      </c>
      <c r="J8" s="72"/>
      <c r="K8" s="71" t="s">
        <v>132</v>
      </c>
      <c r="L8" s="14"/>
    </row>
    <row r="9" spans="1:13" ht="23.1" customHeight="1" x14ac:dyDescent="0.3">
      <c r="C9" s="12"/>
      <c r="D9" s="13"/>
      <c r="E9" s="71" t="s">
        <v>133</v>
      </c>
      <c r="F9" s="72"/>
      <c r="G9" s="73"/>
      <c r="H9" s="72"/>
      <c r="I9" s="71" t="s">
        <v>133</v>
      </c>
      <c r="J9" s="72"/>
      <c r="K9" s="73"/>
      <c r="L9" s="14"/>
    </row>
    <row r="10" spans="1:13" ht="23.1" customHeight="1" x14ac:dyDescent="0.3">
      <c r="A10" s="8" t="s">
        <v>22</v>
      </c>
    </row>
    <row r="11" spans="1:13" ht="23.1" customHeight="1" x14ac:dyDescent="0.3">
      <c r="A11" s="8" t="s">
        <v>23</v>
      </c>
      <c r="C11" s="74"/>
    </row>
    <row r="12" spans="1:13" ht="23.1" customHeight="1" x14ac:dyDescent="0.3">
      <c r="A12" s="5" t="s">
        <v>24</v>
      </c>
      <c r="C12" s="48"/>
      <c r="E12" s="15">
        <v>507098</v>
      </c>
      <c r="F12" s="15"/>
      <c r="G12" s="15">
        <v>1786107</v>
      </c>
      <c r="H12" s="15"/>
      <c r="I12" s="15">
        <v>340111</v>
      </c>
      <c r="J12" s="15"/>
      <c r="K12" s="15">
        <v>1501939</v>
      </c>
      <c r="L12" s="15"/>
      <c r="M12" s="75"/>
    </row>
    <row r="13" spans="1:13" ht="23.1" customHeight="1" x14ac:dyDescent="0.3">
      <c r="A13" s="5" t="s">
        <v>143</v>
      </c>
      <c r="C13" s="48"/>
      <c r="E13" s="15">
        <v>6610</v>
      </c>
      <c r="F13" s="15"/>
      <c r="G13" s="15">
        <v>7313</v>
      </c>
      <c r="H13" s="15"/>
      <c r="I13" s="15">
        <v>0</v>
      </c>
      <c r="J13" s="15"/>
      <c r="K13" s="15">
        <v>0</v>
      </c>
      <c r="L13" s="15"/>
      <c r="M13" s="75"/>
    </row>
    <row r="14" spans="1:13" ht="23.1" customHeight="1" x14ac:dyDescent="0.3">
      <c r="A14" s="5" t="s">
        <v>25</v>
      </c>
      <c r="C14" s="48" t="s">
        <v>191</v>
      </c>
      <c r="D14" s="2"/>
      <c r="E14" s="15">
        <v>434102</v>
      </c>
      <c r="F14" s="15"/>
      <c r="G14" s="15">
        <v>638485</v>
      </c>
      <c r="H14" s="15"/>
      <c r="I14" s="15">
        <v>40823</v>
      </c>
      <c r="J14" s="15"/>
      <c r="K14" s="15">
        <v>51951</v>
      </c>
      <c r="L14" s="15"/>
      <c r="M14" s="75"/>
    </row>
    <row r="15" spans="1:13" ht="23.1" customHeight="1" x14ac:dyDescent="0.3">
      <c r="A15" s="5" t="s">
        <v>26</v>
      </c>
      <c r="C15" s="48">
        <v>2</v>
      </c>
      <c r="D15" s="2"/>
      <c r="E15" s="15">
        <v>28377</v>
      </c>
      <c r="F15" s="15"/>
      <c r="G15" s="15">
        <v>24190</v>
      </c>
      <c r="H15" s="15"/>
      <c r="I15" s="15">
        <v>19723</v>
      </c>
      <c r="J15" s="15"/>
      <c r="K15" s="15">
        <v>17179</v>
      </c>
      <c r="L15" s="15"/>
      <c r="M15" s="75"/>
    </row>
    <row r="16" spans="1:13" ht="23.1" customHeight="1" x14ac:dyDescent="0.3">
      <c r="A16" s="5" t="s">
        <v>120</v>
      </c>
      <c r="C16" s="48">
        <v>2</v>
      </c>
      <c r="D16" s="2"/>
      <c r="E16" s="15">
        <v>67280</v>
      </c>
      <c r="F16" s="15"/>
      <c r="G16" s="15">
        <v>141556</v>
      </c>
      <c r="H16" s="15"/>
      <c r="I16" s="15">
        <v>0</v>
      </c>
      <c r="J16" s="15"/>
      <c r="K16" s="15">
        <v>0</v>
      </c>
      <c r="L16" s="15"/>
      <c r="M16" s="75"/>
    </row>
    <row r="17" spans="1:13" ht="23.1" customHeight="1" x14ac:dyDescent="0.3">
      <c r="A17" s="5" t="s">
        <v>121</v>
      </c>
      <c r="C17" s="48"/>
      <c r="D17" s="2"/>
      <c r="E17" s="15">
        <v>239924</v>
      </c>
      <c r="F17" s="15"/>
      <c r="G17" s="15">
        <v>272928</v>
      </c>
      <c r="H17" s="15"/>
      <c r="I17" s="15">
        <v>0</v>
      </c>
      <c r="J17" s="15"/>
      <c r="K17" s="15">
        <v>0</v>
      </c>
      <c r="L17" s="15"/>
      <c r="M17" s="75"/>
    </row>
    <row r="18" spans="1:13" ht="23.1" customHeight="1" x14ac:dyDescent="0.3">
      <c r="A18" s="5" t="s">
        <v>122</v>
      </c>
      <c r="C18" s="48"/>
      <c r="D18" s="2"/>
      <c r="E18" s="15">
        <v>84462</v>
      </c>
      <c r="F18" s="15"/>
      <c r="G18" s="15">
        <v>76720</v>
      </c>
      <c r="H18" s="15"/>
      <c r="I18" s="15">
        <v>0</v>
      </c>
      <c r="J18" s="15"/>
      <c r="K18" s="15">
        <v>0</v>
      </c>
      <c r="L18" s="15"/>
      <c r="M18" s="75"/>
    </row>
    <row r="19" spans="1:13" ht="23.1" customHeight="1" x14ac:dyDescent="0.3">
      <c r="A19" s="5" t="s">
        <v>105</v>
      </c>
      <c r="C19" s="48"/>
      <c r="D19" s="2"/>
      <c r="E19" s="15"/>
      <c r="F19" s="15"/>
      <c r="G19" s="15"/>
      <c r="H19" s="15"/>
      <c r="I19" s="15"/>
      <c r="J19" s="15"/>
      <c r="K19" s="15"/>
      <c r="L19" s="15"/>
      <c r="M19" s="75"/>
    </row>
    <row r="20" spans="1:13" ht="23.1" customHeight="1" x14ac:dyDescent="0.3">
      <c r="A20" s="5" t="s">
        <v>27</v>
      </c>
      <c r="C20" s="48">
        <v>4</v>
      </c>
      <c r="D20" s="2"/>
      <c r="E20" s="15">
        <v>1071128</v>
      </c>
      <c r="F20" s="15"/>
      <c r="G20" s="15">
        <v>1084990</v>
      </c>
      <c r="H20" s="15"/>
      <c r="I20" s="15">
        <v>738676</v>
      </c>
      <c r="J20" s="15"/>
      <c r="K20" s="15">
        <v>676690</v>
      </c>
      <c r="L20" s="15"/>
      <c r="M20" s="75"/>
    </row>
    <row r="21" spans="1:13" ht="23.1" customHeight="1" x14ac:dyDescent="0.3">
      <c r="A21" s="49" t="s">
        <v>28</v>
      </c>
      <c r="B21" s="16"/>
      <c r="C21" s="48">
        <v>2</v>
      </c>
      <c r="E21" s="15">
        <v>0</v>
      </c>
      <c r="F21" s="15"/>
      <c r="G21" s="15">
        <v>0</v>
      </c>
      <c r="H21" s="15"/>
      <c r="I21" s="15">
        <v>12255000</v>
      </c>
      <c r="J21" s="15"/>
      <c r="K21" s="15">
        <v>12628000</v>
      </c>
      <c r="L21" s="15"/>
      <c r="M21" s="75"/>
    </row>
    <row r="22" spans="1:13" ht="23.1" customHeight="1" x14ac:dyDescent="0.3">
      <c r="A22" s="85" t="s">
        <v>219</v>
      </c>
      <c r="B22" s="16"/>
      <c r="C22" s="48"/>
      <c r="E22" s="15"/>
      <c r="F22" s="15"/>
      <c r="G22" s="15"/>
      <c r="H22" s="15"/>
      <c r="I22" s="15"/>
      <c r="J22" s="15"/>
      <c r="K22" s="15"/>
      <c r="L22" s="15"/>
      <c r="M22" s="75"/>
    </row>
    <row r="23" spans="1:13" ht="23.1" customHeight="1" x14ac:dyDescent="0.3">
      <c r="A23" s="85" t="s">
        <v>27</v>
      </c>
      <c r="B23" s="16"/>
      <c r="C23" s="48">
        <v>2</v>
      </c>
      <c r="E23" s="15">
        <v>534003</v>
      </c>
      <c r="F23" s="15"/>
      <c r="G23" s="15">
        <v>467489</v>
      </c>
      <c r="H23" s="15"/>
      <c r="I23" s="15">
        <v>534003</v>
      </c>
      <c r="J23" s="15"/>
      <c r="K23" s="15">
        <v>467489</v>
      </c>
      <c r="L23" s="15"/>
      <c r="M23" s="75"/>
    </row>
    <row r="24" spans="1:13" ht="23.1" customHeight="1" x14ac:dyDescent="0.3">
      <c r="A24" s="5" t="s">
        <v>163</v>
      </c>
      <c r="C24" s="48">
        <v>5</v>
      </c>
      <c r="D24" s="2"/>
      <c r="E24" s="15">
        <v>1047191</v>
      </c>
      <c r="F24" s="15"/>
      <c r="G24" s="15">
        <v>1969065</v>
      </c>
      <c r="H24" s="15"/>
      <c r="I24" s="15">
        <v>644989</v>
      </c>
      <c r="J24" s="15"/>
      <c r="K24" s="15">
        <v>1661843</v>
      </c>
      <c r="L24" s="15"/>
      <c r="M24" s="75"/>
    </row>
    <row r="25" spans="1:13" ht="23.1" customHeight="1" x14ac:dyDescent="0.3">
      <c r="A25" s="5" t="s">
        <v>29</v>
      </c>
      <c r="C25" s="48">
        <v>2</v>
      </c>
      <c r="E25" s="15">
        <v>173952</v>
      </c>
      <c r="F25" s="15"/>
      <c r="G25" s="15">
        <v>139444</v>
      </c>
      <c r="H25" s="15"/>
      <c r="I25" s="15">
        <v>50755</v>
      </c>
      <c r="J25" s="15"/>
      <c r="K25" s="15">
        <v>52264</v>
      </c>
      <c r="L25" s="15"/>
      <c r="M25" s="75"/>
    </row>
    <row r="26" spans="1:13" ht="23.1" customHeight="1" x14ac:dyDescent="0.3">
      <c r="A26" s="8" t="s">
        <v>30</v>
      </c>
      <c r="C26" s="48"/>
      <c r="E26" s="76">
        <f>SUM(E12:E25)</f>
        <v>4194127</v>
      </c>
      <c r="F26" s="15"/>
      <c r="G26" s="76">
        <f>SUM(G12:G25)</f>
        <v>6608287</v>
      </c>
      <c r="H26" s="15"/>
      <c r="I26" s="76">
        <f>SUM(I12:I25)</f>
        <v>14624080</v>
      </c>
      <c r="J26" s="15"/>
      <c r="K26" s="76">
        <f>SUM(K12:K25)</f>
        <v>17057355</v>
      </c>
      <c r="L26" s="15"/>
    </row>
    <row r="27" spans="1:13" ht="23.1" customHeight="1" x14ac:dyDescent="0.3">
      <c r="A27" s="8" t="s">
        <v>31</v>
      </c>
      <c r="C27" s="48"/>
      <c r="E27" s="15"/>
      <c r="F27" s="15"/>
      <c r="G27" s="15"/>
      <c r="H27" s="15"/>
      <c r="I27" s="15"/>
      <c r="J27" s="15"/>
      <c r="K27" s="15"/>
      <c r="L27" s="15"/>
    </row>
    <row r="28" spans="1:13" ht="23.1" customHeight="1" x14ac:dyDescent="0.3">
      <c r="A28" s="5" t="s">
        <v>32</v>
      </c>
      <c r="C28" s="48"/>
      <c r="E28" s="15">
        <v>2354</v>
      </c>
      <c r="F28" s="15"/>
      <c r="G28" s="15">
        <v>2353</v>
      </c>
      <c r="H28" s="15"/>
      <c r="I28" s="15">
        <v>957</v>
      </c>
      <c r="J28" s="15"/>
      <c r="K28" s="15">
        <v>956</v>
      </c>
      <c r="L28" s="15"/>
      <c r="M28" s="75"/>
    </row>
    <row r="29" spans="1:13" ht="23.1" customHeight="1" x14ac:dyDescent="0.3">
      <c r="A29" s="5" t="s">
        <v>105</v>
      </c>
      <c r="C29" s="48"/>
      <c r="E29" s="15"/>
      <c r="F29" s="15"/>
      <c r="G29" s="15"/>
      <c r="H29" s="15"/>
      <c r="I29" s="15"/>
      <c r="J29" s="15"/>
      <c r="K29" s="15"/>
      <c r="L29" s="15"/>
      <c r="M29" s="75"/>
    </row>
    <row r="30" spans="1:13" ht="23.1" customHeight="1" x14ac:dyDescent="0.3">
      <c r="A30" s="5" t="s">
        <v>33</v>
      </c>
      <c r="C30" s="48">
        <v>4</v>
      </c>
      <c r="E30" s="15">
        <v>21140836</v>
      </c>
      <c r="F30" s="15"/>
      <c r="G30" s="15">
        <v>21814259</v>
      </c>
      <c r="H30" s="15"/>
      <c r="I30" s="15">
        <v>11388307</v>
      </c>
      <c r="J30" s="15"/>
      <c r="K30" s="15">
        <v>11356005</v>
      </c>
      <c r="L30" s="15"/>
      <c r="M30" s="75"/>
    </row>
    <row r="31" spans="1:13" ht="23.1" customHeight="1" x14ac:dyDescent="0.3">
      <c r="A31" s="24" t="s">
        <v>220</v>
      </c>
      <c r="C31" s="48"/>
      <c r="E31" s="15"/>
      <c r="F31" s="15"/>
      <c r="G31" s="15"/>
      <c r="H31" s="15"/>
      <c r="I31" s="15"/>
      <c r="J31" s="15"/>
      <c r="K31" s="15"/>
      <c r="L31" s="15"/>
      <c r="M31" s="75"/>
    </row>
    <row r="32" spans="1:13" ht="23.1" customHeight="1" x14ac:dyDescent="0.3">
      <c r="A32" s="24" t="s">
        <v>221</v>
      </c>
      <c r="C32" s="48">
        <v>2</v>
      </c>
      <c r="E32" s="15">
        <v>4237045</v>
      </c>
      <c r="F32" s="15"/>
      <c r="G32" s="15">
        <v>4411317</v>
      </c>
      <c r="H32" s="15"/>
      <c r="I32" s="15">
        <v>4237045</v>
      </c>
      <c r="J32" s="15"/>
      <c r="K32" s="15">
        <v>4411317</v>
      </c>
      <c r="L32" s="15"/>
      <c r="M32" s="75"/>
    </row>
    <row r="33" spans="1:17" ht="23.1" customHeight="1" x14ac:dyDescent="0.3">
      <c r="A33" s="5" t="s">
        <v>164</v>
      </c>
      <c r="C33" s="48" t="s">
        <v>176</v>
      </c>
      <c r="E33" s="15">
        <v>920306</v>
      </c>
      <c r="F33" s="15"/>
      <c r="G33" s="15">
        <v>753150</v>
      </c>
      <c r="H33" s="15"/>
      <c r="I33" s="15">
        <v>133908</v>
      </c>
      <c r="J33" s="15"/>
      <c r="K33" s="15">
        <v>93056</v>
      </c>
      <c r="L33" s="15"/>
      <c r="M33" s="75"/>
    </row>
    <row r="34" spans="1:17" ht="23.1" customHeight="1" x14ac:dyDescent="0.3">
      <c r="A34" s="47" t="s">
        <v>123</v>
      </c>
      <c r="C34" s="48">
        <v>6</v>
      </c>
      <c r="E34" s="15">
        <v>2503561</v>
      </c>
      <c r="F34" s="15"/>
      <c r="G34" s="15">
        <v>2287321</v>
      </c>
      <c r="H34" s="15"/>
      <c r="I34" s="15">
        <v>1204</v>
      </c>
      <c r="J34" s="15"/>
      <c r="K34" s="15">
        <v>0</v>
      </c>
      <c r="L34" s="15"/>
      <c r="M34" s="75"/>
    </row>
    <row r="35" spans="1:17" ht="23.1" customHeight="1" x14ac:dyDescent="0.3">
      <c r="A35" s="5" t="s">
        <v>112</v>
      </c>
      <c r="C35" s="48">
        <v>7</v>
      </c>
      <c r="E35" s="15">
        <v>0</v>
      </c>
      <c r="F35" s="15"/>
      <c r="G35" s="15">
        <v>0</v>
      </c>
      <c r="H35" s="15"/>
      <c r="I35" s="15">
        <v>6821935</v>
      </c>
      <c r="J35" s="15"/>
      <c r="K35" s="15">
        <v>6722555</v>
      </c>
      <c r="L35" s="15"/>
      <c r="M35" s="75"/>
    </row>
    <row r="36" spans="1:17" ht="23.1" customHeight="1" x14ac:dyDescent="0.3">
      <c r="A36" s="5" t="s">
        <v>211</v>
      </c>
      <c r="C36" s="48">
        <v>8</v>
      </c>
      <c r="E36" s="15">
        <v>5863854</v>
      </c>
      <c r="F36" s="15"/>
      <c r="G36" s="15">
        <v>5635734</v>
      </c>
      <c r="H36" s="15"/>
      <c r="I36" s="15">
        <v>0</v>
      </c>
      <c r="J36" s="15"/>
      <c r="K36" s="15">
        <v>0</v>
      </c>
      <c r="L36" s="15"/>
      <c r="M36" s="75"/>
    </row>
    <row r="37" spans="1:17" ht="23.1" customHeight="1" x14ac:dyDescent="0.3">
      <c r="A37" s="5" t="s">
        <v>201</v>
      </c>
      <c r="C37" s="48"/>
      <c r="E37" s="15">
        <v>26895</v>
      </c>
      <c r="F37" s="15"/>
      <c r="G37" s="15">
        <v>27429</v>
      </c>
      <c r="H37" s="15"/>
      <c r="I37" s="15">
        <v>26895</v>
      </c>
      <c r="J37" s="15"/>
      <c r="K37" s="15">
        <v>27429</v>
      </c>
      <c r="L37" s="15"/>
      <c r="M37" s="75"/>
    </row>
    <row r="38" spans="1:17" ht="23.1" customHeight="1" x14ac:dyDescent="0.3">
      <c r="A38" s="5" t="s">
        <v>255</v>
      </c>
      <c r="C38" s="48"/>
      <c r="E38" s="15">
        <v>331578</v>
      </c>
      <c r="F38" s="15"/>
      <c r="G38" s="15">
        <v>280672</v>
      </c>
      <c r="H38" s="15"/>
      <c r="I38" s="15">
        <v>292531</v>
      </c>
      <c r="J38" s="15"/>
      <c r="K38" s="185">
        <v>251642</v>
      </c>
      <c r="L38" s="15"/>
      <c r="M38" s="75"/>
    </row>
    <row r="39" spans="1:17" ht="23.1" customHeight="1" x14ac:dyDescent="0.3">
      <c r="A39" s="47" t="s">
        <v>34</v>
      </c>
      <c r="B39" s="16"/>
      <c r="C39" s="48"/>
      <c r="E39" s="15">
        <v>97745</v>
      </c>
      <c r="F39" s="15"/>
      <c r="G39" s="15">
        <v>119431</v>
      </c>
      <c r="H39" s="15"/>
      <c r="I39" s="15">
        <v>95871</v>
      </c>
      <c r="J39" s="15"/>
      <c r="K39" s="15">
        <v>116907</v>
      </c>
      <c r="L39" s="15"/>
      <c r="M39" s="75"/>
    </row>
    <row r="40" spans="1:17" ht="23.1" customHeight="1" x14ac:dyDescent="0.3">
      <c r="A40" s="47" t="s">
        <v>168</v>
      </c>
      <c r="B40" s="16"/>
      <c r="C40" s="48"/>
      <c r="E40" s="15">
        <v>96428</v>
      </c>
      <c r="F40" s="15"/>
      <c r="G40" s="15">
        <v>107841</v>
      </c>
      <c r="H40" s="15"/>
      <c r="I40" s="15">
        <v>76044</v>
      </c>
      <c r="J40" s="15"/>
      <c r="K40" s="15">
        <v>85021</v>
      </c>
      <c r="L40" s="15"/>
      <c r="M40" s="75"/>
    </row>
    <row r="41" spans="1:17" ht="23.1" customHeight="1" x14ac:dyDescent="0.3">
      <c r="A41" s="47" t="s">
        <v>126</v>
      </c>
      <c r="B41" s="16"/>
      <c r="C41" s="48"/>
      <c r="E41" s="15">
        <v>284759</v>
      </c>
      <c r="F41" s="15"/>
      <c r="G41" s="15">
        <v>284759</v>
      </c>
      <c r="H41" s="15"/>
      <c r="I41" s="15">
        <v>0</v>
      </c>
      <c r="J41" s="15"/>
      <c r="K41" s="15">
        <v>0</v>
      </c>
      <c r="L41" s="15"/>
      <c r="M41" s="75"/>
    </row>
    <row r="42" spans="1:17" ht="23.1" customHeight="1" x14ac:dyDescent="0.3">
      <c r="A42" s="47" t="s">
        <v>35</v>
      </c>
      <c r="B42" s="16"/>
      <c r="C42" s="48"/>
      <c r="E42" s="15">
        <v>125844</v>
      </c>
      <c r="F42" s="15"/>
      <c r="G42" s="15">
        <v>98824</v>
      </c>
      <c r="H42" s="15"/>
      <c r="I42" s="15">
        <v>0</v>
      </c>
      <c r="J42" s="15"/>
      <c r="K42" s="15">
        <v>0</v>
      </c>
      <c r="L42" s="15"/>
      <c r="M42" s="75"/>
    </row>
    <row r="43" spans="1:17" ht="23.1" customHeight="1" x14ac:dyDescent="0.3">
      <c r="A43" s="49" t="s">
        <v>36</v>
      </c>
      <c r="B43" s="16"/>
      <c r="C43" s="48">
        <v>2</v>
      </c>
      <c r="E43" s="15">
        <v>10971</v>
      </c>
      <c r="F43" s="15"/>
      <c r="G43" s="15">
        <v>13070</v>
      </c>
      <c r="H43" s="15"/>
      <c r="I43" s="15">
        <v>10896</v>
      </c>
      <c r="J43" s="15"/>
      <c r="K43" s="15">
        <v>13003</v>
      </c>
      <c r="L43" s="15"/>
      <c r="M43" s="75"/>
    </row>
    <row r="44" spans="1:17" ht="23.1" customHeight="1" x14ac:dyDescent="0.3">
      <c r="A44" s="8" t="s">
        <v>37</v>
      </c>
      <c r="C44" s="74"/>
      <c r="E44" s="76">
        <f>SUM(E28:E43)</f>
        <v>35642176</v>
      </c>
      <c r="F44" s="15"/>
      <c r="G44" s="76">
        <f>SUM(G28:G43)</f>
        <v>35836160</v>
      </c>
      <c r="H44" s="15"/>
      <c r="I44" s="76">
        <f>SUM(I28:I43)</f>
        <v>23085593</v>
      </c>
      <c r="J44" s="15"/>
      <c r="K44" s="76">
        <f>SUM(K28:K43)</f>
        <v>23077891</v>
      </c>
      <c r="L44" s="15"/>
    </row>
    <row r="45" spans="1:17" ht="23.1" customHeight="1" thickBot="1" x14ac:dyDescent="0.35">
      <c r="A45" s="8" t="s">
        <v>38</v>
      </c>
      <c r="E45" s="77">
        <f>E26+E44</f>
        <v>39836303</v>
      </c>
      <c r="F45" s="15"/>
      <c r="G45" s="77">
        <f>G26+G44</f>
        <v>42444447</v>
      </c>
      <c r="H45" s="15"/>
      <c r="I45" s="77">
        <f>I26+I44</f>
        <v>37709673</v>
      </c>
      <c r="J45" s="15"/>
      <c r="K45" s="77">
        <f>K26+K44</f>
        <v>40135246</v>
      </c>
      <c r="L45" s="15"/>
    </row>
    <row r="46" spans="1:17" ht="23.1" customHeight="1" thickTop="1" x14ac:dyDescent="0.3"/>
    <row r="47" spans="1:17" ht="23.4" x14ac:dyDescent="0.3">
      <c r="A47" s="5" t="s">
        <v>187</v>
      </c>
      <c r="M47" s="69"/>
    </row>
    <row r="48" spans="1:17" s="69" customFormat="1" ht="23.4" x14ac:dyDescent="0.3">
      <c r="A48" s="67" t="s">
        <v>0</v>
      </c>
      <c r="B48" s="68"/>
      <c r="C48" s="6"/>
      <c r="D48" s="7"/>
      <c r="E48" s="7"/>
      <c r="F48" s="7"/>
      <c r="G48" s="7"/>
      <c r="H48" s="7"/>
      <c r="I48" s="7"/>
      <c r="J48" s="7"/>
      <c r="K48" s="7"/>
      <c r="L48" s="7"/>
      <c r="N48" s="1"/>
      <c r="O48" s="1"/>
      <c r="P48" s="1"/>
      <c r="Q48" s="1"/>
    </row>
    <row r="49" spans="1:17" s="69" customFormat="1" ht="23.4" x14ac:dyDescent="0.3">
      <c r="A49" s="70" t="s">
        <v>242</v>
      </c>
      <c r="B49" s="68"/>
      <c r="C49" s="6"/>
      <c r="D49" s="7"/>
      <c r="E49" s="7"/>
      <c r="F49" s="7"/>
      <c r="G49" s="7"/>
      <c r="H49" s="7"/>
      <c r="I49" s="68"/>
      <c r="J49" s="7"/>
      <c r="K49" s="68"/>
      <c r="L49" s="7"/>
      <c r="M49" s="10"/>
      <c r="N49" s="1"/>
      <c r="O49" s="1"/>
      <c r="P49" s="1"/>
      <c r="Q49" s="1"/>
    </row>
    <row r="50" spans="1:17" s="10" customFormat="1" ht="22.5" customHeight="1" x14ac:dyDescent="0.3">
      <c r="A50" s="182" t="s">
        <v>223</v>
      </c>
      <c r="B50" s="8"/>
      <c r="C50" s="8"/>
      <c r="D50" s="8"/>
      <c r="E50" s="8"/>
      <c r="F50" s="8"/>
      <c r="G50" s="9"/>
      <c r="H50" s="8"/>
      <c r="I50" s="8"/>
      <c r="J50" s="8"/>
      <c r="K50" s="9"/>
      <c r="L50" s="8"/>
      <c r="N50" s="1"/>
      <c r="O50" s="1"/>
      <c r="P50" s="1"/>
      <c r="Q50" s="1"/>
    </row>
    <row r="51" spans="1:17" ht="23.4" x14ac:dyDescent="0.3">
      <c r="A51" s="6"/>
      <c r="B51" s="7"/>
      <c r="C51" s="6"/>
      <c r="D51" s="7"/>
      <c r="E51" s="7"/>
      <c r="F51" s="7"/>
      <c r="G51" s="7"/>
      <c r="H51" s="7"/>
      <c r="I51" s="7"/>
      <c r="J51" s="7"/>
      <c r="K51" s="11" t="s">
        <v>135</v>
      </c>
    </row>
    <row r="52" spans="1:17" ht="23.4" x14ac:dyDescent="0.3">
      <c r="E52" s="186" t="s">
        <v>1</v>
      </c>
      <c r="F52" s="186"/>
      <c r="G52" s="186"/>
      <c r="H52" s="9"/>
      <c r="I52" s="186" t="s">
        <v>19</v>
      </c>
      <c r="J52" s="186"/>
      <c r="K52" s="186"/>
      <c r="L52" s="9"/>
    </row>
    <row r="53" spans="1:17" ht="23.4" x14ac:dyDescent="0.3">
      <c r="E53" s="2" t="s">
        <v>20</v>
      </c>
      <c r="F53" s="3"/>
      <c r="G53" s="2" t="s">
        <v>20</v>
      </c>
      <c r="H53" s="3"/>
      <c r="I53" s="2" t="s">
        <v>20</v>
      </c>
      <c r="J53" s="3"/>
      <c r="K53" s="2" t="s">
        <v>20</v>
      </c>
      <c r="L53" s="3"/>
    </row>
    <row r="54" spans="1:17" ht="24.75" customHeight="1" x14ac:dyDescent="0.3">
      <c r="C54" s="12" t="s">
        <v>21</v>
      </c>
      <c r="D54" s="13"/>
      <c r="E54" s="46" t="s">
        <v>224</v>
      </c>
      <c r="F54" s="34"/>
      <c r="G54" s="46" t="s">
        <v>218</v>
      </c>
      <c r="H54" s="34"/>
      <c r="I54" s="46" t="s">
        <v>224</v>
      </c>
      <c r="J54" s="34"/>
      <c r="K54" s="46" t="s">
        <v>218</v>
      </c>
      <c r="L54" s="14"/>
    </row>
    <row r="55" spans="1:17" ht="24.75" customHeight="1" x14ac:dyDescent="0.3">
      <c r="C55" s="12"/>
      <c r="D55" s="13"/>
      <c r="E55" s="71" t="s">
        <v>131</v>
      </c>
      <c r="F55" s="72"/>
      <c r="G55" s="71" t="s">
        <v>132</v>
      </c>
      <c r="H55" s="72"/>
      <c r="I55" s="71" t="s">
        <v>131</v>
      </c>
      <c r="J55" s="72"/>
      <c r="K55" s="71" t="s">
        <v>132</v>
      </c>
      <c r="L55" s="14"/>
    </row>
    <row r="56" spans="1:17" ht="24.75" customHeight="1" x14ac:dyDescent="0.3">
      <c r="C56" s="12"/>
      <c r="D56" s="13"/>
      <c r="E56" s="71" t="s">
        <v>133</v>
      </c>
      <c r="F56" s="72"/>
      <c r="G56" s="73"/>
      <c r="H56" s="72"/>
      <c r="I56" s="71" t="s">
        <v>133</v>
      </c>
      <c r="J56" s="72"/>
      <c r="K56" s="73"/>
      <c r="L56" s="14"/>
    </row>
    <row r="57" spans="1:17" ht="23.4" x14ac:dyDescent="0.3">
      <c r="A57" s="8" t="s">
        <v>39</v>
      </c>
    </row>
    <row r="58" spans="1:17" ht="23.4" x14ac:dyDescent="0.3">
      <c r="A58" s="8" t="s">
        <v>40</v>
      </c>
    </row>
    <row r="59" spans="1:17" x14ac:dyDescent="0.3">
      <c r="A59" s="47" t="s">
        <v>159</v>
      </c>
      <c r="B59" s="16"/>
      <c r="C59" s="48">
        <v>9</v>
      </c>
      <c r="E59" s="4">
        <v>0</v>
      </c>
      <c r="F59" s="2"/>
      <c r="G59" s="29">
        <v>100000</v>
      </c>
      <c r="H59" s="2"/>
      <c r="I59" s="29">
        <v>0</v>
      </c>
      <c r="J59" s="2"/>
      <c r="K59" s="29">
        <v>100000</v>
      </c>
      <c r="L59" s="2"/>
      <c r="M59" s="75"/>
    </row>
    <row r="60" spans="1:17" x14ac:dyDescent="0.3">
      <c r="A60" s="47" t="s">
        <v>41</v>
      </c>
      <c r="B60" s="16"/>
      <c r="C60" s="48">
        <v>2</v>
      </c>
      <c r="E60" s="2">
        <v>200822</v>
      </c>
      <c r="F60" s="2"/>
      <c r="G60" s="2">
        <v>242420</v>
      </c>
      <c r="H60" s="2"/>
      <c r="I60" s="2">
        <v>117625</v>
      </c>
      <c r="J60" s="2"/>
      <c r="K60" s="29">
        <v>147858</v>
      </c>
      <c r="L60" s="2"/>
      <c r="M60" s="75"/>
    </row>
    <row r="61" spans="1:17" x14ac:dyDescent="0.3">
      <c r="A61" s="47" t="s">
        <v>175</v>
      </c>
      <c r="B61" s="16"/>
      <c r="C61" s="48">
        <v>2</v>
      </c>
      <c r="E61" s="2">
        <v>139851</v>
      </c>
      <c r="F61" s="2"/>
      <c r="G61" s="2">
        <v>843822</v>
      </c>
      <c r="H61" s="2"/>
      <c r="I61" s="2">
        <v>139851</v>
      </c>
      <c r="J61" s="2"/>
      <c r="K61" s="29">
        <v>843822</v>
      </c>
      <c r="L61" s="2"/>
      <c r="M61" s="75"/>
    </row>
    <row r="62" spans="1:17" x14ac:dyDescent="0.3">
      <c r="A62" s="47" t="s">
        <v>124</v>
      </c>
      <c r="B62" s="16"/>
      <c r="C62" s="48">
        <v>10</v>
      </c>
      <c r="E62" s="2">
        <v>398326</v>
      </c>
      <c r="F62" s="2"/>
      <c r="G62" s="2">
        <v>450137</v>
      </c>
      <c r="H62" s="2"/>
      <c r="I62" s="29">
        <v>0</v>
      </c>
      <c r="J62" s="2"/>
      <c r="K62" s="29">
        <v>0</v>
      </c>
      <c r="L62" s="2"/>
      <c r="M62" s="75"/>
    </row>
    <row r="63" spans="1:17" x14ac:dyDescent="0.3">
      <c r="A63" s="47" t="s">
        <v>125</v>
      </c>
      <c r="B63" s="16"/>
      <c r="C63" s="48"/>
      <c r="E63" s="2">
        <v>263977</v>
      </c>
      <c r="F63" s="2"/>
      <c r="G63" s="2">
        <v>284363</v>
      </c>
      <c r="H63" s="2"/>
      <c r="I63" s="29">
        <v>0</v>
      </c>
      <c r="J63" s="2"/>
      <c r="K63" s="29">
        <v>0</v>
      </c>
      <c r="L63" s="2"/>
      <c r="M63" s="75"/>
    </row>
    <row r="64" spans="1:17" x14ac:dyDescent="0.3">
      <c r="A64" s="47" t="s">
        <v>160</v>
      </c>
      <c r="B64" s="16"/>
      <c r="C64" s="48">
        <v>2</v>
      </c>
      <c r="E64" s="2">
        <v>39147</v>
      </c>
      <c r="F64" s="2"/>
      <c r="G64" s="2">
        <v>51197</v>
      </c>
      <c r="H64" s="2"/>
      <c r="I64" s="2">
        <v>26405</v>
      </c>
      <c r="J64" s="2"/>
      <c r="K64" s="29">
        <v>37008</v>
      </c>
      <c r="L64" s="2"/>
      <c r="M64" s="75"/>
    </row>
    <row r="65" spans="1:13" x14ac:dyDescent="0.3">
      <c r="A65" s="47" t="s">
        <v>42</v>
      </c>
      <c r="B65" s="16"/>
      <c r="C65" s="48">
        <v>11</v>
      </c>
      <c r="E65" s="2">
        <v>621394</v>
      </c>
      <c r="F65" s="2"/>
      <c r="G65" s="2">
        <v>503146</v>
      </c>
      <c r="H65" s="2"/>
      <c r="I65" s="2">
        <v>350160</v>
      </c>
      <c r="J65" s="2"/>
      <c r="K65" s="29">
        <v>295250</v>
      </c>
      <c r="L65" s="2"/>
      <c r="M65" s="75"/>
    </row>
    <row r="66" spans="1:13" x14ac:dyDescent="0.3">
      <c r="A66" s="5" t="s">
        <v>43</v>
      </c>
      <c r="C66" s="48">
        <v>12</v>
      </c>
      <c r="E66" s="2">
        <v>4630221</v>
      </c>
      <c r="F66" s="2"/>
      <c r="G66" s="2">
        <v>3480226</v>
      </c>
      <c r="H66" s="2"/>
      <c r="I66" s="2">
        <v>4630221</v>
      </c>
      <c r="J66" s="2"/>
      <c r="K66" s="29">
        <v>3480226</v>
      </c>
      <c r="L66" s="2"/>
      <c r="M66" s="75"/>
    </row>
    <row r="67" spans="1:13" x14ac:dyDescent="0.3">
      <c r="A67" s="49" t="s">
        <v>44</v>
      </c>
      <c r="B67" s="16"/>
      <c r="C67" s="48"/>
      <c r="E67" s="2">
        <v>199338</v>
      </c>
      <c r="F67" s="2"/>
      <c r="G67" s="2">
        <v>198988</v>
      </c>
      <c r="H67" s="2"/>
      <c r="I67" s="2">
        <v>198560</v>
      </c>
      <c r="J67" s="2"/>
      <c r="K67" s="29">
        <v>167416</v>
      </c>
      <c r="L67" s="2"/>
      <c r="M67" s="75"/>
    </row>
    <row r="68" spans="1:13" x14ac:dyDescent="0.3">
      <c r="A68" s="5" t="s">
        <v>45</v>
      </c>
      <c r="C68" s="48">
        <v>2</v>
      </c>
      <c r="E68" s="2">
        <v>38976</v>
      </c>
      <c r="F68" s="2"/>
      <c r="G68" s="2">
        <v>55353</v>
      </c>
      <c r="H68" s="2"/>
      <c r="I68" s="2">
        <v>18895</v>
      </c>
      <c r="J68" s="2"/>
      <c r="K68" s="29">
        <v>34099</v>
      </c>
      <c r="L68" s="2"/>
      <c r="M68" s="75"/>
    </row>
    <row r="69" spans="1:13" ht="23.4" x14ac:dyDescent="0.3">
      <c r="A69" s="8" t="s">
        <v>46</v>
      </c>
      <c r="C69" s="48"/>
      <c r="E69" s="78">
        <f>SUM(E59:E68)</f>
        <v>6532052</v>
      </c>
      <c r="F69" s="2"/>
      <c r="G69" s="78">
        <f>SUM(G59:G68)</f>
        <v>6209652</v>
      </c>
      <c r="H69" s="2"/>
      <c r="I69" s="78">
        <f>SUM(I59:I68)</f>
        <v>5481717</v>
      </c>
      <c r="J69" s="2"/>
      <c r="K69" s="78">
        <f>SUM(K59:K68)</f>
        <v>5105679</v>
      </c>
      <c r="L69" s="2"/>
    </row>
    <row r="70" spans="1:13" ht="23.4" x14ac:dyDescent="0.3">
      <c r="A70" s="8" t="s">
        <v>47</v>
      </c>
      <c r="C70" s="48"/>
      <c r="E70" s="2"/>
      <c r="F70" s="2"/>
      <c r="G70" s="2"/>
      <c r="H70" s="2"/>
      <c r="I70" s="2"/>
      <c r="J70" s="2"/>
      <c r="K70" s="2"/>
      <c r="L70" s="2"/>
    </row>
    <row r="71" spans="1:13" x14ac:dyDescent="0.3">
      <c r="A71" s="5" t="s">
        <v>190</v>
      </c>
      <c r="C71" s="48"/>
      <c r="E71" s="2"/>
      <c r="F71" s="2"/>
      <c r="G71" s="2"/>
      <c r="H71" s="2"/>
      <c r="I71" s="2"/>
      <c r="J71" s="2"/>
      <c r="K71" s="2"/>
      <c r="L71" s="2"/>
      <c r="M71" s="75"/>
    </row>
    <row r="72" spans="1:13" x14ac:dyDescent="0.3">
      <c r="A72" s="5" t="s">
        <v>27</v>
      </c>
      <c r="C72" s="48">
        <v>2</v>
      </c>
      <c r="E72" s="29">
        <v>69877</v>
      </c>
      <c r="F72" s="2"/>
      <c r="G72" s="29">
        <v>70586</v>
      </c>
      <c r="H72" s="2"/>
      <c r="I72" s="29">
        <v>61624</v>
      </c>
      <c r="J72" s="2"/>
      <c r="K72" s="29">
        <v>61501</v>
      </c>
      <c r="L72" s="2"/>
      <c r="M72" s="75"/>
    </row>
    <row r="73" spans="1:13" x14ac:dyDescent="0.3">
      <c r="A73" s="5" t="s">
        <v>127</v>
      </c>
      <c r="C73" s="79"/>
      <c r="E73" s="2"/>
      <c r="F73" s="2"/>
      <c r="G73" s="2"/>
      <c r="H73" s="2"/>
      <c r="I73" s="2"/>
      <c r="J73" s="2"/>
      <c r="K73" s="29"/>
      <c r="L73" s="2"/>
      <c r="M73" s="75"/>
    </row>
    <row r="74" spans="1:13" x14ac:dyDescent="0.3">
      <c r="A74" s="5" t="s">
        <v>27</v>
      </c>
      <c r="C74" s="48">
        <v>11</v>
      </c>
      <c r="E74" s="4">
        <v>829732</v>
      </c>
      <c r="F74" s="2"/>
      <c r="G74" s="4">
        <v>852298</v>
      </c>
      <c r="H74" s="2"/>
      <c r="I74" s="4">
        <v>554791</v>
      </c>
      <c r="J74" s="2"/>
      <c r="K74" s="29">
        <v>441737</v>
      </c>
      <c r="L74" s="2"/>
      <c r="M74" s="75"/>
    </row>
    <row r="75" spans="1:13" x14ac:dyDescent="0.3">
      <c r="A75" s="5" t="s">
        <v>48</v>
      </c>
      <c r="C75" s="48">
        <v>12</v>
      </c>
      <c r="E75" s="2">
        <v>4952172</v>
      </c>
      <c r="F75" s="2"/>
      <c r="G75" s="2">
        <v>7939767</v>
      </c>
      <c r="H75" s="2"/>
      <c r="I75" s="2">
        <v>4952172</v>
      </c>
      <c r="J75" s="2"/>
      <c r="K75" s="29">
        <v>7939767</v>
      </c>
      <c r="L75" s="2"/>
      <c r="M75" s="75"/>
    </row>
    <row r="76" spans="1:13" x14ac:dyDescent="0.3">
      <c r="A76" s="5" t="s">
        <v>49</v>
      </c>
      <c r="C76" s="48"/>
      <c r="E76" s="2">
        <v>19479</v>
      </c>
      <c r="F76" s="2"/>
      <c r="G76" s="2">
        <v>17941</v>
      </c>
      <c r="H76" s="2"/>
      <c r="I76" s="2">
        <v>5583</v>
      </c>
      <c r="J76" s="2"/>
      <c r="K76" s="29">
        <v>5166</v>
      </c>
      <c r="L76" s="2"/>
      <c r="M76" s="75"/>
    </row>
    <row r="77" spans="1:13" x14ac:dyDescent="0.3">
      <c r="A77" s="5" t="s">
        <v>169</v>
      </c>
      <c r="C77" s="48"/>
      <c r="E77" s="2">
        <v>25002</v>
      </c>
      <c r="F77" s="2"/>
      <c r="G77" s="2">
        <v>23264</v>
      </c>
      <c r="H77" s="2"/>
      <c r="I77" s="2">
        <v>22472</v>
      </c>
      <c r="J77" s="2"/>
      <c r="K77" s="29">
        <v>20734</v>
      </c>
      <c r="L77" s="2"/>
      <c r="M77" s="75"/>
    </row>
    <row r="78" spans="1:13" x14ac:dyDescent="0.3">
      <c r="A78" s="5" t="s">
        <v>50</v>
      </c>
      <c r="C78" s="48">
        <v>2</v>
      </c>
      <c r="E78" s="29">
        <v>24003</v>
      </c>
      <c r="F78" s="29"/>
      <c r="G78" s="29">
        <v>23511</v>
      </c>
      <c r="H78" s="29"/>
      <c r="I78" s="29">
        <v>17436</v>
      </c>
      <c r="J78" s="29"/>
      <c r="K78" s="29">
        <v>16755</v>
      </c>
      <c r="L78" s="2"/>
      <c r="M78" s="75"/>
    </row>
    <row r="79" spans="1:13" ht="23.4" x14ac:dyDescent="0.3">
      <c r="A79" s="8" t="s">
        <v>51</v>
      </c>
      <c r="C79" s="74"/>
      <c r="E79" s="78">
        <f>SUM(E71:E78)</f>
        <v>5920265</v>
      </c>
      <c r="F79" s="2"/>
      <c r="G79" s="78">
        <f>SUM(G71:G78)</f>
        <v>8927367</v>
      </c>
      <c r="H79" s="2"/>
      <c r="I79" s="78">
        <f>SUM(I71:I78)</f>
        <v>5614078</v>
      </c>
      <c r="J79" s="2"/>
      <c r="K79" s="78">
        <f>SUM(K71:K78)</f>
        <v>8485660</v>
      </c>
      <c r="L79" s="2"/>
    </row>
    <row r="80" spans="1:13" ht="23.4" x14ac:dyDescent="0.3">
      <c r="A80" s="8" t="s">
        <v>52</v>
      </c>
      <c r="E80" s="78">
        <f>E69+E79</f>
        <v>12452317</v>
      </c>
      <c r="F80" s="2"/>
      <c r="G80" s="78">
        <f>G69+G79</f>
        <v>15137019</v>
      </c>
      <c r="H80" s="2"/>
      <c r="I80" s="78">
        <f>I69+I79</f>
        <v>11095795</v>
      </c>
      <c r="J80" s="2"/>
      <c r="K80" s="78">
        <f>K69+K79</f>
        <v>13591339</v>
      </c>
      <c r="L80" s="2"/>
    </row>
    <row r="81" spans="1:17" ht="23.4" x14ac:dyDescent="0.3">
      <c r="A81" s="8"/>
      <c r="E81" s="2"/>
      <c r="F81" s="2"/>
      <c r="G81" s="2"/>
      <c r="H81" s="2"/>
      <c r="I81" s="2"/>
      <c r="J81" s="2"/>
      <c r="K81" s="2"/>
      <c r="L81" s="2"/>
    </row>
    <row r="82" spans="1:17" ht="23.4" x14ac:dyDescent="0.3">
      <c r="A82" s="5" t="s">
        <v>187</v>
      </c>
      <c r="M82" s="69"/>
    </row>
    <row r="83" spans="1:17" s="69" customFormat="1" ht="23.4" x14ac:dyDescent="0.3">
      <c r="A83" s="67" t="s">
        <v>0</v>
      </c>
      <c r="B83" s="68"/>
      <c r="C83" s="6"/>
      <c r="D83" s="7"/>
      <c r="E83" s="7"/>
      <c r="F83" s="7"/>
      <c r="G83" s="7"/>
      <c r="H83" s="7"/>
      <c r="I83" s="7"/>
      <c r="J83" s="7"/>
      <c r="K83" s="7"/>
      <c r="L83" s="7"/>
      <c r="N83" s="1"/>
      <c r="O83" s="1"/>
      <c r="P83" s="1"/>
      <c r="Q83" s="1"/>
    </row>
    <row r="84" spans="1:17" s="69" customFormat="1" ht="23.4" x14ac:dyDescent="0.3">
      <c r="A84" s="70" t="s">
        <v>242</v>
      </c>
      <c r="B84" s="68"/>
      <c r="C84" s="6"/>
      <c r="D84" s="7"/>
      <c r="E84" s="7"/>
      <c r="F84" s="7"/>
      <c r="G84" s="7"/>
      <c r="H84" s="7"/>
      <c r="I84" s="68"/>
      <c r="J84" s="7"/>
      <c r="K84" s="68"/>
      <c r="L84" s="7"/>
      <c r="M84" s="10"/>
      <c r="N84" s="1"/>
      <c r="O84" s="1"/>
      <c r="P84" s="1"/>
      <c r="Q84" s="1"/>
    </row>
    <row r="85" spans="1:17" s="10" customFormat="1" ht="22.5" customHeight="1" x14ac:dyDescent="0.3">
      <c r="A85" s="182" t="s">
        <v>223</v>
      </c>
      <c r="B85" s="8"/>
      <c r="C85" s="8"/>
      <c r="D85" s="8"/>
      <c r="E85" s="8"/>
      <c r="F85" s="8"/>
      <c r="G85" s="9"/>
      <c r="H85" s="8"/>
      <c r="I85" s="8"/>
      <c r="J85" s="8"/>
      <c r="K85" s="9"/>
      <c r="L85" s="8"/>
      <c r="N85" s="1"/>
      <c r="O85" s="1"/>
      <c r="P85" s="1"/>
      <c r="Q85" s="1"/>
    </row>
    <row r="86" spans="1:17" ht="23.4" x14ac:dyDescent="0.3">
      <c r="A86" s="6"/>
      <c r="B86" s="7"/>
      <c r="C86" s="6"/>
      <c r="D86" s="7"/>
      <c r="E86" s="7"/>
      <c r="F86" s="7"/>
      <c r="G86" s="7"/>
      <c r="H86" s="7"/>
      <c r="I86" s="7"/>
      <c r="J86" s="7"/>
      <c r="K86" s="11" t="s">
        <v>135</v>
      </c>
    </row>
    <row r="87" spans="1:17" ht="23.4" x14ac:dyDescent="0.3">
      <c r="E87" s="186" t="s">
        <v>1</v>
      </c>
      <c r="F87" s="186"/>
      <c r="G87" s="186"/>
      <c r="H87" s="9"/>
      <c r="I87" s="186" t="s">
        <v>19</v>
      </c>
      <c r="J87" s="186"/>
      <c r="K87" s="186"/>
      <c r="L87" s="9"/>
    </row>
    <row r="88" spans="1:17" ht="23.4" x14ac:dyDescent="0.3">
      <c r="E88" s="2" t="s">
        <v>20</v>
      </c>
      <c r="F88" s="3"/>
      <c r="G88" s="2" t="s">
        <v>20</v>
      </c>
      <c r="H88" s="3"/>
      <c r="I88" s="2" t="s">
        <v>20</v>
      </c>
      <c r="J88" s="3"/>
      <c r="K88" s="2" t="s">
        <v>20</v>
      </c>
      <c r="L88" s="3"/>
    </row>
    <row r="89" spans="1:17" ht="24.75" customHeight="1" x14ac:dyDescent="0.3">
      <c r="C89" s="12"/>
      <c r="D89" s="13"/>
      <c r="E89" s="46" t="s">
        <v>224</v>
      </c>
      <c r="F89" s="34"/>
      <c r="G89" s="46" t="s">
        <v>218</v>
      </c>
      <c r="H89" s="34"/>
      <c r="I89" s="46" t="s">
        <v>224</v>
      </c>
      <c r="J89" s="34"/>
      <c r="K89" s="46" t="s">
        <v>218</v>
      </c>
      <c r="L89" s="14"/>
    </row>
    <row r="90" spans="1:17" ht="24.75" customHeight="1" x14ac:dyDescent="0.3">
      <c r="C90" s="12"/>
      <c r="D90" s="13"/>
      <c r="E90" s="71" t="s">
        <v>131</v>
      </c>
      <c r="F90" s="72"/>
      <c r="G90" s="71" t="s">
        <v>132</v>
      </c>
      <c r="H90" s="72"/>
      <c r="I90" s="71" t="s">
        <v>131</v>
      </c>
      <c r="J90" s="72"/>
      <c r="K90" s="71" t="s">
        <v>132</v>
      </c>
      <c r="L90" s="14"/>
    </row>
    <row r="91" spans="1:17" ht="24.75" customHeight="1" x14ac:dyDescent="0.3">
      <c r="C91" s="12"/>
      <c r="D91" s="13"/>
      <c r="E91" s="71" t="s">
        <v>133</v>
      </c>
      <c r="F91" s="72"/>
      <c r="G91" s="73"/>
      <c r="H91" s="72"/>
      <c r="I91" s="71" t="s">
        <v>133</v>
      </c>
      <c r="J91" s="72"/>
      <c r="K91" s="73"/>
      <c r="L91" s="14"/>
    </row>
    <row r="92" spans="1:17" ht="23.4" x14ac:dyDescent="0.3">
      <c r="A92" s="8" t="s">
        <v>10</v>
      </c>
      <c r="E92" s="65"/>
      <c r="F92" s="65"/>
      <c r="G92" s="65"/>
      <c r="H92" s="65"/>
      <c r="I92" s="65"/>
      <c r="J92" s="65"/>
      <c r="K92" s="65"/>
      <c r="L92" s="65"/>
    </row>
    <row r="93" spans="1:17" ht="23.4" x14ac:dyDescent="0.3">
      <c r="A93" s="5" t="s">
        <v>7</v>
      </c>
      <c r="C93" s="48"/>
      <c r="E93" s="65"/>
      <c r="F93" s="65"/>
      <c r="G93" s="65"/>
      <c r="H93" s="65"/>
      <c r="I93" s="65"/>
      <c r="J93" s="65"/>
      <c r="K93" s="65"/>
      <c r="L93" s="65"/>
    </row>
    <row r="94" spans="1:17" ht="23.4" x14ac:dyDescent="0.3">
      <c r="A94" s="49" t="s">
        <v>53</v>
      </c>
      <c r="B94" s="16"/>
      <c r="C94" s="74"/>
      <c r="E94" s="65"/>
      <c r="F94" s="65"/>
      <c r="G94" s="65"/>
      <c r="H94" s="65"/>
      <c r="I94" s="65"/>
      <c r="J94" s="65"/>
      <c r="K94" s="65"/>
      <c r="L94" s="65"/>
    </row>
    <row r="95" spans="1:17" ht="24.6" thickBot="1" x14ac:dyDescent="0.35">
      <c r="A95" s="49" t="s">
        <v>259</v>
      </c>
      <c r="B95" s="69"/>
      <c r="C95" s="74"/>
      <c r="E95" s="80">
        <v>765552</v>
      </c>
      <c r="F95" s="65"/>
      <c r="G95" s="80">
        <v>765552</v>
      </c>
      <c r="H95" s="65"/>
      <c r="I95" s="80">
        <v>765552</v>
      </c>
      <c r="J95" s="65"/>
      <c r="K95" s="80">
        <v>765552</v>
      </c>
      <c r="L95" s="65"/>
      <c r="M95" s="75"/>
    </row>
    <row r="96" spans="1:17" ht="24.6" thickTop="1" x14ac:dyDescent="0.3">
      <c r="A96" s="49" t="s">
        <v>54</v>
      </c>
      <c r="B96" s="16"/>
      <c r="C96" s="74"/>
      <c r="E96" s="65"/>
      <c r="F96" s="65"/>
      <c r="G96" s="65"/>
      <c r="H96" s="65"/>
      <c r="I96" s="65"/>
      <c r="J96" s="65"/>
      <c r="K96" s="65"/>
      <c r="L96" s="65"/>
      <c r="M96" s="75"/>
    </row>
    <row r="97" spans="1:13" x14ac:dyDescent="0.3">
      <c r="A97" s="49" t="s">
        <v>257</v>
      </c>
      <c r="B97" s="16"/>
      <c r="E97" s="65">
        <v>729870</v>
      </c>
      <c r="F97" s="65"/>
      <c r="G97" s="65">
        <v>729870</v>
      </c>
      <c r="H97" s="65"/>
      <c r="I97" s="65">
        <v>729870</v>
      </c>
      <c r="J97" s="65"/>
      <c r="K97" s="65">
        <v>729870</v>
      </c>
      <c r="L97" s="65"/>
      <c r="M97" s="75"/>
    </row>
    <row r="98" spans="1:13" x14ac:dyDescent="0.3">
      <c r="A98" s="5" t="s">
        <v>55</v>
      </c>
      <c r="E98" s="1">
        <v>20559745</v>
      </c>
      <c r="F98" s="65"/>
      <c r="G98" s="1">
        <v>20559745</v>
      </c>
      <c r="H98" s="65"/>
      <c r="I98" s="1">
        <v>20559745</v>
      </c>
      <c r="J98" s="65"/>
      <c r="K98" s="1">
        <v>20559745</v>
      </c>
      <c r="L98" s="65"/>
      <c r="M98" s="75"/>
    </row>
    <row r="99" spans="1:13" x14ac:dyDescent="0.3">
      <c r="A99" s="5" t="s">
        <v>256</v>
      </c>
      <c r="C99" s="48"/>
      <c r="E99" s="1">
        <v>2751092</v>
      </c>
      <c r="F99" s="65"/>
      <c r="G99" s="1">
        <v>2751092</v>
      </c>
      <c r="H99" s="65"/>
      <c r="I99" s="1">
        <v>2751092</v>
      </c>
      <c r="J99" s="65"/>
      <c r="K99" s="1">
        <v>2751092</v>
      </c>
      <c r="L99" s="65"/>
      <c r="M99" s="75"/>
    </row>
    <row r="100" spans="1:13" x14ac:dyDescent="0.3">
      <c r="A100" s="49" t="s">
        <v>128</v>
      </c>
      <c r="C100" s="48"/>
      <c r="E100" s="29">
        <v>735</v>
      </c>
      <c r="F100" s="65"/>
      <c r="G100" s="1">
        <v>735</v>
      </c>
      <c r="H100" s="65"/>
      <c r="I100" s="1">
        <v>735</v>
      </c>
      <c r="J100" s="65"/>
      <c r="K100" s="1">
        <v>735</v>
      </c>
      <c r="L100" s="65"/>
      <c r="M100" s="75"/>
    </row>
    <row r="101" spans="1:13" x14ac:dyDescent="0.3">
      <c r="A101" s="49" t="s">
        <v>4</v>
      </c>
      <c r="B101" s="69"/>
      <c r="C101" s="74"/>
      <c r="E101" s="65"/>
      <c r="F101" s="65"/>
      <c r="G101" s="65"/>
      <c r="H101" s="65"/>
      <c r="I101" s="65"/>
      <c r="J101" s="65"/>
      <c r="L101" s="65"/>
      <c r="M101" s="75"/>
    </row>
    <row r="102" spans="1:13" x14ac:dyDescent="0.3">
      <c r="A102" s="49" t="s">
        <v>56</v>
      </c>
      <c r="B102" s="69"/>
      <c r="C102" s="48"/>
      <c r="E102" s="65">
        <v>78715</v>
      </c>
      <c r="F102" s="65"/>
      <c r="G102" s="65">
        <v>78715</v>
      </c>
      <c r="H102" s="65"/>
      <c r="I102" s="65">
        <v>78715</v>
      </c>
      <c r="J102" s="65"/>
      <c r="K102" s="1">
        <v>78715</v>
      </c>
      <c r="L102" s="65"/>
      <c r="M102" s="75"/>
    </row>
    <row r="103" spans="1:13" x14ac:dyDescent="0.3">
      <c r="A103" s="49" t="s">
        <v>57</v>
      </c>
      <c r="B103" s="69"/>
      <c r="E103" s="65">
        <v>2500674</v>
      </c>
      <c r="F103" s="65"/>
      <c r="G103" s="65">
        <v>2430703</v>
      </c>
      <c r="H103" s="65"/>
      <c r="I103" s="65">
        <v>2500674</v>
      </c>
      <c r="J103" s="65"/>
      <c r="K103" s="1">
        <v>2430703</v>
      </c>
      <c r="L103" s="65"/>
      <c r="M103" s="75"/>
    </row>
    <row r="104" spans="1:13" x14ac:dyDescent="0.3">
      <c r="A104" s="49" t="s">
        <v>106</v>
      </c>
      <c r="B104" s="69"/>
      <c r="E104" s="66">
        <v>-6953</v>
      </c>
      <c r="F104" s="65"/>
      <c r="G104" s="66">
        <v>-6953</v>
      </c>
      <c r="H104" s="65"/>
      <c r="I104" s="66">
        <v>-6953</v>
      </c>
      <c r="J104" s="65"/>
      <c r="K104" s="183">
        <v>-6953</v>
      </c>
      <c r="L104" s="4"/>
      <c r="M104" s="75"/>
    </row>
    <row r="105" spans="1:13" ht="23.25" customHeight="1" x14ac:dyDescent="0.3">
      <c r="A105" s="49" t="s">
        <v>2</v>
      </c>
      <c r="B105" s="69"/>
      <c r="E105" s="65">
        <f>SUM(E97:E104)</f>
        <v>26613878</v>
      </c>
      <c r="F105" s="65"/>
      <c r="G105" s="65">
        <f>SUM(G97:G104)</f>
        <v>26543907</v>
      </c>
      <c r="H105" s="65"/>
      <c r="I105" s="65">
        <f>SUM(I97:I104)</f>
        <v>26613878</v>
      </c>
      <c r="J105" s="65"/>
      <c r="K105" s="65">
        <f>SUM(K97:K104)</f>
        <v>26543907</v>
      </c>
      <c r="L105" s="65"/>
    </row>
    <row r="106" spans="1:13" ht="23.25" customHeight="1" x14ac:dyDescent="0.3">
      <c r="A106" s="49" t="s">
        <v>58</v>
      </c>
      <c r="B106" s="69"/>
      <c r="E106" s="66">
        <v>770108</v>
      </c>
      <c r="F106" s="65"/>
      <c r="G106" s="66">
        <v>763521</v>
      </c>
      <c r="H106" s="65"/>
      <c r="I106" s="4">
        <v>0</v>
      </c>
      <c r="J106" s="65"/>
      <c r="K106" s="4">
        <v>0</v>
      </c>
      <c r="L106" s="84"/>
      <c r="M106" s="75"/>
    </row>
    <row r="107" spans="1:13" ht="23.25" customHeight="1" x14ac:dyDescent="0.3">
      <c r="A107" s="8" t="s">
        <v>59</v>
      </c>
      <c r="B107" s="69"/>
      <c r="E107" s="81">
        <f>SUM(E105:E106)</f>
        <v>27383986</v>
      </c>
      <c r="F107" s="65"/>
      <c r="G107" s="81">
        <f>SUM(G105:G106)</f>
        <v>27307428</v>
      </c>
      <c r="H107" s="65"/>
      <c r="I107" s="81">
        <f>SUM(I105:I106)</f>
        <v>26613878</v>
      </c>
      <c r="J107" s="65"/>
      <c r="K107" s="81">
        <f>SUM(K105:K106)</f>
        <v>26543907</v>
      </c>
      <c r="L107" s="65"/>
    </row>
    <row r="108" spans="1:13" ht="23.25" customHeight="1" thickBot="1" x14ac:dyDescent="0.35">
      <c r="A108" s="8" t="s">
        <v>60</v>
      </c>
      <c r="E108" s="80">
        <f>E80+E107</f>
        <v>39836303</v>
      </c>
      <c r="F108" s="65"/>
      <c r="G108" s="80">
        <f>G80+G107</f>
        <v>42444447</v>
      </c>
      <c r="H108" s="65"/>
      <c r="I108" s="80">
        <f>I80+I107</f>
        <v>37709673</v>
      </c>
      <c r="J108" s="65"/>
      <c r="K108" s="80">
        <f>K80+K107</f>
        <v>40135246</v>
      </c>
      <c r="L108" s="65"/>
    </row>
    <row r="109" spans="1:13" ht="23.25" customHeight="1" thickTop="1" x14ac:dyDescent="0.3">
      <c r="C109" s="82"/>
      <c r="E109" s="65">
        <f>E45-E108</f>
        <v>0</v>
      </c>
      <c r="G109" s="65">
        <f>G45-G108</f>
        <v>0</v>
      </c>
      <c r="I109" s="65">
        <f>I45-I108</f>
        <v>0</v>
      </c>
      <c r="K109" s="65">
        <f>K45-K108</f>
        <v>0</v>
      </c>
    </row>
    <row r="110" spans="1:13" ht="23.25" customHeight="1" x14ac:dyDescent="0.3">
      <c r="A110" s="5" t="s">
        <v>187</v>
      </c>
      <c r="C110" s="82"/>
    </row>
    <row r="111" spans="1:13" ht="23.25" customHeight="1" x14ac:dyDescent="0.3">
      <c r="C111" s="82"/>
    </row>
    <row r="112" spans="1:13" ht="23.25" customHeight="1" x14ac:dyDescent="0.3">
      <c r="A112" s="83"/>
      <c r="C112" s="82"/>
    </row>
    <row r="113" spans="1:14" ht="23.25" customHeight="1" x14ac:dyDescent="0.3">
      <c r="C113" s="82"/>
    </row>
    <row r="114" spans="1:14" ht="23.25" customHeight="1" x14ac:dyDescent="0.3">
      <c r="C114" s="74" t="s">
        <v>61</v>
      </c>
    </row>
    <row r="115" spans="1:14" ht="23.25" customHeight="1" x14ac:dyDescent="0.3">
      <c r="A115" s="83"/>
      <c r="C115" s="82"/>
    </row>
    <row r="116" spans="1:14" ht="23.4" x14ac:dyDescent="0.3"/>
    <row r="117" spans="1:14" ht="23.4" x14ac:dyDescent="0.3"/>
    <row r="118" spans="1:14" ht="23.4" x14ac:dyDescent="0.3"/>
    <row r="119" spans="1:14" ht="23.4" x14ac:dyDescent="0.3"/>
    <row r="120" spans="1:14" ht="23.4" x14ac:dyDescent="0.3"/>
    <row r="121" spans="1:14" ht="23.4" x14ac:dyDescent="0.3"/>
    <row r="122" spans="1:14" s="5" customFormat="1" ht="23.4" x14ac:dyDescent="0.3">
      <c r="B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5" customFormat="1" ht="23.4" x14ac:dyDescent="0.3">
      <c r="B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5" customFormat="1" ht="23.4" x14ac:dyDescent="0.3">
      <c r="B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5" customFormat="1" ht="23.4" x14ac:dyDescent="0.3">
      <c r="B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5" customFormat="1" ht="23.4" x14ac:dyDescent="0.3">
      <c r="B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5" customFormat="1" ht="23.4" x14ac:dyDescent="0.3">
      <c r="B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5" customFormat="1" ht="23.4" x14ac:dyDescent="0.3">
      <c r="B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s="5" customFormat="1" ht="23.4" x14ac:dyDescent="0.3">
      <c r="B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2:14" s="5" customFormat="1" ht="23.4" x14ac:dyDescent="0.3">
      <c r="B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2:14" s="5" customFormat="1" ht="23.4" x14ac:dyDescent="0.3">
      <c r="B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2:14" s="5" customFormat="1" ht="23.4" x14ac:dyDescent="0.3">
      <c r="B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2:14" s="5" customFormat="1" ht="23.4" x14ac:dyDescent="0.3">
      <c r="B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2:14" s="5" customFormat="1" ht="23.4" x14ac:dyDescent="0.3">
      <c r="B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2:14" s="5" customFormat="1" ht="23.4" x14ac:dyDescent="0.3">
      <c r="B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2:14" s="5" customFormat="1" ht="23.4" x14ac:dyDescent="0.3">
      <c r="B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2:14" s="5" customFormat="1" ht="23.4" x14ac:dyDescent="0.3">
      <c r="B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2:14" s="5" customFormat="1" ht="23.4" x14ac:dyDescent="0.3">
      <c r="B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2:14" s="5" customFormat="1" ht="23.4" x14ac:dyDescent="0.3">
      <c r="B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2:14" s="5" customFormat="1" ht="23.4" x14ac:dyDescent="0.3">
      <c r="B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2:14" s="5" customFormat="1" ht="23.4" x14ac:dyDescent="0.3">
      <c r="B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2:14" s="5" customFormat="1" ht="23.4" x14ac:dyDescent="0.3">
      <c r="B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2:14" s="5" customFormat="1" ht="23.4" x14ac:dyDescent="0.3">
      <c r="B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2:14" s="5" customFormat="1" ht="23.4" x14ac:dyDescent="0.3">
      <c r="B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2:14" s="5" customFormat="1" ht="23.4" x14ac:dyDescent="0.3">
      <c r="B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2:14" s="5" customFormat="1" ht="23.4" x14ac:dyDescent="0.3">
      <c r="B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2:14" s="5" customFormat="1" ht="23.4" x14ac:dyDescent="0.3">
      <c r="B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2:14" s="5" customFormat="1" ht="23.4" x14ac:dyDescent="0.3">
      <c r="B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2:14" s="5" customFormat="1" ht="23.4" x14ac:dyDescent="0.3">
      <c r="B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2:14" s="5" customFormat="1" ht="23.4" x14ac:dyDescent="0.3">
      <c r="B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2:14" s="5" customFormat="1" ht="23.4" x14ac:dyDescent="0.3">
      <c r="B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2:14" s="5" customFormat="1" ht="23.4" x14ac:dyDescent="0.3">
      <c r="B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2:14" s="5" customFormat="1" ht="23.4" x14ac:dyDescent="0.3">
      <c r="B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2:14" s="5" customFormat="1" ht="23.4" x14ac:dyDescent="0.3">
      <c r="B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2:14" s="5" customFormat="1" ht="23.4" x14ac:dyDescent="0.3">
      <c r="B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2:14" s="5" customFormat="1" ht="23.4" x14ac:dyDescent="0.3">
      <c r="B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2:14" s="5" customFormat="1" ht="23.4" x14ac:dyDescent="0.3">
      <c r="B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2:14" s="5" customFormat="1" ht="23.4" x14ac:dyDescent="0.3">
      <c r="B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2:14" s="5" customFormat="1" ht="23.4" x14ac:dyDescent="0.3">
      <c r="B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2:14" s="5" customFormat="1" ht="23.4" x14ac:dyDescent="0.3">
      <c r="B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2:14" s="5" customFormat="1" ht="23.4" x14ac:dyDescent="0.3">
      <c r="B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2:14" s="5" customFormat="1" ht="23.4" x14ac:dyDescent="0.3">
      <c r="B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2:14" s="5" customFormat="1" ht="23.4" x14ac:dyDescent="0.3">
      <c r="B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2:14" s="5" customFormat="1" ht="23.4" x14ac:dyDescent="0.3">
      <c r="B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2:14" s="5" customFormat="1" ht="23.4" x14ac:dyDescent="0.3">
      <c r="B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2:14" s="5" customFormat="1" ht="23.4" x14ac:dyDescent="0.3">
      <c r="B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2:14" s="5" customFormat="1" ht="23.4" x14ac:dyDescent="0.3">
      <c r="B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2:14" s="5" customFormat="1" ht="23.4" x14ac:dyDescent="0.3">
      <c r="B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2:14" s="5" customFormat="1" ht="23.4" x14ac:dyDescent="0.3">
      <c r="B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2:14" s="5" customFormat="1" ht="23.4" x14ac:dyDescent="0.3">
      <c r="B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2:14" s="5" customFormat="1" ht="23.4" x14ac:dyDescent="0.3">
      <c r="B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2:14" s="5" customFormat="1" ht="23.4" x14ac:dyDescent="0.3">
      <c r="B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</sheetData>
  <mergeCells count="6">
    <mergeCell ref="E5:G5"/>
    <mergeCell ref="I5:K5"/>
    <mergeCell ref="I52:K52"/>
    <mergeCell ref="E52:G52"/>
    <mergeCell ref="I87:K87"/>
    <mergeCell ref="E87:G87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7" max="10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9"/>
  <sheetViews>
    <sheetView showGridLines="0" view="pageBreakPreview" zoomScaleNormal="70" zoomScaleSheetLayoutView="100" workbookViewId="0">
      <selection activeCell="B81" sqref="B81"/>
    </sheetView>
  </sheetViews>
  <sheetFormatPr defaultColWidth="10.5546875" defaultRowHeight="21.75" customHeight="1" x14ac:dyDescent="0.3"/>
  <cols>
    <col min="1" max="1" width="43.109375" style="94" customWidth="1"/>
    <col min="2" max="2" width="22.44140625" style="95" customWidth="1"/>
    <col min="3" max="3" width="6.44140625" style="94" customWidth="1"/>
    <col min="4" max="4" width="1.5546875" style="95" customWidth="1"/>
    <col min="5" max="5" width="14.5546875" style="95" customWidth="1"/>
    <col min="6" max="6" width="1.5546875" style="95" customWidth="1"/>
    <col min="7" max="7" width="14.5546875" style="95" customWidth="1"/>
    <col min="8" max="8" width="1.5546875" style="95" customWidth="1"/>
    <col min="9" max="9" width="14.5546875" style="55" customWidth="1"/>
    <col min="10" max="10" width="1.5546875" style="95" customWidth="1"/>
    <col min="11" max="11" width="14.5546875" style="95" customWidth="1"/>
    <col min="12" max="12" width="1.5546875" style="95" customWidth="1"/>
    <col min="13" max="23" width="10.5546875" style="95"/>
    <col min="24" max="24" width="10.6640625" style="95" customWidth="1"/>
    <col min="25" max="16384" width="10.5546875" style="95"/>
  </cols>
  <sheetData>
    <row r="1" spans="1:17" s="87" customFormat="1" ht="21.75" customHeight="1" x14ac:dyDescent="0.3">
      <c r="I1" s="50"/>
      <c r="K1" s="88" t="s">
        <v>134</v>
      </c>
    </row>
    <row r="2" spans="1:17" s="93" customFormat="1" ht="21.75" customHeight="1" x14ac:dyDescent="0.3">
      <c r="A2" s="89" t="s">
        <v>0</v>
      </c>
      <c r="B2" s="90"/>
      <c r="C2" s="91"/>
      <c r="D2" s="92"/>
      <c r="E2" s="92"/>
      <c r="F2" s="92"/>
      <c r="G2" s="92"/>
      <c r="H2" s="92"/>
      <c r="I2" s="51"/>
      <c r="J2" s="92"/>
      <c r="K2" s="92"/>
    </row>
    <row r="3" spans="1:17" s="93" customFormat="1" ht="21.75" customHeight="1" x14ac:dyDescent="0.3">
      <c r="A3" s="89" t="s">
        <v>62</v>
      </c>
      <c r="B3" s="90"/>
      <c r="C3" s="91"/>
      <c r="D3" s="92"/>
      <c r="E3" s="92"/>
      <c r="F3" s="92"/>
      <c r="G3" s="92"/>
      <c r="H3" s="92"/>
      <c r="I3" s="51"/>
      <c r="J3" s="92"/>
      <c r="K3" s="92"/>
    </row>
    <row r="4" spans="1:17" s="93" customFormat="1" ht="21.75" customHeight="1" x14ac:dyDescent="0.3">
      <c r="A4" s="89" t="s">
        <v>225</v>
      </c>
      <c r="B4" s="90"/>
      <c r="C4" s="91"/>
      <c r="D4" s="92"/>
      <c r="E4" s="92"/>
      <c r="F4" s="92"/>
      <c r="G4" s="92"/>
      <c r="H4" s="92"/>
      <c r="I4" s="51"/>
      <c r="J4" s="92"/>
      <c r="K4" s="92"/>
    </row>
    <row r="5" spans="1:17" s="93" customFormat="1" ht="21.75" customHeight="1" x14ac:dyDescent="0.3">
      <c r="B5" s="90"/>
      <c r="C5" s="91"/>
      <c r="D5" s="92"/>
      <c r="E5" s="92"/>
      <c r="F5" s="92"/>
      <c r="G5" s="92"/>
      <c r="H5" s="92"/>
      <c r="I5" s="52"/>
      <c r="J5" s="92"/>
      <c r="K5" s="88" t="s">
        <v>135</v>
      </c>
    </row>
    <row r="6" spans="1:17" ht="21.75" customHeight="1" x14ac:dyDescent="0.3">
      <c r="E6" s="96"/>
      <c r="F6" s="96" t="s">
        <v>1</v>
      </c>
      <c r="G6" s="96"/>
      <c r="H6" s="97"/>
      <c r="I6" s="53"/>
      <c r="J6" s="96" t="s">
        <v>19</v>
      </c>
      <c r="K6" s="96"/>
    </row>
    <row r="7" spans="1:17" ht="21.75" customHeight="1" x14ac:dyDescent="0.3">
      <c r="C7" s="98" t="s">
        <v>21</v>
      </c>
      <c r="D7" s="99"/>
      <c r="E7" s="98">
        <v>2567</v>
      </c>
      <c r="F7" s="100"/>
      <c r="G7" s="98">
        <v>2566</v>
      </c>
      <c r="H7" s="101"/>
      <c r="I7" s="98">
        <v>2567</v>
      </c>
      <c r="J7" s="100"/>
      <c r="K7" s="98">
        <v>2566</v>
      </c>
    </row>
    <row r="8" spans="1:17" ht="21.75" customHeight="1" x14ac:dyDescent="0.3">
      <c r="A8" s="102" t="s">
        <v>63</v>
      </c>
      <c r="C8" s="98"/>
      <c r="D8" s="99"/>
      <c r="E8" s="98"/>
      <c r="F8" s="100"/>
      <c r="G8" s="98"/>
      <c r="H8" s="101"/>
      <c r="I8" s="54"/>
      <c r="J8" s="100"/>
      <c r="K8" s="54"/>
    </row>
    <row r="9" spans="1:17" ht="21.75" customHeight="1" x14ac:dyDescent="0.3">
      <c r="A9" s="102" t="s">
        <v>64</v>
      </c>
      <c r="K9" s="55"/>
    </row>
    <row r="10" spans="1:17" ht="21.75" customHeight="1" x14ac:dyDescent="0.3">
      <c r="A10" s="104" t="s">
        <v>162</v>
      </c>
      <c r="B10" s="105"/>
      <c r="C10" s="106"/>
      <c r="E10" s="56">
        <v>78467</v>
      </c>
      <c r="F10" s="56"/>
      <c r="G10" s="56">
        <v>84223</v>
      </c>
      <c r="H10" s="22"/>
      <c r="I10" s="56">
        <v>66419</v>
      </c>
      <c r="J10" s="22"/>
      <c r="K10" s="56">
        <v>77018</v>
      </c>
    </row>
    <row r="11" spans="1:17" ht="21.75" customHeight="1" x14ac:dyDescent="0.3">
      <c r="A11" s="104" t="s">
        <v>166</v>
      </c>
      <c r="B11" s="105"/>
      <c r="C11" s="106"/>
      <c r="E11" s="56">
        <v>1002517</v>
      </c>
      <c r="F11" s="56"/>
      <c r="G11" s="56">
        <v>850907</v>
      </c>
      <c r="H11" s="22"/>
      <c r="I11" s="56">
        <v>734309</v>
      </c>
      <c r="J11" s="22"/>
      <c r="K11" s="56">
        <v>553407</v>
      </c>
    </row>
    <row r="12" spans="1:17" ht="21.75" customHeight="1" x14ac:dyDescent="0.3">
      <c r="A12" s="104" t="s">
        <v>165</v>
      </c>
      <c r="B12" s="105"/>
      <c r="C12" s="106"/>
      <c r="E12" s="86">
        <v>17</v>
      </c>
      <c r="F12" s="56"/>
      <c r="G12" s="86">
        <v>256</v>
      </c>
      <c r="H12" s="22"/>
      <c r="I12" s="86">
        <v>0</v>
      </c>
      <c r="J12" s="22"/>
      <c r="K12" s="86">
        <v>0</v>
      </c>
    </row>
    <row r="13" spans="1:17" ht="21.75" customHeight="1" x14ac:dyDescent="0.3">
      <c r="A13" s="104" t="s">
        <v>161</v>
      </c>
      <c r="B13" s="93"/>
      <c r="C13" s="106"/>
      <c r="E13" s="56">
        <v>159231</v>
      </c>
      <c r="F13" s="56"/>
      <c r="G13" s="56">
        <v>237890</v>
      </c>
      <c r="H13" s="22"/>
      <c r="I13" s="56">
        <v>52991</v>
      </c>
      <c r="J13" s="22"/>
      <c r="K13" s="56">
        <v>68023</v>
      </c>
    </row>
    <row r="14" spans="1:17" ht="21.75" customHeight="1" x14ac:dyDescent="0.3">
      <c r="A14" s="85" t="s">
        <v>141</v>
      </c>
      <c r="B14" s="105"/>
      <c r="C14" s="106"/>
      <c r="E14" s="56">
        <v>66022</v>
      </c>
      <c r="F14" s="56"/>
      <c r="G14" s="56">
        <v>76236</v>
      </c>
      <c r="H14" s="22"/>
      <c r="I14" s="86">
        <v>0</v>
      </c>
      <c r="J14" s="22"/>
      <c r="K14" s="86">
        <v>0</v>
      </c>
    </row>
    <row r="15" spans="1:17" ht="21.75" customHeight="1" x14ac:dyDescent="0.3">
      <c r="A15" s="102" t="s">
        <v>65</v>
      </c>
      <c r="C15" s="107"/>
      <c r="E15" s="108">
        <f>SUM(E10:E14)</f>
        <v>1306254</v>
      </c>
      <c r="F15" s="109"/>
      <c r="G15" s="108">
        <f>SUM(G10:G14)</f>
        <v>1249512</v>
      </c>
      <c r="H15" s="109"/>
      <c r="I15" s="108">
        <f>SUM(I10:I14)</f>
        <v>853719</v>
      </c>
      <c r="J15" s="109"/>
      <c r="K15" s="108">
        <f>SUM(K10:K14)</f>
        <v>698448</v>
      </c>
    </row>
    <row r="16" spans="1:17" ht="21.6" customHeight="1" x14ac:dyDescent="0.3">
      <c r="A16" s="104" t="s">
        <v>66</v>
      </c>
      <c r="B16" s="105"/>
      <c r="C16" s="106"/>
      <c r="E16" s="110">
        <v>-393593</v>
      </c>
      <c r="F16" s="22"/>
      <c r="G16" s="110">
        <v>-310838</v>
      </c>
      <c r="H16" s="22"/>
      <c r="I16" s="57">
        <v>-235957</v>
      </c>
      <c r="J16" s="22"/>
      <c r="K16" s="57">
        <v>-177379</v>
      </c>
      <c r="Q16" s="111"/>
    </row>
    <row r="17" spans="1:17" ht="21.75" customHeight="1" x14ac:dyDescent="0.3">
      <c r="A17" s="85" t="s">
        <v>142</v>
      </c>
      <c r="B17" s="105"/>
      <c r="C17" s="106"/>
      <c r="E17" s="112">
        <v>-60775</v>
      </c>
      <c r="F17" s="22"/>
      <c r="G17" s="112">
        <v>-60404</v>
      </c>
      <c r="H17" s="22"/>
      <c r="I17" s="113">
        <v>0</v>
      </c>
      <c r="J17" s="22"/>
      <c r="K17" s="113">
        <v>0</v>
      </c>
      <c r="Q17" s="114"/>
    </row>
    <row r="18" spans="1:17" ht="21.75" customHeight="1" x14ac:dyDescent="0.3">
      <c r="A18" s="102" t="s">
        <v>67</v>
      </c>
      <c r="C18" s="107"/>
      <c r="E18" s="55">
        <f>SUM(E15:E17)</f>
        <v>851886</v>
      </c>
      <c r="F18" s="17"/>
      <c r="G18" s="55">
        <f>SUM(G15:G17)</f>
        <v>878270</v>
      </c>
      <c r="H18" s="17"/>
      <c r="I18" s="55">
        <f>SUM(I15:I17)</f>
        <v>617762</v>
      </c>
      <c r="J18" s="17"/>
      <c r="K18" s="55">
        <f>SUM(K15:K17)</f>
        <v>521069</v>
      </c>
      <c r="Q18" s="114"/>
    </row>
    <row r="19" spans="1:17" ht="21.75" customHeight="1" x14ac:dyDescent="0.3">
      <c r="A19" s="104" t="s">
        <v>268</v>
      </c>
      <c r="C19" s="107"/>
      <c r="E19" s="55">
        <v>2932</v>
      </c>
      <c r="F19" s="17"/>
      <c r="G19" s="55">
        <v>6016</v>
      </c>
      <c r="H19" s="17"/>
      <c r="I19" s="55">
        <v>4297</v>
      </c>
      <c r="J19" s="17"/>
      <c r="K19" s="55">
        <v>11120</v>
      </c>
      <c r="Q19" s="114"/>
    </row>
    <row r="20" spans="1:17" ht="21.75" customHeight="1" x14ac:dyDescent="0.3">
      <c r="A20" s="104" t="s">
        <v>68</v>
      </c>
      <c r="B20" s="105"/>
      <c r="C20" s="106"/>
      <c r="E20" s="58">
        <v>20093</v>
      </c>
      <c r="F20" s="22"/>
      <c r="G20" s="58">
        <v>18099</v>
      </c>
      <c r="H20" s="22"/>
      <c r="I20" s="58">
        <v>52649</v>
      </c>
      <c r="J20" s="22"/>
      <c r="K20" s="58">
        <v>54607</v>
      </c>
      <c r="Q20" s="114"/>
    </row>
    <row r="21" spans="1:17" ht="21.75" customHeight="1" x14ac:dyDescent="0.3">
      <c r="A21" s="102" t="s">
        <v>69</v>
      </c>
      <c r="B21" s="105"/>
      <c r="C21" s="106"/>
      <c r="E21" s="56">
        <f>SUM(E18:E20)</f>
        <v>874911</v>
      </c>
      <c r="F21" s="22"/>
      <c r="G21" s="56">
        <f>SUM(G18:G20)</f>
        <v>902385</v>
      </c>
      <c r="H21" s="22"/>
      <c r="I21" s="56">
        <f>SUM(I18:I20)</f>
        <v>674708</v>
      </c>
      <c r="J21" s="22"/>
      <c r="K21" s="56">
        <f>SUM(K18:K20)</f>
        <v>586796</v>
      </c>
      <c r="Q21" s="114"/>
    </row>
    <row r="22" spans="1:17" ht="21.75" customHeight="1" x14ac:dyDescent="0.3">
      <c r="A22" s="104" t="s">
        <v>70</v>
      </c>
      <c r="B22" s="105"/>
      <c r="C22" s="106"/>
      <c r="E22" s="56">
        <v>-209165</v>
      </c>
      <c r="F22" s="22"/>
      <c r="G22" s="56">
        <v>-196274</v>
      </c>
      <c r="H22" s="22"/>
      <c r="I22" s="57">
        <v>-123338</v>
      </c>
      <c r="J22" s="22"/>
      <c r="K22" s="57">
        <v>-104119</v>
      </c>
      <c r="Q22" s="114"/>
    </row>
    <row r="23" spans="1:17" ht="21.75" customHeight="1" x14ac:dyDescent="0.3">
      <c r="A23" s="104" t="s">
        <v>226</v>
      </c>
      <c r="B23" s="105"/>
      <c r="C23" s="106"/>
      <c r="E23" s="86"/>
      <c r="F23" s="86"/>
      <c r="G23" s="86"/>
      <c r="H23" s="86"/>
      <c r="I23" s="86"/>
      <c r="J23" s="22"/>
      <c r="K23" s="86"/>
      <c r="Q23" s="114"/>
    </row>
    <row r="24" spans="1:17" ht="21.75" customHeight="1" x14ac:dyDescent="0.3">
      <c r="A24" s="104" t="s">
        <v>227</v>
      </c>
      <c r="B24" s="105"/>
      <c r="C24" s="106"/>
      <c r="E24" s="86">
        <v>-235988</v>
      </c>
      <c r="F24" s="86"/>
      <c r="G24" s="86">
        <v>-55650</v>
      </c>
      <c r="H24" s="86"/>
      <c r="I24" s="86">
        <v>-884</v>
      </c>
      <c r="J24" s="22"/>
      <c r="K24" s="86">
        <v>37384</v>
      </c>
      <c r="Q24" s="114"/>
    </row>
    <row r="25" spans="1:17" ht="21.75" customHeight="1" x14ac:dyDescent="0.3">
      <c r="A25" s="104" t="s">
        <v>245</v>
      </c>
      <c r="B25" s="105"/>
      <c r="C25" s="106"/>
      <c r="E25" s="86">
        <v>197</v>
      </c>
      <c r="F25" s="86"/>
      <c r="G25" s="86">
        <v>-1392</v>
      </c>
      <c r="H25" s="86"/>
      <c r="I25" s="86">
        <v>0</v>
      </c>
      <c r="J25" s="22"/>
      <c r="K25" s="86">
        <v>0</v>
      </c>
      <c r="Q25" s="114"/>
    </row>
    <row r="26" spans="1:17" ht="21.75" customHeight="1" x14ac:dyDescent="0.3">
      <c r="A26" s="102" t="s">
        <v>71</v>
      </c>
      <c r="E26" s="59">
        <f>SUM(E22:E25)</f>
        <v>-444956</v>
      </c>
      <c r="F26" s="22"/>
      <c r="G26" s="59">
        <f>SUM(G22:G25)</f>
        <v>-253316</v>
      </c>
      <c r="H26" s="22"/>
      <c r="I26" s="59">
        <f>SUM(I22:I25)</f>
        <v>-124222</v>
      </c>
      <c r="J26" s="22"/>
      <c r="K26" s="59">
        <f>SUM(K22:K25)</f>
        <v>-66735</v>
      </c>
      <c r="Q26" s="114"/>
    </row>
    <row r="27" spans="1:17" ht="21.75" customHeight="1" x14ac:dyDescent="0.3">
      <c r="A27" s="115" t="s">
        <v>72</v>
      </c>
      <c r="B27" s="93"/>
      <c r="E27" s="55">
        <f>SUM(E21,E26)</f>
        <v>429955</v>
      </c>
      <c r="F27" s="17"/>
      <c r="G27" s="55">
        <f>SUM(G21,G26)</f>
        <v>649069</v>
      </c>
      <c r="H27" s="17"/>
      <c r="I27" s="55">
        <f>SUM(I21,I26)</f>
        <v>550486</v>
      </c>
      <c r="J27" s="17"/>
      <c r="K27" s="55">
        <f>SUM(K21,K26)</f>
        <v>520061</v>
      </c>
      <c r="Q27" s="114"/>
    </row>
    <row r="28" spans="1:17" ht="21.75" customHeight="1" x14ac:dyDescent="0.3">
      <c r="A28" s="104" t="s">
        <v>183</v>
      </c>
      <c r="B28" s="93"/>
      <c r="E28" s="58">
        <v>-125531</v>
      </c>
      <c r="F28" s="22"/>
      <c r="G28" s="58">
        <v>-109162</v>
      </c>
      <c r="H28" s="22"/>
      <c r="I28" s="58">
        <v>-117013</v>
      </c>
      <c r="J28" s="22"/>
      <c r="K28" s="58">
        <v>-104742</v>
      </c>
    </row>
    <row r="29" spans="1:17" ht="21.75" customHeight="1" x14ac:dyDescent="0.3">
      <c r="A29" s="115" t="s">
        <v>107</v>
      </c>
      <c r="B29" s="93"/>
      <c r="E29" s="109">
        <f>SUM(E27:E28)</f>
        <v>304424</v>
      </c>
      <c r="F29" s="109"/>
      <c r="G29" s="109">
        <f>SUM(G27:G28)</f>
        <v>539907</v>
      </c>
      <c r="H29" s="109"/>
      <c r="I29" s="109">
        <f>SUM(I27:I28)</f>
        <v>433473</v>
      </c>
      <c r="J29" s="109"/>
      <c r="K29" s="109">
        <f>SUM(K27:K28)</f>
        <v>415319</v>
      </c>
    </row>
    <row r="30" spans="1:17" ht="21.75" customHeight="1" x14ac:dyDescent="0.3">
      <c r="A30" s="104" t="s">
        <v>115</v>
      </c>
      <c r="B30" s="93"/>
      <c r="C30" s="116">
        <v>7.2</v>
      </c>
      <c r="E30" s="117">
        <v>0</v>
      </c>
      <c r="F30" s="22"/>
      <c r="G30" s="117">
        <v>0</v>
      </c>
      <c r="H30" s="22"/>
      <c r="I30" s="57">
        <v>37107</v>
      </c>
      <c r="J30" s="22"/>
      <c r="K30" s="57">
        <v>213545</v>
      </c>
    </row>
    <row r="31" spans="1:17" ht="21.75" customHeight="1" x14ac:dyDescent="0.3">
      <c r="A31" s="104" t="s">
        <v>258</v>
      </c>
      <c r="B31" s="93"/>
      <c r="C31" s="116">
        <v>8.1999999999999993</v>
      </c>
      <c r="E31" s="118">
        <v>146282</v>
      </c>
      <c r="F31" s="22"/>
      <c r="G31" s="118">
        <v>129624</v>
      </c>
      <c r="H31" s="22"/>
      <c r="I31" s="113">
        <v>0</v>
      </c>
      <c r="J31" s="22"/>
      <c r="K31" s="113">
        <v>0</v>
      </c>
    </row>
    <row r="32" spans="1:17" ht="21.75" customHeight="1" x14ac:dyDescent="0.3">
      <c r="A32" s="115" t="s">
        <v>108</v>
      </c>
      <c r="B32" s="93"/>
      <c r="E32" s="119">
        <f>SUM(E29:E31)</f>
        <v>450706</v>
      </c>
      <c r="F32" s="22"/>
      <c r="G32" s="119">
        <f>SUM(G29:G31)</f>
        <v>669531</v>
      </c>
      <c r="H32" s="22"/>
      <c r="I32" s="119">
        <f>SUM(I29:I31)</f>
        <v>470580</v>
      </c>
      <c r="J32" s="22"/>
      <c r="K32" s="119">
        <f>SUM(K29:K31)</f>
        <v>628864</v>
      </c>
    </row>
    <row r="33" spans="1:12" ht="21.75" customHeight="1" x14ac:dyDescent="0.3">
      <c r="A33" s="104" t="s">
        <v>116</v>
      </c>
      <c r="B33" s="93"/>
      <c r="C33" s="116">
        <v>13</v>
      </c>
      <c r="E33" s="58">
        <v>-81923</v>
      </c>
      <c r="F33" s="22"/>
      <c r="G33" s="58">
        <v>-95279</v>
      </c>
      <c r="H33" s="22"/>
      <c r="I33" s="58">
        <v>-103699</v>
      </c>
      <c r="J33" s="22"/>
      <c r="K33" s="58">
        <v>-77861</v>
      </c>
    </row>
    <row r="34" spans="1:12" ht="21.75" customHeight="1" x14ac:dyDescent="0.3">
      <c r="A34" s="102" t="s">
        <v>136</v>
      </c>
      <c r="E34" s="120">
        <f>SUM(E32:E33)</f>
        <v>368783</v>
      </c>
      <c r="F34" s="109"/>
      <c r="G34" s="120">
        <f>SUM(G32:G33)</f>
        <v>574252</v>
      </c>
      <c r="H34" s="109"/>
      <c r="I34" s="120">
        <f>SUM(I32:I33)</f>
        <v>366881</v>
      </c>
      <c r="J34" s="109"/>
      <c r="K34" s="120">
        <f>SUM(K32:K33)</f>
        <v>551003</v>
      </c>
    </row>
    <row r="35" spans="1:12" ht="21.75" customHeight="1" x14ac:dyDescent="0.3">
      <c r="A35" s="104"/>
      <c r="B35" s="93"/>
      <c r="C35" s="116"/>
      <c r="E35" s="121"/>
      <c r="F35" s="121"/>
      <c r="G35" s="121"/>
      <c r="H35" s="121"/>
      <c r="I35" s="121"/>
      <c r="J35" s="121"/>
      <c r="K35" s="121"/>
    </row>
    <row r="36" spans="1:12" ht="21.75" customHeight="1" x14ac:dyDescent="0.3">
      <c r="A36" s="115" t="s">
        <v>210</v>
      </c>
      <c r="B36" s="93"/>
      <c r="C36" s="116"/>
      <c r="E36" s="121"/>
      <c r="F36" s="121"/>
      <c r="G36" s="121"/>
      <c r="H36" s="121"/>
      <c r="I36" s="121"/>
      <c r="J36" s="121"/>
      <c r="K36" s="121"/>
    </row>
    <row r="37" spans="1:12" ht="21.75" customHeight="1" x14ac:dyDescent="0.3">
      <c r="A37" s="126" t="s">
        <v>137</v>
      </c>
      <c r="B37" s="87"/>
      <c r="C37" s="122"/>
      <c r="D37" s="123"/>
      <c r="E37" s="118">
        <v>0</v>
      </c>
      <c r="F37" s="124"/>
      <c r="G37" s="118">
        <v>0</v>
      </c>
      <c r="H37" s="125"/>
      <c r="I37" s="118">
        <v>0</v>
      </c>
      <c r="J37" s="122"/>
      <c r="K37" s="118">
        <v>0</v>
      </c>
    </row>
    <row r="38" spans="1:12" ht="21.75" customHeight="1" x14ac:dyDescent="0.3">
      <c r="A38" s="126"/>
      <c r="B38" s="87"/>
      <c r="C38" s="122"/>
      <c r="D38" s="123"/>
      <c r="E38" s="117"/>
      <c r="F38" s="124"/>
      <c r="G38" s="117"/>
      <c r="H38" s="125"/>
      <c r="I38" s="117"/>
      <c r="J38" s="122"/>
      <c r="K38" s="117"/>
    </row>
    <row r="39" spans="1:12" ht="21.75" customHeight="1" thickBot="1" x14ac:dyDescent="0.35">
      <c r="A39" s="126" t="s">
        <v>138</v>
      </c>
      <c r="B39" s="87"/>
      <c r="C39" s="122"/>
      <c r="D39" s="123"/>
      <c r="E39" s="127">
        <f>E34+E37</f>
        <v>368783</v>
      </c>
      <c r="F39" s="124"/>
      <c r="G39" s="127">
        <f>G34+G37</f>
        <v>574252</v>
      </c>
      <c r="H39" s="128"/>
      <c r="I39" s="127">
        <f>I34+I37</f>
        <v>366881</v>
      </c>
      <c r="J39" s="129"/>
      <c r="K39" s="127">
        <f>K34+K37</f>
        <v>551003</v>
      </c>
    </row>
    <row r="40" spans="1:12" ht="21.75" customHeight="1" thickTop="1" x14ac:dyDescent="0.3">
      <c r="A40" s="126"/>
      <c r="B40" s="87"/>
      <c r="C40" s="122"/>
      <c r="D40" s="123"/>
      <c r="E40" s="130"/>
      <c r="F40" s="124"/>
      <c r="G40" s="130"/>
      <c r="H40" s="128"/>
      <c r="I40" s="130"/>
      <c r="J40" s="129"/>
      <c r="K40" s="60"/>
    </row>
    <row r="41" spans="1:12" ht="21.75" customHeight="1" x14ac:dyDescent="0.3">
      <c r="A41" s="5" t="s">
        <v>187</v>
      </c>
      <c r="B41" s="87"/>
      <c r="C41" s="122"/>
      <c r="D41" s="123"/>
      <c r="E41" s="130"/>
      <c r="F41" s="124"/>
      <c r="G41" s="130"/>
      <c r="H41" s="128"/>
      <c r="I41" s="130"/>
      <c r="J41" s="129"/>
      <c r="K41" s="60"/>
    </row>
    <row r="42" spans="1:12" s="131" customFormat="1" ht="21.75" customHeight="1" x14ac:dyDescent="0.3">
      <c r="B42" s="132"/>
      <c r="C42" s="133"/>
      <c r="D42" s="134"/>
      <c r="E42" s="135"/>
      <c r="F42" s="134"/>
      <c r="G42" s="135"/>
      <c r="H42" s="134"/>
      <c r="I42" s="37"/>
      <c r="J42" s="134"/>
      <c r="K42" s="134"/>
      <c r="L42" s="88" t="s">
        <v>134</v>
      </c>
    </row>
    <row r="43" spans="1:12" s="131" customFormat="1" ht="21.75" customHeight="1" x14ac:dyDescent="0.3">
      <c r="A43" s="136" t="s">
        <v>0</v>
      </c>
      <c r="B43" s="132"/>
      <c r="C43" s="133"/>
      <c r="D43" s="134"/>
      <c r="E43" s="135"/>
      <c r="F43" s="134"/>
      <c r="G43" s="135"/>
      <c r="H43" s="134"/>
      <c r="I43" s="37"/>
      <c r="J43" s="134"/>
      <c r="K43" s="134"/>
    </row>
    <row r="44" spans="1:12" s="131" customFormat="1" ht="21.75" customHeight="1" x14ac:dyDescent="0.3">
      <c r="A44" s="136" t="s">
        <v>144</v>
      </c>
      <c r="B44" s="132"/>
      <c r="C44" s="133"/>
      <c r="D44" s="134"/>
      <c r="E44" s="135"/>
      <c r="F44" s="134"/>
      <c r="G44" s="135"/>
      <c r="H44" s="134"/>
      <c r="I44" s="37"/>
      <c r="J44" s="134"/>
      <c r="K44" s="134"/>
    </row>
    <row r="45" spans="1:12" s="131" customFormat="1" ht="21.75" customHeight="1" x14ac:dyDescent="0.3">
      <c r="A45" s="89" t="s">
        <v>225</v>
      </c>
      <c r="B45" s="132"/>
      <c r="C45" s="133"/>
      <c r="D45" s="134"/>
      <c r="E45" s="135"/>
      <c r="F45" s="134"/>
      <c r="G45" s="135"/>
      <c r="H45" s="134"/>
      <c r="I45" s="37"/>
      <c r="J45" s="134"/>
      <c r="K45" s="134"/>
    </row>
    <row r="46" spans="1:12" s="131" customFormat="1" ht="21.75" customHeight="1" x14ac:dyDescent="0.3">
      <c r="B46" s="132"/>
      <c r="C46" s="133"/>
      <c r="D46" s="134"/>
      <c r="E46" s="135"/>
      <c r="F46" s="134"/>
      <c r="G46" s="135"/>
      <c r="H46" s="134"/>
      <c r="I46" s="38"/>
      <c r="J46" s="134"/>
      <c r="K46" s="33"/>
      <c r="L46" s="33" t="s">
        <v>135</v>
      </c>
    </row>
    <row r="47" spans="1:12" s="17" customFormat="1" ht="21.75" customHeight="1" x14ac:dyDescent="0.3">
      <c r="A47" s="24"/>
      <c r="C47" s="24"/>
      <c r="E47" s="137"/>
      <c r="F47" s="138" t="s">
        <v>1</v>
      </c>
      <c r="G47" s="137"/>
      <c r="H47" s="139"/>
      <c r="I47" s="39"/>
      <c r="J47" s="138" t="s">
        <v>19</v>
      </c>
      <c r="K47" s="138"/>
    </row>
    <row r="48" spans="1:12" s="17" customFormat="1" ht="21.75" customHeight="1" x14ac:dyDescent="0.3">
      <c r="A48" s="24"/>
      <c r="C48" s="98" t="s">
        <v>21</v>
      </c>
      <c r="D48" s="99"/>
      <c r="E48" s="98">
        <v>2567</v>
      </c>
      <c r="F48" s="100"/>
      <c r="G48" s="98">
        <v>2566</v>
      </c>
      <c r="H48" s="101"/>
      <c r="I48" s="98">
        <v>2567</v>
      </c>
      <c r="J48" s="100"/>
      <c r="K48" s="98">
        <v>2566</v>
      </c>
    </row>
    <row r="49" spans="1:13" s="17" customFormat="1" ht="21.75" customHeight="1" x14ac:dyDescent="0.3">
      <c r="A49" s="23" t="s">
        <v>145</v>
      </c>
      <c r="C49" s="140"/>
      <c r="E49" s="33"/>
      <c r="G49" s="33"/>
      <c r="I49" s="40"/>
      <c r="J49" s="141"/>
      <c r="K49" s="103"/>
    </row>
    <row r="50" spans="1:13" s="17" customFormat="1" ht="21.75" customHeight="1" thickBot="1" x14ac:dyDescent="0.35">
      <c r="A50" s="24" t="s">
        <v>146</v>
      </c>
      <c r="C50" s="140"/>
      <c r="E50" s="86">
        <f>I50</f>
        <v>366881</v>
      </c>
      <c r="F50" s="141"/>
      <c r="G50" s="86">
        <f>K50</f>
        <v>551003</v>
      </c>
      <c r="I50" s="41">
        <f>I34</f>
        <v>366881</v>
      </c>
      <c r="J50" s="141"/>
      <c r="K50" s="41">
        <f>K34</f>
        <v>551003</v>
      </c>
    </row>
    <row r="51" spans="1:13" s="17" customFormat="1" ht="21.75" customHeight="1" thickTop="1" x14ac:dyDescent="0.3">
      <c r="A51" s="24" t="s">
        <v>167</v>
      </c>
      <c r="C51" s="140"/>
      <c r="E51" s="113">
        <f>E52-E50</f>
        <v>1902</v>
      </c>
      <c r="G51" s="113">
        <f>G52-G50</f>
        <v>23249</v>
      </c>
      <c r="I51" s="42"/>
      <c r="J51" s="141"/>
      <c r="K51" s="42"/>
    </row>
    <row r="52" spans="1:13" s="17" customFormat="1" ht="21.75" customHeight="1" thickBot="1" x14ac:dyDescent="0.35">
      <c r="A52" s="24"/>
      <c r="C52" s="24"/>
      <c r="E52" s="142">
        <f>E34</f>
        <v>368783</v>
      </c>
      <c r="G52" s="142">
        <f>G34</f>
        <v>574252</v>
      </c>
      <c r="H52" s="22"/>
      <c r="I52" s="42"/>
      <c r="J52" s="141"/>
      <c r="K52" s="42"/>
    </row>
    <row r="53" spans="1:13" s="17" customFormat="1" ht="21.75" customHeight="1" thickTop="1" x14ac:dyDescent="0.3">
      <c r="A53" s="143"/>
      <c r="B53" s="144"/>
      <c r="C53" s="145"/>
      <c r="D53" s="146"/>
      <c r="E53" s="147"/>
      <c r="F53" s="148"/>
      <c r="G53" s="147"/>
      <c r="H53" s="86"/>
      <c r="I53" s="42"/>
      <c r="J53" s="149"/>
      <c r="K53" s="42"/>
      <c r="L53" s="144"/>
    </row>
    <row r="54" spans="1:13" s="17" customFormat="1" ht="21.75" customHeight="1" x14ac:dyDescent="0.3">
      <c r="A54" s="150" t="s">
        <v>147</v>
      </c>
      <c r="B54" s="144"/>
      <c r="C54" s="151"/>
      <c r="D54" s="152"/>
      <c r="E54" s="153"/>
      <c r="F54" s="154"/>
      <c r="G54" s="153"/>
      <c r="H54" s="155"/>
      <c r="I54" s="43"/>
      <c r="J54" s="156"/>
      <c r="K54" s="43"/>
      <c r="L54" s="144"/>
    </row>
    <row r="55" spans="1:13" s="17" customFormat="1" ht="21.75" customHeight="1" thickBot="1" x14ac:dyDescent="0.35">
      <c r="A55" s="24" t="s">
        <v>146</v>
      </c>
      <c r="B55" s="144"/>
      <c r="C55" s="151"/>
      <c r="D55" s="152"/>
      <c r="E55" s="86">
        <f>I55</f>
        <v>366881</v>
      </c>
      <c r="F55" s="141"/>
      <c r="G55" s="86">
        <f>K55</f>
        <v>551003</v>
      </c>
      <c r="I55" s="41">
        <f>I39</f>
        <v>366881</v>
      </c>
      <c r="J55" s="141"/>
      <c r="K55" s="41">
        <f>K39</f>
        <v>551003</v>
      </c>
      <c r="L55" s="144"/>
    </row>
    <row r="56" spans="1:13" s="17" customFormat="1" ht="21.75" customHeight="1" thickTop="1" x14ac:dyDescent="0.3">
      <c r="A56" s="24" t="s">
        <v>167</v>
      </c>
      <c r="B56" s="144"/>
      <c r="C56" s="151"/>
      <c r="D56" s="152"/>
      <c r="E56" s="113">
        <f>E57-E55</f>
        <v>1902</v>
      </c>
      <c r="F56" s="141"/>
      <c r="G56" s="113">
        <f>G57-G55</f>
        <v>23249</v>
      </c>
      <c r="I56" s="42"/>
      <c r="K56" s="42"/>
      <c r="L56" s="144"/>
    </row>
    <row r="57" spans="1:13" s="17" customFormat="1" ht="21.75" customHeight="1" thickBot="1" x14ac:dyDescent="0.35">
      <c r="A57" s="27"/>
      <c r="B57" s="144"/>
      <c r="C57" s="151"/>
      <c r="D57" s="152"/>
      <c r="E57" s="142">
        <f>E39</f>
        <v>368783</v>
      </c>
      <c r="F57" s="141"/>
      <c r="G57" s="142">
        <f>G39</f>
        <v>574252</v>
      </c>
      <c r="H57" s="22"/>
      <c r="I57" s="44"/>
      <c r="J57" s="22"/>
      <c r="K57" s="44"/>
      <c r="L57" s="144"/>
    </row>
    <row r="58" spans="1:13" s="17" customFormat="1" ht="21.75" customHeight="1" thickTop="1" x14ac:dyDescent="0.3">
      <c r="A58" s="102" t="s">
        <v>73</v>
      </c>
      <c r="B58" s="95"/>
      <c r="C58" s="116">
        <v>14</v>
      </c>
      <c r="D58" s="95"/>
      <c r="E58" s="157"/>
      <c r="F58" s="95"/>
      <c r="G58" s="157"/>
      <c r="H58" s="95"/>
      <c r="I58" s="61"/>
      <c r="J58" s="157"/>
      <c r="K58" s="61"/>
    </row>
    <row r="59" spans="1:13" s="17" customFormat="1" ht="21.75" customHeight="1" x14ac:dyDescent="0.3">
      <c r="A59" s="104" t="s">
        <v>74</v>
      </c>
      <c r="B59" s="105"/>
      <c r="C59" s="116"/>
      <c r="D59" s="95"/>
      <c r="E59" s="157"/>
      <c r="F59" s="95"/>
      <c r="G59" s="157"/>
      <c r="H59" s="157"/>
      <c r="I59" s="61"/>
      <c r="J59" s="157"/>
      <c r="K59" s="61"/>
    </row>
    <row r="60" spans="1:13" s="17" customFormat="1" ht="21.75" customHeight="1" thickBot="1" x14ac:dyDescent="0.35">
      <c r="A60" s="104" t="s">
        <v>148</v>
      </c>
      <c r="B60" s="93"/>
      <c r="C60" s="116"/>
      <c r="D60" s="95"/>
      <c r="E60" s="158">
        <v>0.25</v>
      </c>
      <c r="F60" s="159"/>
      <c r="G60" s="158">
        <v>0.38009528069545701</v>
      </c>
      <c r="H60" s="159"/>
      <c r="I60" s="158">
        <v>0.25</v>
      </c>
      <c r="J60" s="160"/>
      <c r="K60" s="158">
        <v>0.38009528069545689</v>
      </c>
    </row>
    <row r="61" spans="1:13" ht="21.75" customHeight="1" thickTop="1" x14ac:dyDescent="0.3">
      <c r="A61" s="104"/>
      <c r="B61" s="93"/>
      <c r="C61" s="116"/>
      <c r="E61" s="121"/>
      <c r="F61" s="159"/>
      <c r="G61" s="121"/>
      <c r="H61" s="159"/>
      <c r="I61" s="121"/>
      <c r="J61" s="160"/>
      <c r="K61" s="121"/>
    </row>
    <row r="62" spans="1:13" s="17" customFormat="1" ht="21.75" customHeight="1" x14ac:dyDescent="0.3">
      <c r="A62" s="104" t="s">
        <v>113</v>
      </c>
      <c r="B62" s="93"/>
      <c r="C62" s="116"/>
      <c r="D62" s="95"/>
      <c r="E62" s="121"/>
      <c r="F62" s="159"/>
      <c r="G62" s="121"/>
      <c r="H62" s="159"/>
      <c r="I62" s="121"/>
      <c r="J62" s="160"/>
      <c r="K62" s="121"/>
    </row>
    <row r="63" spans="1:13" s="17" customFormat="1" ht="21.75" customHeight="1" thickBot="1" x14ac:dyDescent="0.35">
      <c r="A63" s="104" t="s">
        <v>148</v>
      </c>
      <c r="B63" s="93"/>
      <c r="C63" s="116"/>
      <c r="D63" s="95"/>
      <c r="E63" s="158">
        <v>0.25</v>
      </c>
      <c r="F63" s="159"/>
      <c r="G63" s="158">
        <v>0.38009528069545689</v>
      </c>
      <c r="H63" s="159"/>
      <c r="I63" s="158">
        <v>0.25</v>
      </c>
      <c r="J63" s="160"/>
      <c r="K63" s="158">
        <v>0.38009528069545689</v>
      </c>
    </row>
    <row r="64" spans="1:13" s="17" customFormat="1" ht="21.75" customHeight="1" thickTop="1" x14ac:dyDescent="0.3">
      <c r="A64" s="104"/>
      <c r="B64" s="93"/>
      <c r="C64" s="116"/>
      <c r="D64" s="95"/>
      <c r="E64" s="161"/>
      <c r="F64" s="162"/>
      <c r="G64" s="161"/>
      <c r="H64" s="162"/>
      <c r="I64" s="50"/>
      <c r="J64" s="161"/>
      <c r="K64" s="95"/>
      <c r="L64" s="157"/>
      <c r="M64" s="157"/>
    </row>
    <row r="65" spans="1:17" s="17" customFormat="1" ht="21.75" customHeight="1" x14ac:dyDescent="0.3">
      <c r="A65" s="5" t="s">
        <v>187</v>
      </c>
      <c r="B65" s="144"/>
      <c r="C65" s="144"/>
      <c r="D65" s="144"/>
      <c r="E65" s="144"/>
      <c r="F65" s="144"/>
      <c r="G65" s="144"/>
      <c r="H65" s="144"/>
      <c r="I65" s="144"/>
      <c r="J65" s="144"/>
      <c r="K65" s="33"/>
      <c r="L65" s="144"/>
    </row>
    <row r="66" spans="1:17" s="93" customFormat="1" ht="20.399999999999999" customHeight="1" x14ac:dyDescent="0.3">
      <c r="B66" s="90"/>
      <c r="C66" s="91"/>
      <c r="D66" s="92"/>
      <c r="E66" s="92"/>
      <c r="F66" s="92"/>
      <c r="G66" s="92"/>
      <c r="H66" s="92"/>
      <c r="I66" s="51"/>
      <c r="J66" s="92"/>
      <c r="K66" s="88" t="s">
        <v>134</v>
      </c>
    </row>
    <row r="67" spans="1:17" s="93" customFormat="1" ht="20.399999999999999" customHeight="1" x14ac:dyDescent="0.3">
      <c r="A67" s="89" t="s">
        <v>0</v>
      </c>
      <c r="B67" s="90"/>
      <c r="C67" s="91"/>
      <c r="D67" s="92"/>
      <c r="E67" s="92"/>
      <c r="F67" s="92"/>
      <c r="G67" s="92"/>
      <c r="H67" s="92"/>
      <c r="I67" s="51"/>
      <c r="J67" s="92"/>
      <c r="K67" s="92"/>
    </row>
    <row r="68" spans="1:17" s="93" customFormat="1" ht="20.399999999999999" customHeight="1" x14ac:dyDescent="0.3">
      <c r="A68" s="89" t="s">
        <v>62</v>
      </c>
      <c r="B68" s="90"/>
      <c r="C68" s="91"/>
      <c r="D68" s="92"/>
      <c r="E68" s="92"/>
      <c r="F68" s="92"/>
      <c r="G68" s="92"/>
      <c r="H68" s="92"/>
      <c r="I68" s="51"/>
      <c r="J68" s="92"/>
      <c r="K68" s="92"/>
    </row>
    <row r="69" spans="1:17" s="93" customFormat="1" ht="20.399999999999999" customHeight="1" x14ac:dyDescent="0.3">
      <c r="A69" s="89" t="s">
        <v>231</v>
      </c>
      <c r="B69" s="90"/>
      <c r="C69" s="91"/>
      <c r="D69" s="92"/>
      <c r="E69" s="92"/>
      <c r="F69" s="92"/>
      <c r="G69" s="92"/>
      <c r="H69" s="92"/>
      <c r="I69" s="51"/>
      <c r="J69" s="92"/>
      <c r="K69" s="92"/>
    </row>
    <row r="70" spans="1:17" s="93" customFormat="1" ht="20.399999999999999" customHeight="1" x14ac:dyDescent="0.3">
      <c r="A70" s="89"/>
      <c r="B70" s="90"/>
      <c r="C70" s="91"/>
      <c r="D70" s="92"/>
      <c r="E70" s="92"/>
      <c r="F70" s="92"/>
      <c r="G70" s="92"/>
      <c r="H70" s="92"/>
      <c r="I70" s="51"/>
      <c r="J70" s="92"/>
      <c r="K70" s="92"/>
    </row>
    <row r="71" spans="1:17" s="93" customFormat="1" ht="20.399999999999999" customHeight="1" x14ac:dyDescent="0.3">
      <c r="B71" s="90"/>
      <c r="C71" s="91"/>
      <c r="D71" s="92"/>
      <c r="E71" s="92"/>
      <c r="F71" s="92"/>
      <c r="G71" s="92"/>
      <c r="H71" s="92"/>
      <c r="I71" s="52"/>
      <c r="J71" s="92"/>
      <c r="K71" s="88" t="s">
        <v>135</v>
      </c>
    </row>
    <row r="72" spans="1:17" ht="20.399999999999999" customHeight="1" x14ac:dyDescent="0.3">
      <c r="E72" s="96"/>
      <c r="F72" s="96" t="s">
        <v>1</v>
      </c>
      <c r="G72" s="96"/>
      <c r="H72" s="97"/>
      <c r="I72" s="53"/>
      <c r="J72" s="96" t="s">
        <v>19</v>
      </c>
      <c r="K72" s="96"/>
    </row>
    <row r="73" spans="1:17" ht="20.399999999999999" customHeight="1" x14ac:dyDescent="0.3">
      <c r="C73" s="98" t="s">
        <v>21</v>
      </c>
      <c r="D73" s="99"/>
      <c r="E73" s="98">
        <v>2567</v>
      </c>
      <c r="F73" s="100"/>
      <c r="G73" s="98">
        <v>2566</v>
      </c>
      <c r="H73" s="101"/>
      <c r="I73" s="98">
        <v>2567</v>
      </c>
      <c r="J73" s="100"/>
      <c r="K73" s="98">
        <v>2566</v>
      </c>
    </row>
    <row r="74" spans="1:17" ht="20.399999999999999" customHeight="1" x14ac:dyDescent="0.3">
      <c r="A74" s="102" t="s">
        <v>63</v>
      </c>
      <c r="C74" s="98"/>
      <c r="D74" s="99"/>
      <c r="E74" s="98"/>
      <c r="F74" s="100"/>
      <c r="G74" s="98"/>
      <c r="H74" s="101"/>
      <c r="I74" s="54"/>
      <c r="J74" s="100"/>
      <c r="K74" s="54"/>
    </row>
    <row r="75" spans="1:17" ht="20.399999999999999" customHeight="1" x14ac:dyDescent="0.3">
      <c r="A75" s="102" t="s">
        <v>64</v>
      </c>
      <c r="K75" s="55"/>
    </row>
    <row r="76" spans="1:17" ht="20.399999999999999" customHeight="1" x14ac:dyDescent="0.3">
      <c r="A76" s="104" t="s">
        <v>162</v>
      </c>
      <c r="B76" s="105"/>
      <c r="C76" s="106"/>
      <c r="E76" s="56">
        <v>160113</v>
      </c>
      <c r="F76" s="56"/>
      <c r="G76" s="56">
        <v>177970</v>
      </c>
      <c r="H76" s="22"/>
      <c r="I76" s="56">
        <v>137980</v>
      </c>
      <c r="J76" s="22"/>
      <c r="K76" s="56">
        <v>165786</v>
      </c>
      <c r="Q76" s="17"/>
    </row>
    <row r="77" spans="1:17" ht="20.399999999999999" customHeight="1" x14ac:dyDescent="0.3">
      <c r="A77" s="104" t="s">
        <v>166</v>
      </c>
      <c r="B77" s="105"/>
      <c r="C77" s="106"/>
      <c r="E77" s="56">
        <v>2022096</v>
      </c>
      <c r="F77" s="56"/>
      <c r="G77" s="56">
        <v>1574965</v>
      </c>
      <c r="H77" s="22"/>
      <c r="I77" s="56">
        <v>1480076</v>
      </c>
      <c r="J77" s="22"/>
      <c r="K77" s="56">
        <v>1014008</v>
      </c>
      <c r="Q77" s="17"/>
    </row>
    <row r="78" spans="1:17" ht="20.399999999999999" customHeight="1" x14ac:dyDescent="0.3">
      <c r="A78" s="104" t="s">
        <v>165</v>
      </c>
      <c r="B78" s="105"/>
      <c r="C78" s="106"/>
      <c r="E78" s="56">
        <v>17</v>
      </c>
      <c r="F78" s="56"/>
      <c r="G78" s="56">
        <v>310</v>
      </c>
      <c r="H78" s="22"/>
      <c r="I78" s="86">
        <v>0</v>
      </c>
      <c r="J78" s="22"/>
      <c r="K78" s="86">
        <v>0</v>
      </c>
      <c r="Q78" s="17"/>
    </row>
    <row r="79" spans="1:17" ht="20.399999999999999" customHeight="1" x14ac:dyDescent="0.3">
      <c r="A79" s="104" t="s">
        <v>161</v>
      </c>
      <c r="B79" s="93"/>
      <c r="C79" s="106"/>
      <c r="E79" s="56">
        <v>357374</v>
      </c>
      <c r="F79" s="56"/>
      <c r="G79" s="56">
        <v>495135</v>
      </c>
      <c r="H79" s="22"/>
      <c r="I79" s="56">
        <v>113382</v>
      </c>
      <c r="J79" s="22"/>
      <c r="K79" s="56">
        <v>141336</v>
      </c>
      <c r="Q79" s="17"/>
    </row>
    <row r="80" spans="1:17" ht="20.399999999999999" customHeight="1" x14ac:dyDescent="0.3">
      <c r="A80" s="85" t="s">
        <v>141</v>
      </c>
      <c r="B80" s="105"/>
      <c r="C80" s="106"/>
      <c r="E80" s="56">
        <v>122806</v>
      </c>
      <c r="F80" s="56"/>
      <c r="G80" s="56">
        <v>150914</v>
      </c>
      <c r="H80" s="22"/>
      <c r="I80" s="86">
        <v>0</v>
      </c>
      <c r="J80" s="22"/>
      <c r="K80" s="86">
        <v>0</v>
      </c>
      <c r="Q80" s="17"/>
    </row>
    <row r="81" spans="1:17" ht="20.399999999999999" customHeight="1" x14ac:dyDescent="0.3">
      <c r="A81" s="102" t="s">
        <v>65</v>
      </c>
      <c r="C81" s="107"/>
      <c r="E81" s="108">
        <f>SUM(E76:E80)</f>
        <v>2662406</v>
      </c>
      <c r="F81" s="109"/>
      <c r="G81" s="108">
        <f>SUM(G76:G80)</f>
        <v>2399294</v>
      </c>
      <c r="H81" s="109"/>
      <c r="I81" s="108">
        <f>SUM(I76:I80)</f>
        <v>1731438</v>
      </c>
      <c r="J81" s="109"/>
      <c r="K81" s="108">
        <f>SUM(K76:K80)</f>
        <v>1321130</v>
      </c>
      <c r="Q81" s="17"/>
    </row>
    <row r="82" spans="1:17" ht="20.399999999999999" customHeight="1" x14ac:dyDescent="0.3">
      <c r="A82" s="104" t="s">
        <v>66</v>
      </c>
      <c r="B82" s="105"/>
      <c r="C82" s="106"/>
      <c r="E82" s="57">
        <v>-757340</v>
      </c>
      <c r="F82" s="22"/>
      <c r="G82" s="57">
        <v>-622084</v>
      </c>
      <c r="H82" s="22"/>
      <c r="I82" s="57">
        <v>-452300</v>
      </c>
      <c r="J82" s="22"/>
      <c r="K82" s="57">
        <v>-358182</v>
      </c>
      <c r="Q82" s="17"/>
    </row>
    <row r="83" spans="1:17" ht="20.399999999999999" customHeight="1" x14ac:dyDescent="0.3">
      <c r="A83" s="85" t="s">
        <v>142</v>
      </c>
      <c r="B83" s="105"/>
      <c r="C83" s="106"/>
      <c r="E83" s="58">
        <v>-111186</v>
      </c>
      <c r="F83" s="22"/>
      <c r="G83" s="58">
        <v>-119109</v>
      </c>
      <c r="H83" s="22"/>
      <c r="I83" s="113">
        <v>0</v>
      </c>
      <c r="J83" s="22"/>
      <c r="K83" s="113">
        <v>0</v>
      </c>
      <c r="Q83" s="17"/>
    </row>
    <row r="84" spans="1:17" ht="20.399999999999999" customHeight="1" x14ac:dyDescent="0.3">
      <c r="A84" s="102" t="s">
        <v>67</v>
      </c>
      <c r="C84" s="107"/>
      <c r="E84" s="55">
        <f>SUM(E81:E83)</f>
        <v>1793880</v>
      </c>
      <c r="F84" s="17"/>
      <c r="G84" s="55">
        <f>SUM(G81:G83)</f>
        <v>1658101</v>
      </c>
      <c r="H84" s="17"/>
      <c r="I84" s="55">
        <f>SUM(I81:I83)</f>
        <v>1279138</v>
      </c>
      <c r="J84" s="17"/>
      <c r="K84" s="55">
        <f>SUM(K81:K83)</f>
        <v>962948</v>
      </c>
      <c r="Q84" s="17"/>
    </row>
    <row r="85" spans="1:17" ht="20.399999999999999" customHeight="1" x14ac:dyDescent="0.3">
      <c r="A85" s="94" t="s">
        <v>268</v>
      </c>
      <c r="C85" s="107"/>
      <c r="E85" s="110">
        <v>17295</v>
      </c>
      <c r="F85" s="17"/>
      <c r="G85" s="110">
        <v>11284</v>
      </c>
      <c r="H85" s="86"/>
      <c r="I85" s="55">
        <v>19338</v>
      </c>
      <c r="J85" s="86"/>
      <c r="K85" s="55">
        <v>16489</v>
      </c>
      <c r="Q85" s="17"/>
    </row>
    <row r="86" spans="1:17" ht="20.399999999999999" customHeight="1" x14ac:dyDescent="0.3">
      <c r="A86" s="104" t="s">
        <v>68</v>
      </c>
      <c r="B86" s="105"/>
      <c r="C86" s="106"/>
      <c r="E86" s="112">
        <v>41274</v>
      </c>
      <c r="F86" s="22"/>
      <c r="G86" s="112">
        <v>32503</v>
      </c>
      <c r="H86" s="22"/>
      <c r="I86" s="58">
        <v>104832</v>
      </c>
      <c r="J86" s="22"/>
      <c r="K86" s="58">
        <v>106386</v>
      </c>
      <c r="Q86" s="17"/>
    </row>
    <row r="87" spans="1:17" ht="20.399999999999999" customHeight="1" x14ac:dyDescent="0.3">
      <c r="A87" s="102" t="s">
        <v>69</v>
      </c>
      <c r="B87" s="105"/>
      <c r="C87" s="106"/>
      <c r="E87" s="56">
        <f>SUM(E84:E86)</f>
        <v>1852449</v>
      </c>
      <c r="F87" s="22"/>
      <c r="G87" s="56">
        <f>SUM(G84:G86)</f>
        <v>1701888</v>
      </c>
      <c r="H87" s="22"/>
      <c r="I87" s="56">
        <f>SUM(I84:I86)</f>
        <v>1403308</v>
      </c>
      <c r="J87" s="22"/>
      <c r="K87" s="56">
        <f>SUM(K84:K86)</f>
        <v>1085823</v>
      </c>
      <c r="Q87" s="17"/>
    </row>
    <row r="88" spans="1:17" ht="20.399999999999999" customHeight="1" x14ac:dyDescent="0.3">
      <c r="A88" s="104" t="s">
        <v>70</v>
      </c>
      <c r="B88" s="105"/>
      <c r="C88" s="106"/>
      <c r="E88" s="56">
        <v>-411839</v>
      </c>
      <c r="F88" s="22"/>
      <c r="G88" s="56">
        <v>-383508</v>
      </c>
      <c r="H88" s="22"/>
      <c r="I88" s="57">
        <v>-238686</v>
      </c>
      <c r="J88" s="22"/>
      <c r="K88" s="57">
        <v>-209187</v>
      </c>
      <c r="Q88" s="17"/>
    </row>
    <row r="89" spans="1:17" ht="20.399999999999999" customHeight="1" x14ac:dyDescent="0.3">
      <c r="A89" s="104" t="s">
        <v>226</v>
      </c>
      <c r="B89" s="105"/>
      <c r="C89" s="106"/>
      <c r="E89" s="86"/>
      <c r="G89" s="86"/>
      <c r="I89" s="95"/>
      <c r="Q89" s="17"/>
    </row>
    <row r="90" spans="1:17" ht="20.399999999999999" customHeight="1" x14ac:dyDescent="0.3">
      <c r="A90" s="94" t="s">
        <v>229</v>
      </c>
      <c r="B90" s="105"/>
      <c r="C90" s="106"/>
      <c r="E90" s="86">
        <v>-425333</v>
      </c>
      <c r="F90" s="86"/>
      <c r="G90" s="86">
        <v>-169385</v>
      </c>
      <c r="H90" s="86"/>
      <c r="I90" s="86">
        <v>-21227</v>
      </c>
      <c r="J90" s="22"/>
      <c r="K90" s="86">
        <v>25550</v>
      </c>
      <c r="Q90" s="17"/>
    </row>
    <row r="91" spans="1:17" ht="20.399999999999999" customHeight="1" x14ac:dyDescent="0.3">
      <c r="A91" s="104" t="s">
        <v>228</v>
      </c>
      <c r="B91" s="105"/>
      <c r="C91" s="106"/>
      <c r="E91" s="86">
        <v>-1338</v>
      </c>
      <c r="F91" s="86"/>
      <c r="G91" s="86">
        <v>-732</v>
      </c>
      <c r="H91" s="86"/>
      <c r="I91" s="86">
        <v>0</v>
      </c>
      <c r="J91" s="22"/>
      <c r="K91" s="86">
        <v>0</v>
      </c>
      <c r="Q91" s="17"/>
    </row>
    <row r="92" spans="1:17" ht="20.399999999999999" customHeight="1" x14ac:dyDescent="0.3">
      <c r="A92" s="102" t="s">
        <v>71</v>
      </c>
      <c r="E92" s="59">
        <f>SUM(E88:E91)</f>
        <v>-838510</v>
      </c>
      <c r="F92" s="22"/>
      <c r="G92" s="59">
        <f>SUM(G88:G91)</f>
        <v>-553625</v>
      </c>
      <c r="H92" s="22"/>
      <c r="I92" s="59">
        <f>SUM(I88:I91)</f>
        <v>-259913</v>
      </c>
      <c r="J92" s="22"/>
      <c r="K92" s="59">
        <f>SUM(K88:K91)</f>
        <v>-183637</v>
      </c>
      <c r="Q92" s="17"/>
    </row>
    <row r="93" spans="1:17" ht="20.399999999999999" customHeight="1" x14ac:dyDescent="0.3">
      <c r="A93" s="115" t="s">
        <v>72</v>
      </c>
      <c r="B93" s="93"/>
      <c r="E93" s="55">
        <f>SUM(E87,E92)</f>
        <v>1013939</v>
      </c>
      <c r="F93" s="17"/>
      <c r="G93" s="55">
        <f>SUM(G87,G92)</f>
        <v>1148263</v>
      </c>
      <c r="H93" s="17"/>
      <c r="I93" s="55">
        <f>SUM(I87,I92)</f>
        <v>1143395</v>
      </c>
      <c r="J93" s="17"/>
      <c r="K93" s="55">
        <f>SUM(K87,K92)</f>
        <v>902186</v>
      </c>
      <c r="Q93" s="17"/>
    </row>
    <row r="94" spans="1:17" ht="20.399999999999999" customHeight="1" x14ac:dyDescent="0.3">
      <c r="A94" s="104" t="s">
        <v>183</v>
      </c>
      <c r="B94" s="93"/>
      <c r="E94" s="58">
        <v>-263182</v>
      </c>
      <c r="F94" s="22"/>
      <c r="G94" s="58">
        <v>-204159</v>
      </c>
      <c r="H94" s="22"/>
      <c r="I94" s="58">
        <v>-245724</v>
      </c>
      <c r="J94" s="22"/>
      <c r="K94" s="58">
        <v>-196980</v>
      </c>
      <c r="Q94" s="17"/>
    </row>
    <row r="95" spans="1:17" ht="20.399999999999999" customHeight="1" x14ac:dyDescent="0.3">
      <c r="A95" s="115" t="s">
        <v>107</v>
      </c>
      <c r="B95" s="93"/>
      <c r="E95" s="109">
        <f>SUM(E93:E94)</f>
        <v>750757</v>
      </c>
      <c r="F95" s="109"/>
      <c r="G95" s="109">
        <f>SUM(G93:G94)</f>
        <v>944104</v>
      </c>
      <c r="H95" s="109"/>
      <c r="I95" s="109">
        <f>SUM(I93:I94)</f>
        <v>897671</v>
      </c>
      <c r="J95" s="109"/>
      <c r="K95" s="109">
        <f>SUM(K93:K94)</f>
        <v>705206</v>
      </c>
      <c r="Q95" s="17"/>
    </row>
    <row r="96" spans="1:17" ht="20.399999999999999" customHeight="1" x14ac:dyDescent="0.3">
      <c r="A96" s="104" t="s">
        <v>115</v>
      </c>
      <c r="B96" s="93"/>
      <c r="C96" s="106">
        <v>7.2</v>
      </c>
      <c r="E96" s="86">
        <v>0</v>
      </c>
      <c r="F96" s="56"/>
      <c r="G96" s="86">
        <v>0</v>
      </c>
      <c r="H96" s="22"/>
      <c r="I96" s="56">
        <v>99380</v>
      </c>
      <c r="J96" s="22"/>
      <c r="K96" s="56">
        <v>443865</v>
      </c>
      <c r="Q96" s="17"/>
    </row>
    <row r="97" spans="1:17" ht="20.399999999999999" customHeight="1" x14ac:dyDescent="0.3">
      <c r="A97" s="104" t="s">
        <v>258</v>
      </c>
      <c r="B97" s="93"/>
      <c r="C97" s="106">
        <v>8.1999999999999993</v>
      </c>
      <c r="E97" s="118">
        <v>228120</v>
      </c>
      <c r="F97" s="22"/>
      <c r="G97" s="118">
        <v>263331</v>
      </c>
      <c r="H97" s="22"/>
      <c r="I97" s="113">
        <v>0</v>
      </c>
      <c r="J97" s="22"/>
      <c r="K97" s="113">
        <v>0</v>
      </c>
      <c r="Q97" s="17"/>
    </row>
    <row r="98" spans="1:17" ht="20.399999999999999" customHeight="1" x14ac:dyDescent="0.3">
      <c r="A98" s="115" t="s">
        <v>108</v>
      </c>
      <c r="B98" s="93"/>
      <c r="E98" s="119">
        <f>SUM(E95:E97)</f>
        <v>978877</v>
      </c>
      <c r="F98" s="22"/>
      <c r="G98" s="119">
        <f>SUM(G95:G97)</f>
        <v>1207435</v>
      </c>
      <c r="H98" s="22"/>
      <c r="I98" s="119">
        <f>SUM(I95:I97)</f>
        <v>997051</v>
      </c>
      <c r="J98" s="22"/>
      <c r="K98" s="119">
        <f>SUM(K95:K97)</f>
        <v>1149071</v>
      </c>
      <c r="Q98" s="17"/>
    </row>
    <row r="99" spans="1:17" ht="20.399999999999999" customHeight="1" x14ac:dyDescent="0.3">
      <c r="A99" s="104" t="s">
        <v>116</v>
      </c>
      <c r="B99" s="93"/>
      <c r="C99" s="116">
        <v>13</v>
      </c>
      <c r="E99" s="58">
        <v>-187147</v>
      </c>
      <c r="F99" s="22"/>
      <c r="G99" s="58">
        <v>-176718</v>
      </c>
      <c r="H99" s="22"/>
      <c r="I99" s="58">
        <v>-211908</v>
      </c>
      <c r="J99" s="22"/>
      <c r="K99" s="58">
        <v>-145003</v>
      </c>
      <c r="Q99" s="17"/>
    </row>
    <row r="100" spans="1:17" ht="20.399999999999999" customHeight="1" x14ac:dyDescent="0.3">
      <c r="A100" s="102" t="s">
        <v>136</v>
      </c>
      <c r="E100" s="120">
        <f>SUM(E98:E99)</f>
        <v>791730</v>
      </c>
      <c r="F100" s="109"/>
      <c r="G100" s="120">
        <f>SUM(G98:G99)</f>
        <v>1030717</v>
      </c>
      <c r="H100" s="109"/>
      <c r="I100" s="120">
        <f>SUM(I98:I99)</f>
        <v>785143</v>
      </c>
      <c r="J100" s="109"/>
      <c r="K100" s="120">
        <f>SUM(K98:K99)</f>
        <v>1004068</v>
      </c>
      <c r="Q100" s="17"/>
    </row>
    <row r="101" spans="1:17" ht="20.399999999999999" customHeight="1" x14ac:dyDescent="0.3">
      <c r="A101" s="104"/>
      <c r="B101" s="93"/>
      <c r="C101" s="116"/>
      <c r="E101" s="121"/>
      <c r="F101" s="121"/>
      <c r="G101" s="121"/>
      <c r="H101" s="121"/>
      <c r="I101" s="121"/>
      <c r="J101" s="121"/>
      <c r="K101" s="121"/>
      <c r="Q101" s="17"/>
    </row>
    <row r="102" spans="1:17" ht="20.399999999999999" customHeight="1" x14ac:dyDescent="0.3">
      <c r="A102" s="126" t="s">
        <v>210</v>
      </c>
      <c r="B102" s="163"/>
      <c r="C102" s="164"/>
      <c r="D102" s="123"/>
      <c r="E102" s="122"/>
      <c r="F102" s="164"/>
      <c r="G102" s="122"/>
      <c r="H102" s="128"/>
      <c r="I102" s="165"/>
      <c r="J102" s="129"/>
      <c r="K102" s="165"/>
      <c r="Q102" s="17"/>
    </row>
    <row r="103" spans="1:17" ht="20.399999999999999" customHeight="1" x14ac:dyDescent="0.3">
      <c r="A103" s="126" t="s">
        <v>137</v>
      </c>
      <c r="B103" s="163"/>
      <c r="C103" s="122"/>
      <c r="D103" s="123"/>
      <c r="E103" s="167">
        <v>0</v>
      </c>
      <c r="F103" s="124"/>
      <c r="G103" s="167">
        <v>0</v>
      </c>
      <c r="H103" s="125"/>
      <c r="I103" s="167">
        <v>0</v>
      </c>
      <c r="J103" s="122"/>
      <c r="K103" s="167">
        <v>0</v>
      </c>
      <c r="Q103" s="17"/>
    </row>
    <row r="104" spans="1:17" ht="20.399999999999999" customHeight="1" x14ac:dyDescent="0.3">
      <c r="A104" s="104"/>
      <c r="B104" s="93"/>
      <c r="C104" s="116"/>
      <c r="E104" s="121"/>
      <c r="F104" s="159"/>
      <c r="G104" s="121"/>
      <c r="H104" s="159"/>
      <c r="I104" s="121"/>
      <c r="J104" s="160"/>
      <c r="K104" s="121"/>
      <c r="Q104" s="17"/>
    </row>
    <row r="105" spans="1:17" ht="20.399999999999999" customHeight="1" thickBot="1" x14ac:dyDescent="0.35">
      <c r="A105" s="126" t="s">
        <v>138</v>
      </c>
      <c r="B105" s="163"/>
      <c r="C105" s="122"/>
      <c r="D105" s="123"/>
      <c r="E105" s="127">
        <f>E100+E103</f>
        <v>791730</v>
      </c>
      <c r="F105" s="124"/>
      <c r="G105" s="127">
        <f>G100+G103</f>
        <v>1030717</v>
      </c>
      <c r="H105" s="128"/>
      <c r="I105" s="127">
        <f>I100+I103</f>
        <v>785143</v>
      </c>
      <c r="J105" s="129"/>
      <c r="K105" s="127">
        <f>K100+K103</f>
        <v>1004068</v>
      </c>
      <c r="Q105" s="17"/>
    </row>
    <row r="106" spans="1:17" ht="20.399999999999999" customHeight="1" thickTop="1" x14ac:dyDescent="0.3">
      <c r="A106" s="126"/>
      <c r="B106" s="163"/>
      <c r="C106" s="122"/>
      <c r="D106" s="123"/>
      <c r="E106" s="130"/>
      <c r="F106" s="124"/>
      <c r="G106" s="130"/>
      <c r="H106" s="128"/>
      <c r="I106" s="130"/>
      <c r="J106" s="129"/>
      <c r="K106" s="60"/>
    </row>
    <row r="107" spans="1:17" ht="20.399999999999999" customHeight="1" x14ac:dyDescent="0.3">
      <c r="A107" s="166" t="s">
        <v>187</v>
      </c>
      <c r="B107" s="163"/>
      <c r="C107" s="122"/>
      <c r="D107" s="123"/>
      <c r="E107" s="130"/>
      <c r="F107" s="124"/>
      <c r="G107" s="130"/>
      <c r="H107" s="128"/>
      <c r="I107" s="130"/>
      <c r="J107" s="129"/>
      <c r="K107" s="60"/>
    </row>
    <row r="108" spans="1:17" s="87" customFormat="1" ht="21.75" customHeight="1" x14ac:dyDescent="0.3">
      <c r="I108" s="50"/>
      <c r="K108" s="88" t="s">
        <v>134</v>
      </c>
      <c r="M108" s="95"/>
    </row>
    <row r="109" spans="1:17" s="87" customFormat="1" ht="21.75" customHeight="1" x14ac:dyDescent="0.3">
      <c r="A109" s="89" t="s">
        <v>0</v>
      </c>
      <c r="I109" s="50"/>
      <c r="K109" s="88"/>
      <c r="M109" s="95"/>
    </row>
    <row r="110" spans="1:17" s="131" customFormat="1" ht="21.75" customHeight="1" x14ac:dyDescent="0.3">
      <c r="A110" s="136" t="s">
        <v>144</v>
      </c>
      <c r="B110" s="132"/>
      <c r="C110" s="133"/>
      <c r="D110" s="134"/>
      <c r="E110" s="135"/>
      <c r="F110" s="134"/>
      <c r="G110" s="135"/>
      <c r="H110" s="134"/>
      <c r="I110" s="37"/>
      <c r="J110" s="134"/>
      <c r="K110" s="134"/>
    </row>
    <row r="111" spans="1:17" s="131" customFormat="1" ht="21.75" customHeight="1" x14ac:dyDescent="0.3">
      <c r="A111" s="89" t="s">
        <v>231</v>
      </c>
      <c r="B111" s="132"/>
      <c r="C111" s="133"/>
      <c r="D111" s="134"/>
      <c r="E111" s="135"/>
      <c r="F111" s="134"/>
      <c r="G111" s="135"/>
      <c r="H111" s="134"/>
      <c r="I111" s="37"/>
      <c r="J111" s="134"/>
      <c r="K111" s="134"/>
    </row>
    <row r="112" spans="1:17" s="131" customFormat="1" ht="21.75" customHeight="1" x14ac:dyDescent="0.3">
      <c r="B112" s="132"/>
      <c r="C112" s="133"/>
      <c r="D112" s="134"/>
      <c r="E112" s="135"/>
      <c r="F112" s="134"/>
      <c r="G112" s="135"/>
      <c r="H112" s="134"/>
      <c r="I112" s="38"/>
      <c r="J112" s="134"/>
      <c r="K112" s="33" t="s">
        <v>135</v>
      </c>
    </row>
    <row r="113" spans="1:19" s="17" customFormat="1" ht="21.75" customHeight="1" x14ac:dyDescent="0.3">
      <c r="A113" s="24"/>
      <c r="C113" s="24"/>
      <c r="E113" s="137"/>
      <c r="F113" s="138" t="s">
        <v>1</v>
      </c>
      <c r="G113" s="137"/>
      <c r="H113" s="139"/>
      <c r="I113" s="39"/>
      <c r="J113" s="138" t="s">
        <v>19</v>
      </c>
      <c r="K113" s="138"/>
    </row>
    <row r="114" spans="1:19" s="17" customFormat="1" ht="21.75" customHeight="1" x14ac:dyDescent="0.3">
      <c r="A114" s="24"/>
      <c r="C114" s="98" t="s">
        <v>21</v>
      </c>
      <c r="D114" s="99"/>
      <c r="E114" s="98">
        <v>2567</v>
      </c>
      <c r="F114" s="100"/>
      <c r="G114" s="98">
        <v>2566</v>
      </c>
      <c r="H114" s="101"/>
      <c r="I114" s="98">
        <v>2567</v>
      </c>
      <c r="J114" s="100"/>
      <c r="K114" s="98">
        <v>2566</v>
      </c>
    </row>
    <row r="115" spans="1:19" s="17" customFormat="1" ht="21.75" customHeight="1" x14ac:dyDescent="0.3">
      <c r="A115" s="23" t="s">
        <v>145</v>
      </c>
      <c r="C115" s="140"/>
      <c r="E115" s="33"/>
      <c r="G115" s="33"/>
      <c r="I115" s="40"/>
      <c r="J115" s="141"/>
      <c r="K115" s="103"/>
    </row>
    <row r="116" spans="1:19" s="17" customFormat="1" ht="21.75" customHeight="1" thickBot="1" x14ac:dyDescent="0.35">
      <c r="A116" s="24" t="s">
        <v>146</v>
      </c>
      <c r="C116" s="140"/>
      <c r="E116" s="86">
        <f>I116</f>
        <v>785143</v>
      </c>
      <c r="F116" s="141"/>
      <c r="G116" s="86">
        <f>K116</f>
        <v>1004068</v>
      </c>
      <c r="I116" s="41">
        <f>I100</f>
        <v>785143</v>
      </c>
      <c r="J116" s="141"/>
      <c r="K116" s="41">
        <f>K100</f>
        <v>1004068</v>
      </c>
      <c r="S116" s="95"/>
    </row>
    <row r="117" spans="1:19" s="17" customFormat="1" ht="21.75" customHeight="1" thickTop="1" x14ac:dyDescent="0.3">
      <c r="A117" s="24" t="s">
        <v>167</v>
      </c>
      <c r="C117" s="140"/>
      <c r="E117" s="113">
        <f>E118-E116</f>
        <v>6587</v>
      </c>
      <c r="G117" s="113">
        <f>G118-G116</f>
        <v>26649</v>
      </c>
      <c r="I117" s="42"/>
      <c r="J117" s="141"/>
      <c r="K117" s="42"/>
      <c r="S117" s="95"/>
    </row>
    <row r="118" spans="1:19" s="17" customFormat="1" ht="21.75" customHeight="1" thickBot="1" x14ac:dyDescent="0.35">
      <c r="A118" s="24"/>
      <c r="C118" s="24"/>
      <c r="E118" s="142">
        <f>E100</f>
        <v>791730</v>
      </c>
      <c r="G118" s="142">
        <f>G100</f>
        <v>1030717</v>
      </c>
      <c r="H118" s="22"/>
      <c r="I118" s="42"/>
      <c r="J118" s="141"/>
      <c r="K118" s="42"/>
      <c r="S118" s="95"/>
    </row>
    <row r="119" spans="1:19" s="17" customFormat="1" ht="21.75" customHeight="1" thickTop="1" x14ac:dyDescent="0.3">
      <c r="A119" s="143"/>
      <c r="B119" s="144"/>
      <c r="C119" s="145"/>
      <c r="D119" s="146"/>
      <c r="E119" s="147"/>
      <c r="F119" s="148"/>
      <c r="G119" s="147"/>
      <c r="H119" s="86"/>
      <c r="I119" s="42"/>
      <c r="J119" s="149"/>
      <c r="K119" s="42"/>
      <c r="L119" s="144"/>
      <c r="S119" s="95"/>
    </row>
    <row r="120" spans="1:19" s="17" customFormat="1" ht="21.75" customHeight="1" x14ac:dyDescent="0.3">
      <c r="A120" s="150" t="s">
        <v>147</v>
      </c>
      <c r="B120" s="144"/>
      <c r="C120" s="151"/>
      <c r="D120" s="152"/>
      <c r="E120" s="153"/>
      <c r="F120" s="154"/>
      <c r="G120" s="153"/>
      <c r="H120" s="155"/>
      <c r="I120" s="43"/>
      <c r="J120" s="156"/>
      <c r="K120" s="43"/>
      <c r="L120" s="144"/>
      <c r="S120" s="95"/>
    </row>
    <row r="121" spans="1:19" s="17" customFormat="1" ht="21.75" customHeight="1" thickBot="1" x14ac:dyDescent="0.35">
      <c r="A121" s="24" t="s">
        <v>146</v>
      </c>
      <c r="B121" s="144"/>
      <c r="C121" s="151"/>
      <c r="D121" s="152"/>
      <c r="E121" s="86">
        <f>I121</f>
        <v>785143</v>
      </c>
      <c r="F121" s="141"/>
      <c r="G121" s="86">
        <f>K121</f>
        <v>1004068</v>
      </c>
      <c r="I121" s="41">
        <f>I105</f>
        <v>785143</v>
      </c>
      <c r="J121" s="141"/>
      <c r="K121" s="41">
        <f>K105</f>
        <v>1004068</v>
      </c>
      <c r="L121" s="144"/>
      <c r="S121" s="95"/>
    </row>
    <row r="122" spans="1:19" s="17" customFormat="1" ht="21.75" customHeight="1" thickTop="1" x14ac:dyDescent="0.3">
      <c r="A122" s="24" t="s">
        <v>167</v>
      </c>
      <c r="B122" s="144"/>
      <c r="C122" s="151"/>
      <c r="D122" s="152"/>
      <c r="E122" s="113">
        <f>E123-E121</f>
        <v>6587</v>
      </c>
      <c r="F122" s="141"/>
      <c r="G122" s="113">
        <f>G123-G121</f>
        <v>26649</v>
      </c>
      <c r="I122" s="42"/>
      <c r="K122" s="42"/>
      <c r="L122" s="144"/>
      <c r="S122" s="95"/>
    </row>
    <row r="123" spans="1:19" s="17" customFormat="1" ht="21.75" customHeight="1" thickBot="1" x14ac:dyDescent="0.35">
      <c r="A123" s="27"/>
      <c r="B123" s="144"/>
      <c r="C123" s="151"/>
      <c r="D123" s="152"/>
      <c r="E123" s="142">
        <f>E105</f>
        <v>791730</v>
      </c>
      <c r="F123" s="141"/>
      <c r="G123" s="142">
        <f>G105</f>
        <v>1030717</v>
      </c>
      <c r="H123" s="22"/>
      <c r="I123" s="44"/>
      <c r="J123" s="22"/>
      <c r="K123" s="44"/>
      <c r="L123" s="144"/>
    </row>
    <row r="124" spans="1:19" s="17" customFormat="1" ht="21.75" customHeight="1" thickTop="1" x14ac:dyDescent="0.3">
      <c r="A124" s="102" t="s">
        <v>73</v>
      </c>
      <c r="B124" s="95"/>
      <c r="C124" s="116">
        <v>14</v>
      </c>
      <c r="D124" s="95"/>
      <c r="E124" s="157"/>
      <c r="F124" s="95"/>
      <c r="G124" s="157"/>
      <c r="H124" s="95"/>
      <c r="I124" s="61"/>
      <c r="J124" s="157"/>
      <c r="K124" s="61"/>
    </row>
    <row r="125" spans="1:19" s="17" customFormat="1" ht="21.75" customHeight="1" x14ac:dyDescent="0.3">
      <c r="A125" s="104" t="s">
        <v>74</v>
      </c>
      <c r="B125" s="105"/>
      <c r="C125" s="116"/>
      <c r="D125" s="95"/>
      <c r="E125" s="157"/>
      <c r="F125" s="95"/>
      <c r="G125" s="157"/>
      <c r="H125" s="157"/>
      <c r="I125" s="61"/>
      <c r="J125" s="157"/>
      <c r="K125" s="61"/>
    </row>
    <row r="126" spans="1:19" s="17" customFormat="1" ht="21.75" customHeight="1" thickBot="1" x14ac:dyDescent="0.35">
      <c r="A126" s="104" t="s">
        <v>148</v>
      </c>
      <c r="B126" s="93"/>
      <c r="C126" s="116"/>
      <c r="D126" s="95"/>
      <c r="E126" s="158">
        <v>0.54</v>
      </c>
      <c r="F126" s="159"/>
      <c r="G126" s="158">
        <v>0.69060151896083721</v>
      </c>
      <c r="H126" s="159"/>
      <c r="I126" s="158">
        <v>0.54</v>
      </c>
      <c r="J126" s="160"/>
      <c r="K126" s="158">
        <v>0.69060151896083721</v>
      </c>
      <c r="S126" s="95"/>
    </row>
    <row r="127" spans="1:19" ht="21.75" customHeight="1" thickTop="1" x14ac:dyDescent="0.3">
      <c r="A127" s="104"/>
      <c r="B127" s="93"/>
      <c r="C127" s="116"/>
      <c r="E127" s="121"/>
      <c r="F127" s="159"/>
      <c r="G127" s="121"/>
      <c r="H127" s="159"/>
      <c r="I127" s="121"/>
      <c r="J127" s="160"/>
      <c r="K127" s="121"/>
      <c r="Q127" s="17"/>
    </row>
    <row r="128" spans="1:19" s="17" customFormat="1" ht="21.75" customHeight="1" x14ac:dyDescent="0.3">
      <c r="A128" s="104" t="s">
        <v>113</v>
      </c>
      <c r="B128" s="93"/>
      <c r="C128" s="116"/>
      <c r="D128" s="95"/>
      <c r="E128" s="121"/>
      <c r="F128" s="159"/>
      <c r="G128" s="121"/>
      <c r="H128" s="159"/>
      <c r="I128" s="121"/>
      <c r="J128" s="160"/>
      <c r="K128" s="121"/>
      <c r="S128" s="95"/>
    </row>
    <row r="129" spans="1:19" s="17" customFormat="1" ht="21.75" customHeight="1" thickBot="1" x14ac:dyDescent="0.35">
      <c r="A129" s="104" t="s">
        <v>148</v>
      </c>
      <c r="B129" s="93"/>
      <c r="C129" s="116"/>
      <c r="D129" s="95"/>
      <c r="E129" s="158">
        <v>0.54</v>
      </c>
      <c r="F129" s="159"/>
      <c r="G129" s="158">
        <v>0.69060151896083721</v>
      </c>
      <c r="H129" s="159"/>
      <c r="I129" s="158">
        <v>0.54</v>
      </c>
      <c r="J129" s="160"/>
      <c r="K129" s="158">
        <v>0.69060151896083721</v>
      </c>
      <c r="S129" s="95"/>
    </row>
    <row r="130" spans="1:19" s="17" customFormat="1" ht="21.75" customHeight="1" thickTop="1" x14ac:dyDescent="0.3">
      <c r="A130" s="104"/>
      <c r="B130" s="93"/>
      <c r="C130" s="116"/>
      <c r="D130" s="95"/>
      <c r="E130" s="161"/>
      <c r="F130" s="162"/>
      <c r="G130" s="161"/>
      <c r="H130" s="162"/>
      <c r="I130" s="50"/>
      <c r="J130" s="161"/>
      <c r="K130" s="95"/>
      <c r="L130" s="157"/>
      <c r="M130" s="157"/>
      <c r="S130" s="95" t="s">
        <v>230</v>
      </c>
    </row>
    <row r="131" spans="1:19" s="17" customFormat="1" ht="21.75" customHeight="1" x14ac:dyDescent="0.3">
      <c r="A131" s="166" t="s">
        <v>187</v>
      </c>
      <c r="B131" s="168"/>
      <c r="C131" s="168"/>
      <c r="D131" s="168"/>
      <c r="E131" s="168"/>
      <c r="F131" s="168"/>
      <c r="G131" s="168"/>
      <c r="H131" s="168"/>
      <c r="I131" s="144"/>
      <c r="J131" s="144"/>
      <c r="K131" s="33"/>
      <c r="L131" s="168"/>
      <c r="S131" s="95"/>
    </row>
    <row r="132" spans="1:19" s="17" customFormat="1" ht="21.75" customHeight="1" x14ac:dyDescent="0.3">
      <c r="A132" s="166"/>
      <c r="B132" s="168"/>
      <c r="C132" s="168"/>
      <c r="D132" s="168"/>
      <c r="E132" s="168"/>
      <c r="F132" s="168"/>
      <c r="G132" s="168"/>
      <c r="H132" s="168"/>
      <c r="I132" s="144"/>
      <c r="J132" s="144"/>
      <c r="K132" s="33"/>
      <c r="L132" s="168"/>
      <c r="S132" s="95"/>
    </row>
    <row r="138" spans="1:19" s="94" customFormat="1" ht="21.75" customHeight="1" x14ac:dyDescent="0.3">
      <c r="B138" s="95"/>
      <c r="D138" s="95"/>
      <c r="E138" s="95"/>
      <c r="F138" s="95"/>
      <c r="G138" s="95"/>
      <c r="H138" s="95"/>
      <c r="I138" s="55"/>
      <c r="J138" s="95"/>
      <c r="K138" s="95"/>
      <c r="L138" s="95"/>
      <c r="M138" s="95"/>
    </row>
    <row r="139" spans="1:19" s="94" customFormat="1" ht="21.75" customHeight="1" x14ac:dyDescent="0.3">
      <c r="B139" s="95"/>
      <c r="D139" s="95"/>
      <c r="E139" s="95"/>
      <c r="F139" s="95"/>
      <c r="G139" s="95"/>
      <c r="H139" s="95"/>
      <c r="I139" s="55"/>
      <c r="J139" s="95"/>
      <c r="K139" s="95"/>
      <c r="L139" s="95"/>
      <c r="M139" s="95"/>
    </row>
    <row r="140" spans="1:19" s="94" customFormat="1" ht="21.75" customHeight="1" x14ac:dyDescent="0.3">
      <c r="B140" s="95"/>
      <c r="D140" s="95"/>
      <c r="E140" s="95"/>
      <c r="F140" s="95"/>
      <c r="G140" s="95"/>
      <c r="H140" s="95"/>
      <c r="I140" s="55"/>
      <c r="J140" s="95"/>
      <c r="K140" s="95"/>
      <c r="L140" s="95"/>
      <c r="M140" s="95"/>
    </row>
    <row r="141" spans="1:19" s="94" customFormat="1" ht="21.75" customHeight="1" x14ac:dyDescent="0.3">
      <c r="B141" s="95"/>
      <c r="D141" s="95"/>
      <c r="E141" s="95"/>
      <c r="F141" s="95"/>
      <c r="G141" s="95"/>
      <c r="H141" s="95"/>
      <c r="I141" s="55"/>
      <c r="J141" s="95"/>
      <c r="K141" s="95"/>
      <c r="L141" s="95"/>
      <c r="M141" s="95"/>
    </row>
    <row r="142" spans="1:19" s="94" customFormat="1" ht="21.75" customHeight="1" x14ac:dyDescent="0.3">
      <c r="B142" s="95"/>
      <c r="D142" s="95"/>
      <c r="E142" s="95"/>
      <c r="F142" s="95"/>
      <c r="G142" s="95"/>
      <c r="H142" s="95"/>
      <c r="I142" s="55"/>
      <c r="J142" s="95"/>
      <c r="K142" s="95"/>
      <c r="L142" s="95"/>
      <c r="M142" s="95"/>
    </row>
    <row r="143" spans="1:19" s="94" customFormat="1" ht="21.75" customHeight="1" x14ac:dyDescent="0.3">
      <c r="B143" s="95"/>
      <c r="D143" s="95"/>
      <c r="E143" s="95"/>
      <c r="F143" s="95"/>
      <c r="G143" s="95"/>
      <c r="H143" s="95"/>
      <c r="I143" s="55"/>
      <c r="J143" s="95"/>
      <c r="K143" s="95"/>
      <c r="L143" s="95"/>
      <c r="M143" s="95"/>
    </row>
    <row r="144" spans="1:19" s="94" customFormat="1" ht="21.75" customHeight="1" x14ac:dyDescent="0.3">
      <c r="B144" s="95"/>
      <c r="D144" s="95"/>
      <c r="E144" s="95"/>
      <c r="F144" s="95"/>
      <c r="G144" s="95"/>
      <c r="H144" s="95"/>
      <c r="I144" s="55"/>
      <c r="J144" s="95"/>
      <c r="K144" s="95"/>
      <c r="L144" s="95"/>
      <c r="M144" s="95"/>
    </row>
    <row r="145" spans="2:13" s="94" customFormat="1" ht="21.75" customHeight="1" x14ac:dyDescent="0.3">
      <c r="B145" s="95"/>
      <c r="D145" s="95"/>
      <c r="E145" s="95"/>
      <c r="F145" s="95"/>
      <c r="G145" s="95"/>
      <c r="H145" s="95"/>
      <c r="I145" s="55"/>
      <c r="J145" s="95"/>
      <c r="K145" s="95"/>
      <c r="L145" s="95"/>
      <c r="M145" s="95"/>
    </row>
    <row r="146" spans="2:13" s="94" customFormat="1" ht="21.75" customHeight="1" x14ac:dyDescent="0.3">
      <c r="B146" s="95"/>
      <c r="D146" s="95"/>
      <c r="E146" s="95"/>
      <c r="F146" s="95"/>
      <c r="G146" s="95"/>
      <c r="H146" s="95"/>
      <c r="I146" s="55"/>
      <c r="J146" s="95"/>
      <c r="K146" s="95"/>
      <c r="L146" s="95"/>
      <c r="M146" s="95"/>
    </row>
    <row r="147" spans="2:13" s="94" customFormat="1" ht="21.75" customHeight="1" x14ac:dyDescent="0.3">
      <c r="B147" s="95"/>
      <c r="D147" s="95"/>
      <c r="E147" s="95"/>
      <c r="F147" s="95"/>
      <c r="G147" s="95"/>
      <c r="H147" s="95"/>
      <c r="I147" s="55"/>
      <c r="J147" s="95"/>
      <c r="K147" s="95"/>
      <c r="L147" s="95"/>
      <c r="M147" s="95"/>
    </row>
    <row r="148" spans="2:13" s="94" customFormat="1" ht="21.75" customHeight="1" x14ac:dyDescent="0.3">
      <c r="B148" s="95"/>
      <c r="D148" s="95"/>
      <c r="E148" s="95"/>
      <c r="F148" s="95"/>
      <c r="G148" s="95"/>
      <c r="H148" s="95"/>
      <c r="I148" s="55"/>
      <c r="J148" s="95"/>
      <c r="K148" s="95"/>
      <c r="L148" s="95"/>
      <c r="M148" s="95"/>
    </row>
    <row r="149" spans="2:13" s="94" customFormat="1" ht="21.75" customHeight="1" x14ac:dyDescent="0.3">
      <c r="B149" s="95"/>
      <c r="D149" s="95"/>
      <c r="E149" s="95"/>
      <c r="F149" s="95"/>
      <c r="G149" s="95"/>
      <c r="H149" s="95"/>
      <c r="I149" s="55"/>
      <c r="J149" s="95"/>
      <c r="K149" s="95"/>
      <c r="L149" s="95"/>
      <c r="M149" s="95"/>
    </row>
    <row r="150" spans="2:13" s="94" customFormat="1" ht="21.75" customHeight="1" x14ac:dyDescent="0.3">
      <c r="B150" s="95"/>
      <c r="D150" s="95"/>
      <c r="E150" s="95"/>
      <c r="F150" s="95"/>
      <c r="G150" s="95"/>
      <c r="H150" s="95"/>
      <c r="I150" s="55"/>
      <c r="J150" s="95"/>
      <c r="K150" s="95"/>
      <c r="L150" s="95"/>
      <c r="M150" s="95"/>
    </row>
    <row r="151" spans="2:13" s="94" customFormat="1" ht="21.75" customHeight="1" x14ac:dyDescent="0.3">
      <c r="B151" s="95"/>
      <c r="D151" s="95"/>
      <c r="E151" s="95"/>
      <c r="F151" s="95"/>
      <c r="G151" s="95"/>
      <c r="H151" s="95"/>
      <c r="I151" s="55"/>
      <c r="J151" s="95"/>
      <c r="K151" s="95"/>
      <c r="L151" s="95"/>
      <c r="M151" s="95"/>
    </row>
    <row r="152" spans="2:13" s="94" customFormat="1" ht="21.75" customHeight="1" x14ac:dyDescent="0.3">
      <c r="B152" s="95"/>
      <c r="D152" s="95"/>
      <c r="E152" s="95"/>
      <c r="F152" s="95"/>
      <c r="G152" s="95"/>
      <c r="H152" s="95"/>
      <c r="I152" s="55"/>
      <c r="J152" s="95"/>
      <c r="K152" s="95"/>
      <c r="L152" s="95"/>
      <c r="M152" s="95"/>
    </row>
    <row r="153" spans="2:13" s="94" customFormat="1" ht="21.75" customHeight="1" x14ac:dyDescent="0.3">
      <c r="B153" s="95"/>
      <c r="D153" s="95"/>
      <c r="E153" s="95"/>
      <c r="F153" s="95"/>
      <c r="G153" s="95"/>
      <c r="H153" s="95"/>
      <c r="I153" s="55"/>
      <c r="J153" s="95"/>
      <c r="K153" s="95"/>
      <c r="L153" s="95"/>
      <c r="M153" s="95"/>
    </row>
    <row r="154" spans="2:13" s="94" customFormat="1" ht="21.75" customHeight="1" x14ac:dyDescent="0.3">
      <c r="B154" s="95"/>
      <c r="D154" s="95"/>
      <c r="E154" s="95"/>
      <c r="F154" s="95"/>
      <c r="G154" s="95"/>
      <c r="H154" s="95"/>
      <c r="I154" s="55"/>
      <c r="J154" s="95"/>
      <c r="K154" s="95"/>
      <c r="L154" s="95"/>
      <c r="M154" s="95"/>
    </row>
    <row r="155" spans="2:13" s="94" customFormat="1" ht="21.75" customHeight="1" x14ac:dyDescent="0.3">
      <c r="B155" s="95"/>
      <c r="D155" s="95"/>
      <c r="E155" s="95"/>
      <c r="F155" s="95"/>
      <c r="G155" s="95"/>
      <c r="H155" s="95"/>
      <c r="I155" s="55"/>
      <c r="J155" s="95"/>
      <c r="K155" s="95"/>
      <c r="L155" s="95"/>
      <c r="M155" s="95"/>
    </row>
    <row r="156" spans="2:13" s="94" customFormat="1" ht="21.75" customHeight="1" x14ac:dyDescent="0.3">
      <c r="B156" s="95"/>
      <c r="D156" s="95"/>
      <c r="E156" s="95"/>
      <c r="F156" s="95"/>
      <c r="G156" s="95"/>
      <c r="H156" s="95"/>
      <c r="I156" s="55"/>
      <c r="J156" s="95"/>
      <c r="K156" s="95"/>
      <c r="L156" s="95"/>
      <c r="M156" s="95"/>
    </row>
    <row r="157" spans="2:13" s="94" customFormat="1" ht="21.75" customHeight="1" x14ac:dyDescent="0.3">
      <c r="B157" s="95"/>
      <c r="D157" s="95"/>
      <c r="E157" s="95"/>
      <c r="F157" s="95"/>
      <c r="G157" s="95"/>
      <c r="H157" s="95"/>
      <c r="I157" s="55"/>
      <c r="J157" s="95"/>
      <c r="K157" s="95"/>
      <c r="L157" s="95"/>
      <c r="M157" s="95"/>
    </row>
    <row r="158" spans="2:13" s="94" customFormat="1" ht="21.75" customHeight="1" x14ac:dyDescent="0.3">
      <c r="B158" s="95"/>
      <c r="D158" s="95"/>
      <c r="E158" s="95"/>
      <c r="F158" s="95"/>
      <c r="G158" s="95"/>
      <c r="H158" s="95"/>
      <c r="I158" s="55"/>
      <c r="J158" s="95"/>
      <c r="K158" s="95"/>
      <c r="L158" s="95"/>
      <c r="M158" s="95"/>
    </row>
    <row r="159" spans="2:13" s="94" customFormat="1" ht="21.75" customHeight="1" x14ac:dyDescent="0.3">
      <c r="B159" s="95"/>
      <c r="D159" s="95"/>
      <c r="E159" s="95"/>
      <c r="F159" s="95"/>
      <c r="G159" s="95"/>
      <c r="H159" s="95"/>
      <c r="I159" s="55"/>
      <c r="J159" s="95"/>
      <c r="K159" s="95"/>
      <c r="L159" s="95"/>
      <c r="M159" s="95"/>
    </row>
    <row r="160" spans="2:13" s="94" customFormat="1" ht="21.75" customHeight="1" x14ac:dyDescent="0.3">
      <c r="B160" s="95"/>
      <c r="D160" s="95"/>
      <c r="E160" s="95"/>
      <c r="F160" s="95"/>
      <c r="G160" s="95"/>
      <c r="H160" s="95"/>
      <c r="I160" s="55"/>
      <c r="J160" s="95"/>
      <c r="K160" s="95"/>
      <c r="L160" s="95"/>
      <c r="M160" s="95"/>
    </row>
    <row r="161" spans="2:13" s="94" customFormat="1" ht="21.75" customHeight="1" x14ac:dyDescent="0.3">
      <c r="B161" s="95"/>
      <c r="D161" s="95"/>
      <c r="E161" s="95"/>
      <c r="F161" s="95"/>
      <c r="G161" s="95"/>
      <c r="H161" s="95"/>
      <c r="I161" s="55"/>
      <c r="J161" s="95"/>
      <c r="K161" s="95"/>
      <c r="L161" s="95"/>
      <c r="M161" s="95"/>
    </row>
    <row r="162" spans="2:13" s="94" customFormat="1" ht="21.75" customHeight="1" x14ac:dyDescent="0.3">
      <c r="B162" s="95"/>
      <c r="D162" s="95"/>
      <c r="E162" s="95"/>
      <c r="F162" s="95"/>
      <c r="G162" s="95"/>
      <c r="H162" s="95"/>
      <c r="I162" s="55"/>
      <c r="J162" s="95"/>
      <c r="K162" s="95"/>
      <c r="L162" s="95"/>
      <c r="M162" s="95"/>
    </row>
    <row r="163" spans="2:13" s="94" customFormat="1" ht="21.75" customHeight="1" x14ac:dyDescent="0.3">
      <c r="B163" s="95"/>
      <c r="D163" s="95"/>
      <c r="E163" s="95"/>
      <c r="F163" s="95"/>
      <c r="G163" s="95"/>
      <c r="H163" s="95"/>
      <c r="I163" s="55"/>
      <c r="J163" s="95"/>
      <c r="K163" s="95"/>
      <c r="L163" s="95"/>
      <c r="M163" s="95"/>
    </row>
    <row r="164" spans="2:13" s="94" customFormat="1" ht="21.75" customHeight="1" x14ac:dyDescent="0.3">
      <c r="B164" s="95"/>
      <c r="D164" s="95"/>
      <c r="E164" s="95"/>
      <c r="F164" s="95"/>
      <c r="G164" s="95"/>
      <c r="H164" s="95"/>
      <c r="I164" s="55"/>
      <c r="J164" s="95"/>
      <c r="K164" s="95"/>
      <c r="L164" s="95"/>
      <c r="M164" s="95"/>
    </row>
    <row r="165" spans="2:13" s="94" customFormat="1" ht="21.75" customHeight="1" x14ac:dyDescent="0.3">
      <c r="B165" s="95"/>
      <c r="D165" s="95"/>
      <c r="E165" s="95"/>
      <c r="F165" s="95"/>
      <c r="G165" s="95"/>
      <c r="H165" s="95"/>
      <c r="I165" s="55"/>
      <c r="J165" s="95"/>
      <c r="K165" s="95"/>
      <c r="L165" s="95"/>
      <c r="M165" s="95"/>
    </row>
    <row r="166" spans="2:13" s="94" customFormat="1" ht="21.75" customHeight="1" x14ac:dyDescent="0.3">
      <c r="B166" s="95"/>
      <c r="D166" s="95"/>
      <c r="E166" s="95"/>
      <c r="F166" s="95"/>
      <c r="G166" s="95"/>
      <c r="H166" s="95"/>
      <c r="I166" s="55"/>
      <c r="J166" s="95"/>
      <c r="K166" s="95"/>
      <c r="L166" s="95"/>
      <c r="M166" s="95"/>
    </row>
    <row r="167" spans="2:13" s="94" customFormat="1" ht="21.75" customHeight="1" x14ac:dyDescent="0.3">
      <c r="B167" s="95"/>
      <c r="D167" s="95"/>
      <c r="E167" s="95"/>
      <c r="F167" s="95"/>
      <c r="G167" s="95"/>
      <c r="H167" s="95"/>
      <c r="I167" s="55"/>
      <c r="J167" s="95"/>
      <c r="K167" s="95"/>
      <c r="L167" s="95"/>
      <c r="M167" s="95"/>
    </row>
    <row r="168" spans="2:13" s="94" customFormat="1" ht="21.75" customHeight="1" x14ac:dyDescent="0.3">
      <c r="B168" s="95"/>
      <c r="D168" s="95"/>
      <c r="E168" s="95"/>
      <c r="F168" s="95"/>
      <c r="G168" s="95"/>
      <c r="H168" s="95"/>
      <c r="I168" s="55"/>
      <c r="J168" s="95"/>
      <c r="K168" s="95"/>
      <c r="L168" s="95"/>
      <c r="M168" s="95"/>
    </row>
    <row r="169" spans="2:13" s="94" customFormat="1" ht="21.75" customHeight="1" x14ac:dyDescent="0.3">
      <c r="B169" s="95"/>
      <c r="D169" s="95"/>
      <c r="E169" s="95"/>
      <c r="F169" s="95"/>
      <c r="G169" s="95"/>
      <c r="H169" s="95"/>
      <c r="I169" s="55"/>
      <c r="J169" s="95"/>
      <c r="K169" s="95"/>
      <c r="L169" s="95"/>
      <c r="M169" s="95"/>
    </row>
    <row r="170" spans="2:13" s="94" customFormat="1" ht="21.75" customHeight="1" x14ac:dyDescent="0.3">
      <c r="B170" s="95"/>
      <c r="D170" s="95"/>
      <c r="E170" s="95"/>
      <c r="F170" s="95"/>
      <c r="G170" s="95"/>
      <c r="H170" s="95"/>
      <c r="I170" s="55"/>
      <c r="J170" s="95"/>
      <c r="K170" s="95"/>
      <c r="L170" s="95"/>
      <c r="M170" s="95"/>
    </row>
    <row r="171" spans="2:13" s="94" customFormat="1" ht="21.75" customHeight="1" x14ac:dyDescent="0.3">
      <c r="B171" s="95"/>
      <c r="D171" s="95"/>
      <c r="E171" s="95"/>
      <c r="F171" s="95"/>
      <c r="G171" s="95"/>
      <c r="H171" s="95"/>
      <c r="I171" s="55"/>
      <c r="J171" s="95"/>
      <c r="K171" s="95"/>
      <c r="L171" s="95"/>
      <c r="M171" s="95"/>
    </row>
    <row r="172" spans="2:13" s="94" customFormat="1" ht="21.75" customHeight="1" x14ac:dyDescent="0.3">
      <c r="B172" s="95"/>
      <c r="D172" s="95"/>
      <c r="E172" s="95"/>
      <c r="F172" s="95"/>
      <c r="G172" s="95"/>
      <c r="H172" s="95"/>
      <c r="I172" s="55"/>
      <c r="J172" s="95"/>
      <c r="K172" s="95"/>
      <c r="L172" s="95"/>
      <c r="M172" s="95"/>
    </row>
    <row r="173" spans="2:13" s="94" customFormat="1" ht="21.75" customHeight="1" x14ac:dyDescent="0.3">
      <c r="B173" s="95"/>
      <c r="D173" s="95"/>
      <c r="E173" s="95"/>
      <c r="F173" s="95"/>
      <c r="G173" s="95"/>
      <c r="H173" s="95"/>
      <c r="I173" s="55"/>
      <c r="J173" s="95"/>
      <c r="K173" s="95"/>
      <c r="L173" s="95"/>
      <c r="M173" s="95"/>
    </row>
    <row r="174" spans="2:13" s="94" customFormat="1" ht="21.75" customHeight="1" x14ac:dyDescent="0.3">
      <c r="B174" s="95"/>
      <c r="D174" s="95"/>
      <c r="E174" s="95"/>
      <c r="F174" s="95"/>
      <c r="G174" s="95"/>
      <c r="H174" s="95"/>
      <c r="I174" s="55"/>
      <c r="J174" s="95"/>
      <c r="K174" s="95"/>
      <c r="L174" s="95"/>
      <c r="M174" s="95"/>
    </row>
    <row r="175" spans="2:13" s="94" customFormat="1" ht="21.75" customHeight="1" x14ac:dyDescent="0.3">
      <c r="B175" s="95"/>
      <c r="D175" s="95"/>
      <c r="E175" s="95"/>
      <c r="F175" s="95"/>
      <c r="G175" s="95"/>
      <c r="H175" s="95"/>
      <c r="I175" s="55"/>
      <c r="J175" s="95"/>
      <c r="K175" s="95"/>
      <c r="L175" s="95"/>
      <c r="M175" s="95"/>
    </row>
    <row r="176" spans="2:13" s="94" customFormat="1" ht="21.75" customHeight="1" x14ac:dyDescent="0.3">
      <c r="B176" s="95"/>
      <c r="D176" s="95"/>
      <c r="E176" s="95"/>
      <c r="F176" s="95"/>
      <c r="G176" s="95"/>
      <c r="H176" s="95"/>
      <c r="I176" s="55"/>
      <c r="J176" s="95"/>
      <c r="K176" s="95"/>
      <c r="L176" s="95"/>
      <c r="M176" s="95"/>
    </row>
    <row r="177" spans="2:13" s="94" customFormat="1" ht="21.75" customHeight="1" x14ac:dyDescent="0.3">
      <c r="B177" s="95"/>
      <c r="D177" s="95"/>
      <c r="E177" s="95"/>
      <c r="F177" s="95"/>
      <c r="G177" s="95"/>
      <c r="H177" s="95"/>
      <c r="I177" s="55"/>
      <c r="J177" s="95"/>
      <c r="K177" s="95"/>
      <c r="L177" s="95"/>
      <c r="M177" s="95"/>
    </row>
    <row r="178" spans="2:13" s="94" customFormat="1" ht="21.75" customHeight="1" x14ac:dyDescent="0.3">
      <c r="B178" s="95"/>
      <c r="D178" s="95"/>
      <c r="E178" s="95"/>
      <c r="F178" s="95"/>
      <c r="G178" s="95"/>
      <c r="H178" s="95"/>
      <c r="I178" s="55"/>
      <c r="J178" s="95"/>
      <c r="K178" s="95"/>
      <c r="L178" s="95"/>
      <c r="M178" s="95"/>
    </row>
    <row r="179" spans="2:13" s="94" customFormat="1" ht="21.75" customHeight="1" x14ac:dyDescent="0.3">
      <c r="B179" s="95"/>
      <c r="D179" s="95"/>
      <c r="E179" s="95"/>
      <c r="F179" s="95"/>
      <c r="G179" s="95"/>
      <c r="H179" s="95"/>
      <c r="I179" s="55"/>
      <c r="J179" s="95"/>
      <c r="K179" s="95"/>
      <c r="L179" s="95"/>
      <c r="M179" s="95"/>
    </row>
    <row r="180" spans="2:13" s="94" customFormat="1" ht="21.75" customHeight="1" x14ac:dyDescent="0.3">
      <c r="B180" s="95"/>
      <c r="D180" s="95"/>
      <c r="E180" s="95"/>
      <c r="F180" s="95"/>
      <c r="G180" s="95"/>
      <c r="H180" s="95"/>
      <c r="I180" s="55"/>
      <c r="J180" s="95"/>
      <c r="K180" s="95"/>
      <c r="L180" s="95"/>
      <c r="M180" s="95"/>
    </row>
    <row r="181" spans="2:13" s="94" customFormat="1" ht="21.75" customHeight="1" x14ac:dyDescent="0.3">
      <c r="B181" s="95"/>
      <c r="D181" s="95"/>
      <c r="E181" s="95"/>
      <c r="F181" s="95"/>
      <c r="G181" s="95"/>
      <c r="H181" s="95"/>
      <c r="I181" s="55"/>
      <c r="J181" s="95"/>
      <c r="K181" s="95"/>
      <c r="L181" s="95"/>
      <c r="M181" s="95"/>
    </row>
    <row r="182" spans="2:13" s="94" customFormat="1" ht="21.75" customHeight="1" x14ac:dyDescent="0.3">
      <c r="B182" s="95"/>
      <c r="D182" s="95"/>
      <c r="E182" s="95"/>
      <c r="F182" s="95"/>
      <c r="G182" s="95"/>
      <c r="H182" s="95"/>
      <c r="I182" s="55"/>
      <c r="J182" s="95"/>
      <c r="K182" s="95"/>
      <c r="L182" s="95"/>
      <c r="M182" s="95"/>
    </row>
    <row r="183" spans="2:13" s="94" customFormat="1" ht="21.75" customHeight="1" x14ac:dyDescent="0.3">
      <c r="B183" s="95"/>
      <c r="D183" s="95"/>
      <c r="E183" s="95"/>
      <c r="F183" s="95"/>
      <c r="G183" s="95"/>
      <c r="H183" s="95"/>
      <c r="I183" s="55"/>
      <c r="J183" s="95"/>
      <c r="K183" s="95"/>
      <c r="L183" s="95"/>
      <c r="M183" s="95"/>
    </row>
    <row r="184" spans="2:13" s="94" customFormat="1" ht="21.75" customHeight="1" x14ac:dyDescent="0.3">
      <c r="B184" s="95"/>
      <c r="D184" s="95"/>
      <c r="E184" s="95"/>
      <c r="F184" s="95"/>
      <c r="G184" s="95"/>
      <c r="H184" s="95"/>
      <c r="I184" s="55"/>
      <c r="J184" s="95"/>
      <c r="K184" s="95"/>
      <c r="L184" s="95"/>
      <c r="M184" s="95"/>
    </row>
    <row r="185" spans="2:13" s="94" customFormat="1" ht="21.75" customHeight="1" x14ac:dyDescent="0.3">
      <c r="B185" s="95"/>
      <c r="D185" s="95"/>
      <c r="E185" s="95"/>
      <c r="F185" s="95"/>
      <c r="G185" s="95"/>
      <c r="H185" s="95"/>
      <c r="I185" s="55"/>
      <c r="J185" s="95"/>
      <c r="K185" s="95"/>
      <c r="L185" s="95"/>
      <c r="M185" s="95"/>
    </row>
    <row r="186" spans="2:13" s="94" customFormat="1" ht="21.75" customHeight="1" x14ac:dyDescent="0.3">
      <c r="B186" s="95"/>
      <c r="D186" s="95"/>
      <c r="E186" s="95"/>
      <c r="F186" s="95"/>
      <c r="G186" s="95"/>
      <c r="H186" s="95"/>
      <c r="I186" s="55"/>
      <c r="J186" s="95"/>
      <c r="K186" s="95"/>
      <c r="L186" s="95"/>
      <c r="M186" s="95"/>
    </row>
    <row r="187" spans="2:13" s="94" customFormat="1" ht="21.75" customHeight="1" x14ac:dyDescent="0.3">
      <c r="B187" s="95"/>
      <c r="D187" s="95"/>
      <c r="E187" s="95"/>
      <c r="F187" s="95"/>
      <c r="G187" s="95"/>
      <c r="H187" s="95"/>
      <c r="I187" s="55"/>
      <c r="J187" s="95"/>
      <c r="K187" s="95"/>
      <c r="L187" s="95"/>
      <c r="M187" s="95"/>
    </row>
    <row r="188" spans="2:13" s="94" customFormat="1" ht="21.75" customHeight="1" x14ac:dyDescent="0.3">
      <c r="B188" s="95"/>
      <c r="D188" s="95"/>
      <c r="E188" s="95"/>
      <c r="F188" s="95"/>
      <c r="G188" s="95"/>
      <c r="H188" s="95"/>
      <c r="I188" s="55"/>
      <c r="J188" s="95"/>
      <c r="K188" s="95"/>
      <c r="L188" s="95"/>
      <c r="M188" s="95"/>
    </row>
    <row r="189" spans="2:13" s="94" customFormat="1" ht="21.75" customHeight="1" x14ac:dyDescent="0.3">
      <c r="B189" s="95"/>
      <c r="D189" s="95"/>
      <c r="E189" s="95"/>
      <c r="F189" s="95"/>
      <c r="G189" s="95"/>
      <c r="H189" s="95"/>
      <c r="I189" s="55"/>
      <c r="J189" s="95"/>
      <c r="K189" s="95"/>
      <c r="L189" s="95"/>
      <c r="M189" s="95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1" max="16383" man="1"/>
    <brk id="65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showGridLines="0" view="pageBreakPreview" zoomScale="80" zoomScaleNormal="50" zoomScaleSheetLayoutView="80" workbookViewId="0">
      <selection activeCell="D29" sqref="D29"/>
    </sheetView>
  </sheetViews>
  <sheetFormatPr defaultColWidth="9.44140625" defaultRowHeight="23.4" x14ac:dyDescent="0.3"/>
  <cols>
    <col min="1" max="1" width="14.109375" style="17" customWidth="1"/>
    <col min="2" max="2" width="14.88671875" style="17" customWidth="1"/>
    <col min="3" max="3" width="5.109375" style="17" customWidth="1"/>
    <col min="4" max="4" width="16.88671875" style="17" customWidth="1"/>
    <col min="5" max="5" width="1.5546875" style="17" customWidth="1"/>
    <col min="6" max="6" width="16.88671875" style="17" customWidth="1"/>
    <col min="7" max="7" width="1.5546875" style="17" customWidth="1"/>
    <col min="8" max="8" width="16.88671875" style="17" customWidth="1"/>
    <col min="9" max="9" width="1.5546875" style="17" customWidth="1"/>
    <col min="10" max="10" width="16.88671875" style="17" customWidth="1"/>
    <col min="11" max="11" width="1.5546875" style="17" customWidth="1"/>
    <col min="12" max="12" width="16.88671875" style="17" customWidth="1"/>
    <col min="13" max="13" width="1.5546875" style="17" customWidth="1"/>
    <col min="14" max="14" width="16.88671875" style="17" customWidth="1"/>
    <col min="15" max="15" width="1.5546875" style="17" customWidth="1"/>
    <col min="16" max="16" width="16.88671875" style="17" customWidth="1"/>
    <col min="17" max="17" width="1.5546875" style="17" customWidth="1"/>
    <col min="18" max="18" width="16.88671875" style="17" customWidth="1"/>
    <col min="19" max="19" width="1.5546875" style="17" customWidth="1"/>
    <col min="20" max="20" width="19.109375" style="17" customWidth="1"/>
    <col min="21" max="21" width="1" style="17" customWidth="1"/>
    <col min="22" max="22" width="16.88671875" style="17" customWidth="1"/>
    <col min="23" max="23" width="1.5546875" style="17" customWidth="1"/>
    <col min="24" max="24" width="16.88671875" style="17" customWidth="1"/>
    <col min="25" max="25" width="1.5546875" style="17" customWidth="1"/>
    <col min="26" max="26" width="16.88671875" style="17" customWidth="1"/>
    <col min="27" max="27" width="1.5546875" style="17" customWidth="1"/>
    <col min="28" max="28" width="16.88671875" style="17" customWidth="1"/>
    <col min="29" max="29" width="0.5546875" style="17" customWidth="1"/>
    <col min="30" max="16384" width="9.44140625" style="17"/>
  </cols>
  <sheetData>
    <row r="1" spans="1:29" ht="22.5" customHeight="1" x14ac:dyDescent="0.3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3" t="s">
        <v>134</v>
      </c>
    </row>
    <row r="2" spans="1:29" ht="22.5" customHeight="1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2.5" customHeight="1" x14ac:dyDescent="0.3">
      <c r="A3" s="19" t="s">
        <v>243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2.5" customHeight="1" x14ac:dyDescent="0.3">
      <c r="A4" s="19" t="s">
        <v>231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2.5" customHeigh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U5" s="21"/>
      <c r="V5" s="21"/>
      <c r="W5" s="21"/>
      <c r="X5" s="21"/>
      <c r="Y5" s="20"/>
      <c r="Z5" s="21"/>
      <c r="AA5" s="20"/>
      <c r="AB5" s="21" t="s">
        <v>135</v>
      </c>
    </row>
    <row r="6" spans="1:29" ht="22.5" customHeight="1" x14ac:dyDescent="0.3">
      <c r="A6" s="22"/>
      <c r="B6" s="22"/>
      <c r="C6" s="22"/>
      <c r="D6" s="188" t="s">
        <v>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29" ht="22.5" customHeight="1" x14ac:dyDescent="0.3">
      <c r="A7" s="22"/>
      <c r="B7" s="22"/>
      <c r="C7" s="22"/>
      <c r="D7" s="189" t="s">
        <v>2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31"/>
      <c r="AA7" s="31"/>
      <c r="AB7" s="31"/>
    </row>
    <row r="8" spans="1:29" ht="22.5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44" t="s">
        <v>212</v>
      </c>
      <c r="K8" s="22"/>
      <c r="L8" s="22"/>
      <c r="M8" s="22"/>
      <c r="N8" s="22"/>
      <c r="O8" s="22"/>
      <c r="P8" s="22"/>
      <c r="Q8" s="22"/>
      <c r="R8" s="22"/>
      <c r="S8" s="22"/>
      <c r="T8" s="189" t="s">
        <v>106</v>
      </c>
      <c r="U8" s="189"/>
      <c r="V8" s="189"/>
      <c r="X8" s="22"/>
      <c r="Y8" s="31"/>
      <c r="Z8" s="22" t="s">
        <v>3</v>
      </c>
      <c r="AA8" s="31"/>
      <c r="AB8" s="31"/>
    </row>
    <row r="9" spans="1:29" s="22" customFormat="1" ht="22.35" customHeight="1" x14ac:dyDescent="0.3">
      <c r="J9" s="64" t="s">
        <v>193</v>
      </c>
      <c r="L9" s="22" t="s">
        <v>180</v>
      </c>
      <c r="T9" s="63" t="s">
        <v>109</v>
      </c>
      <c r="V9" s="22" t="s">
        <v>5</v>
      </c>
      <c r="X9" s="22" t="s">
        <v>5</v>
      </c>
      <c r="Z9" s="22" t="s">
        <v>6</v>
      </c>
    </row>
    <row r="10" spans="1:29" s="22" customFormat="1" ht="22.5" customHeight="1" x14ac:dyDescent="0.3">
      <c r="D10" s="22" t="s">
        <v>7</v>
      </c>
      <c r="F10" s="22" t="s">
        <v>8</v>
      </c>
      <c r="H10" s="22" t="s">
        <v>9</v>
      </c>
      <c r="J10" s="22" t="s">
        <v>194</v>
      </c>
      <c r="L10" s="22" t="s">
        <v>181</v>
      </c>
      <c r="N10" s="22" t="s">
        <v>130</v>
      </c>
      <c r="P10" s="187" t="s">
        <v>4</v>
      </c>
      <c r="Q10" s="187"/>
      <c r="R10" s="187"/>
      <c r="T10" s="22" t="s">
        <v>178</v>
      </c>
      <c r="V10" s="22" t="s">
        <v>117</v>
      </c>
      <c r="X10" s="22" t="s">
        <v>10</v>
      </c>
      <c r="Z10" s="22" t="s">
        <v>11</v>
      </c>
      <c r="AB10" s="22" t="s">
        <v>5</v>
      </c>
    </row>
    <row r="11" spans="1:29" s="22" customFormat="1" ht="22.5" customHeight="1" x14ac:dyDescent="0.3">
      <c r="D11" s="63" t="s">
        <v>12</v>
      </c>
      <c r="F11" s="63" t="s">
        <v>13</v>
      </c>
      <c r="H11" s="63" t="s">
        <v>14</v>
      </c>
      <c r="J11" s="63" t="s">
        <v>195</v>
      </c>
      <c r="L11" s="63" t="s">
        <v>182</v>
      </c>
      <c r="N11" s="63" t="s">
        <v>129</v>
      </c>
      <c r="P11" s="63" t="s">
        <v>15</v>
      </c>
      <c r="R11" s="63" t="s">
        <v>16</v>
      </c>
      <c r="T11" s="63" t="s">
        <v>177</v>
      </c>
      <c r="V11" s="63" t="s">
        <v>118</v>
      </c>
      <c r="X11" s="63" t="s">
        <v>17</v>
      </c>
      <c r="Z11" s="63" t="s">
        <v>18</v>
      </c>
      <c r="AB11" s="63" t="s">
        <v>10</v>
      </c>
    </row>
    <row r="12" spans="1:29" ht="22.35" customHeight="1" x14ac:dyDescent="0.3">
      <c r="A12" s="23" t="s">
        <v>202</v>
      </c>
      <c r="D12" s="29">
        <v>729574</v>
      </c>
      <c r="E12" s="29">
        <v>0</v>
      </c>
      <c r="F12" s="29">
        <v>20539374</v>
      </c>
      <c r="G12" s="29">
        <v>0</v>
      </c>
      <c r="H12" s="29">
        <v>261</v>
      </c>
      <c r="I12" s="29">
        <v>0</v>
      </c>
      <c r="J12" s="29">
        <v>-115907</v>
      </c>
      <c r="K12" s="29">
        <v>0</v>
      </c>
      <c r="L12" s="29">
        <v>7821</v>
      </c>
      <c r="M12" s="29">
        <v>0</v>
      </c>
      <c r="N12" s="29">
        <v>735</v>
      </c>
      <c r="O12" s="29">
        <v>0</v>
      </c>
      <c r="P12" s="29">
        <v>78715</v>
      </c>
      <c r="Q12" s="29">
        <v>0</v>
      </c>
      <c r="R12" s="29">
        <v>1774901</v>
      </c>
      <c r="S12" s="29">
        <v>0</v>
      </c>
      <c r="T12" s="29">
        <v>902</v>
      </c>
      <c r="U12" s="29"/>
      <c r="V12" s="29">
        <f>SUM(T12:T12)</f>
        <v>902</v>
      </c>
      <c r="W12" s="29"/>
      <c r="X12" s="29">
        <f>SUM(D12:R12,V12)</f>
        <v>23016376</v>
      </c>
      <c r="Y12" s="29"/>
      <c r="Z12" s="29">
        <v>71795</v>
      </c>
      <c r="AA12" s="29"/>
      <c r="AB12" s="29">
        <f>SUM(X12:Z12)</f>
        <v>23088171</v>
      </c>
    </row>
    <row r="13" spans="1:29" ht="22.5" customHeight="1" x14ac:dyDescent="0.3">
      <c r="A13" s="24" t="s">
        <v>136</v>
      </c>
      <c r="C13" s="30"/>
      <c r="D13" s="29">
        <v>0</v>
      </c>
      <c r="E13" s="29"/>
      <c r="F13" s="29">
        <v>0</v>
      </c>
      <c r="G13" s="29"/>
      <c r="H13" s="29">
        <v>0</v>
      </c>
      <c r="I13" s="29"/>
      <c r="J13" s="29">
        <v>0</v>
      </c>
      <c r="K13" s="29"/>
      <c r="L13" s="29">
        <v>0</v>
      </c>
      <c r="M13" s="29"/>
      <c r="N13" s="29">
        <v>0</v>
      </c>
      <c r="O13" s="29"/>
      <c r="P13" s="29">
        <v>0</v>
      </c>
      <c r="Q13" s="29"/>
      <c r="R13" s="29">
        <f>SUM(PL!G116)</f>
        <v>1004068</v>
      </c>
      <c r="S13" s="29"/>
      <c r="T13" s="29">
        <v>0</v>
      </c>
      <c r="U13" s="29"/>
      <c r="V13" s="29">
        <f>SUM(T13:T13)</f>
        <v>0</v>
      </c>
      <c r="W13" s="29"/>
      <c r="X13" s="29">
        <f>SUM(D13:R13,V13)</f>
        <v>1004068</v>
      </c>
      <c r="Y13" s="29"/>
      <c r="Z13" s="29">
        <f>PL!G117</f>
        <v>26649</v>
      </c>
      <c r="AA13" s="29"/>
      <c r="AB13" s="29">
        <f t="shared" ref="AB13:AB14" si="0">SUM(X13:Z13)</f>
        <v>1030717</v>
      </c>
      <c r="AC13" s="22"/>
    </row>
    <row r="14" spans="1:29" ht="22.5" customHeight="1" x14ac:dyDescent="0.3">
      <c r="A14" s="27" t="s">
        <v>137</v>
      </c>
      <c r="C14" s="30"/>
      <c r="D14" s="28">
        <v>0</v>
      </c>
      <c r="E14" s="29"/>
      <c r="F14" s="28">
        <v>0</v>
      </c>
      <c r="G14" s="29"/>
      <c r="H14" s="28">
        <v>0</v>
      </c>
      <c r="I14" s="29"/>
      <c r="J14" s="28">
        <v>0</v>
      </c>
      <c r="K14" s="29"/>
      <c r="L14" s="28">
        <v>0</v>
      </c>
      <c r="M14" s="29"/>
      <c r="N14" s="28">
        <v>0</v>
      </c>
      <c r="O14" s="29"/>
      <c r="P14" s="28">
        <v>0</v>
      </c>
      <c r="Q14" s="29"/>
      <c r="R14" s="28">
        <v>0</v>
      </c>
      <c r="S14" s="29"/>
      <c r="T14" s="28">
        <v>0</v>
      </c>
      <c r="U14" s="29"/>
      <c r="V14" s="28">
        <f>SUM(T14:T14)</f>
        <v>0</v>
      </c>
      <c r="W14" s="29"/>
      <c r="X14" s="28">
        <f>SUM(D14:R14,V14)</f>
        <v>0</v>
      </c>
      <c r="Y14" s="29"/>
      <c r="Z14" s="28">
        <v>0</v>
      </c>
      <c r="AA14" s="29"/>
      <c r="AB14" s="28">
        <f t="shared" si="0"/>
        <v>0</v>
      </c>
      <c r="AC14" s="22"/>
    </row>
    <row r="15" spans="1:29" ht="22.35" customHeight="1" x14ac:dyDescent="0.3">
      <c r="A15" s="24" t="s">
        <v>138</v>
      </c>
      <c r="C15" s="30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0</v>
      </c>
      <c r="K15" s="29"/>
      <c r="L15" s="29">
        <f>SUM(L13:L14)</f>
        <v>0</v>
      </c>
      <c r="M15" s="29"/>
      <c r="N15" s="29">
        <f>SUM(N13:N14)</f>
        <v>0</v>
      </c>
      <c r="O15" s="29"/>
      <c r="P15" s="29">
        <f>SUM(P13:P14)</f>
        <v>0</v>
      </c>
      <c r="Q15" s="29"/>
      <c r="R15" s="29">
        <f>SUM(R13:R14)</f>
        <v>1004068</v>
      </c>
      <c r="S15" s="29"/>
      <c r="T15" s="29">
        <f>SUM(T13:T14)</f>
        <v>0</v>
      </c>
      <c r="U15" s="29"/>
      <c r="V15" s="29">
        <f>SUM(V13:V14)</f>
        <v>0</v>
      </c>
      <c r="W15" s="29"/>
      <c r="X15" s="29">
        <f>SUM(X13:X14)</f>
        <v>1004068</v>
      </c>
      <c r="Y15" s="29"/>
      <c r="Z15" s="29">
        <f>SUM(Z13:Z14)</f>
        <v>26649</v>
      </c>
      <c r="AA15" s="29"/>
      <c r="AB15" s="29">
        <f>SUM(AB13:AB14)</f>
        <v>1030717</v>
      </c>
      <c r="AC15" s="22"/>
    </row>
    <row r="16" spans="1:29" ht="21.75" customHeight="1" x14ac:dyDescent="0.3">
      <c r="A16" s="24" t="s">
        <v>203</v>
      </c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2"/>
    </row>
    <row r="17" spans="1:29" ht="22.35" customHeight="1" x14ac:dyDescent="0.3">
      <c r="A17" s="24" t="s">
        <v>265</v>
      </c>
      <c r="C17" s="30"/>
      <c r="D17" s="29">
        <v>0</v>
      </c>
      <c r="E17" s="29"/>
      <c r="F17" s="29">
        <v>0</v>
      </c>
      <c r="G17" s="29"/>
      <c r="H17" s="29">
        <v>0</v>
      </c>
      <c r="I17" s="29"/>
      <c r="J17" s="29">
        <v>2866999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0</v>
      </c>
      <c r="U17" s="29"/>
      <c r="V17" s="29">
        <f>SUM(T17:T17)</f>
        <v>0</v>
      </c>
      <c r="W17" s="29"/>
      <c r="X17" s="29">
        <f>SUM(D17:R17,V17)</f>
        <v>2866999</v>
      </c>
      <c r="Y17" s="29"/>
      <c r="Z17" s="29">
        <v>633001</v>
      </c>
      <c r="AA17" s="29"/>
      <c r="AB17" s="29">
        <f t="shared" ref="AB17" si="1">SUM(X17:Z17)</f>
        <v>3500000</v>
      </c>
      <c r="AC17" s="22"/>
    </row>
    <row r="18" spans="1:29" ht="22.35" customHeight="1" x14ac:dyDescent="0.3">
      <c r="A18" s="24" t="s">
        <v>192</v>
      </c>
      <c r="C18" s="30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1103</v>
      </c>
      <c r="M18" s="29"/>
      <c r="N18" s="29">
        <v>0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f>SUM(T18:T18)</f>
        <v>0</v>
      </c>
      <c r="W18" s="29"/>
      <c r="X18" s="29">
        <f>SUM(D18:R18,V18)</f>
        <v>1103</v>
      </c>
      <c r="Y18" s="29"/>
      <c r="Z18" s="29">
        <v>0</v>
      </c>
      <c r="AA18" s="29"/>
      <c r="AB18" s="29">
        <f t="shared" ref="AB18" si="2">SUM(X18:Z18)</f>
        <v>1103</v>
      </c>
      <c r="AC18" s="22"/>
    </row>
    <row r="19" spans="1:29" ht="22.35" customHeight="1" x14ac:dyDescent="0.3">
      <c r="A19" s="24" t="s">
        <v>170</v>
      </c>
      <c r="C19" s="30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2"/>
    </row>
    <row r="20" spans="1:29" ht="22.35" customHeight="1" x14ac:dyDescent="0.3">
      <c r="A20" s="24" t="s">
        <v>188</v>
      </c>
      <c r="C20" s="30"/>
      <c r="D20" s="29">
        <v>221</v>
      </c>
      <c r="E20" s="29"/>
      <c r="F20" s="29">
        <v>15286</v>
      </c>
      <c r="G20" s="29"/>
      <c r="H20" s="29">
        <v>954</v>
      </c>
      <c r="I20" s="29"/>
      <c r="J20" s="29">
        <v>0</v>
      </c>
      <c r="K20" s="29"/>
      <c r="L20" s="29">
        <v>-2988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0</v>
      </c>
      <c r="U20" s="29"/>
      <c r="V20" s="29">
        <f>SUM(T20:T20)</f>
        <v>0</v>
      </c>
      <c r="W20" s="29"/>
      <c r="X20" s="29">
        <f>SUM(D20:R20,V20)</f>
        <v>13473</v>
      </c>
      <c r="Y20" s="29"/>
      <c r="Z20" s="29">
        <v>0</v>
      </c>
      <c r="AA20" s="29"/>
      <c r="AB20" s="29">
        <f t="shared" ref="AB20" si="3">SUM(X20:Z20)</f>
        <v>13473</v>
      </c>
      <c r="AC20" s="22"/>
    </row>
    <row r="21" spans="1:29" ht="22.35" customHeight="1" x14ac:dyDescent="0.3">
      <c r="A21" s="24" t="s">
        <v>264</v>
      </c>
      <c r="C21" s="30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0</v>
      </c>
      <c r="O21" s="29"/>
      <c r="P21" s="29">
        <v>0</v>
      </c>
      <c r="Q21" s="29"/>
      <c r="R21" s="29">
        <v>-861136</v>
      </c>
      <c r="S21" s="29"/>
      <c r="T21" s="29">
        <v>0</v>
      </c>
      <c r="U21" s="29"/>
      <c r="V21" s="29">
        <f>SUM(T21)</f>
        <v>0</v>
      </c>
      <c r="W21" s="29"/>
      <c r="X21" s="29">
        <f>SUM(D21:R21,V21)</f>
        <v>-861136</v>
      </c>
      <c r="Y21" s="29"/>
      <c r="Z21" s="29">
        <f>SUM(V21:V21)</f>
        <v>0</v>
      </c>
      <c r="AA21" s="29"/>
      <c r="AB21" s="29">
        <f>SUM(X21:Z21)</f>
        <v>-861136</v>
      </c>
      <c r="AC21" s="22"/>
    </row>
    <row r="22" spans="1:29" ht="24" thickBot="1" x14ac:dyDescent="0.35">
      <c r="A22" s="23" t="s">
        <v>232</v>
      </c>
      <c r="D22" s="32">
        <f>SUM(D12,D15:D21)</f>
        <v>729795</v>
      </c>
      <c r="E22" s="29"/>
      <c r="F22" s="32">
        <f>SUM(F12,F15:F21)</f>
        <v>20554660</v>
      </c>
      <c r="G22" s="29"/>
      <c r="H22" s="32">
        <f>SUM(H12,H15:H21)</f>
        <v>1215</v>
      </c>
      <c r="I22" s="29"/>
      <c r="J22" s="32">
        <f>SUM(J12,J15:J21)</f>
        <v>2751092</v>
      </c>
      <c r="K22" s="29"/>
      <c r="L22" s="32">
        <f>SUM(L12,L15:L21)</f>
        <v>5936</v>
      </c>
      <c r="M22" s="29"/>
      <c r="N22" s="32">
        <f>SUM(N12,N15:N21)</f>
        <v>735</v>
      </c>
      <c r="O22" s="29"/>
      <c r="P22" s="32">
        <f>SUM(P12,P15:P21)</f>
        <v>78715</v>
      </c>
      <c r="Q22" s="29"/>
      <c r="R22" s="32">
        <f>SUM(R12,R15:R21)</f>
        <v>1917833</v>
      </c>
      <c r="S22" s="29"/>
      <c r="T22" s="32">
        <f>SUM(T12,T15:T21)</f>
        <v>902</v>
      </c>
      <c r="U22" s="29"/>
      <c r="V22" s="32">
        <f>SUM(V12,V15:V21)</f>
        <v>902</v>
      </c>
      <c r="W22" s="29"/>
      <c r="X22" s="32">
        <f>SUM(X12,X15:X21)</f>
        <v>26040883</v>
      </c>
      <c r="Y22" s="29"/>
      <c r="Z22" s="32">
        <f>SUM(Z12,Z15:Z21)</f>
        <v>731445</v>
      </c>
      <c r="AA22" s="29"/>
      <c r="AB22" s="32">
        <f>SUM(AB12,AB15:AB21)</f>
        <v>26772328</v>
      </c>
    </row>
    <row r="23" spans="1:29" ht="22.5" customHeight="1" thickTop="1" x14ac:dyDescent="0.3">
      <c r="A23" s="2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</row>
    <row r="24" spans="1:29" ht="21.6" customHeight="1" x14ac:dyDescent="0.3">
      <c r="A24" s="23" t="s">
        <v>222</v>
      </c>
      <c r="D24" s="29">
        <v>729870</v>
      </c>
      <c r="E24" s="29">
        <v>0</v>
      </c>
      <c r="F24" s="29">
        <v>20559745</v>
      </c>
      <c r="G24" s="29">
        <v>0</v>
      </c>
      <c r="H24" s="29">
        <v>0</v>
      </c>
      <c r="I24" s="29">
        <v>0</v>
      </c>
      <c r="J24" s="29">
        <v>2751092</v>
      </c>
      <c r="K24" s="29">
        <v>0</v>
      </c>
      <c r="L24" s="29">
        <v>0</v>
      </c>
      <c r="M24" s="29">
        <v>0</v>
      </c>
      <c r="N24" s="29">
        <v>735</v>
      </c>
      <c r="O24" s="29">
        <v>0</v>
      </c>
      <c r="P24" s="29">
        <v>78715</v>
      </c>
      <c r="Q24" s="29">
        <v>0</v>
      </c>
      <c r="R24" s="29">
        <v>2430703</v>
      </c>
      <c r="S24" s="29">
        <v>0</v>
      </c>
      <c r="T24" s="29">
        <v>-6953</v>
      </c>
      <c r="U24" s="29"/>
      <c r="V24" s="29">
        <f>SUM(T24:T24)</f>
        <v>-6953</v>
      </c>
      <c r="W24" s="29"/>
      <c r="X24" s="29">
        <f>SUM(D24:R24,V24)</f>
        <v>26543907</v>
      </c>
      <c r="Y24" s="29"/>
      <c r="Z24" s="29">
        <v>763521</v>
      </c>
      <c r="AA24" s="29"/>
      <c r="AB24" s="29">
        <f t="shared" ref="AB24:AB26" si="4">SUM(X24:Z24)</f>
        <v>27307428</v>
      </c>
    </row>
    <row r="25" spans="1:29" ht="22.5" customHeight="1" x14ac:dyDescent="0.3">
      <c r="A25" s="24" t="s">
        <v>136</v>
      </c>
      <c r="C25" s="30"/>
      <c r="D25" s="29">
        <v>0</v>
      </c>
      <c r="E25" s="29"/>
      <c r="F25" s="29">
        <v>0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v>0</v>
      </c>
      <c r="O25" s="29"/>
      <c r="P25" s="29">
        <v>0</v>
      </c>
      <c r="Q25" s="29"/>
      <c r="R25" s="29">
        <f>PL!E116</f>
        <v>785143</v>
      </c>
      <c r="S25" s="29"/>
      <c r="T25" s="29">
        <v>0</v>
      </c>
      <c r="U25" s="29"/>
      <c r="V25" s="29">
        <f>SUM(T25:T25)</f>
        <v>0</v>
      </c>
      <c r="W25" s="29"/>
      <c r="X25" s="29">
        <f>SUM(D25:R25,V25)</f>
        <v>785143</v>
      </c>
      <c r="Y25" s="29"/>
      <c r="Z25" s="29">
        <f>PL!E117</f>
        <v>6587</v>
      </c>
      <c r="AA25" s="29"/>
      <c r="AB25" s="29">
        <f t="shared" si="4"/>
        <v>791730</v>
      </c>
      <c r="AC25" s="22"/>
    </row>
    <row r="26" spans="1:29" ht="22.5" customHeight="1" x14ac:dyDescent="0.3">
      <c r="A26" s="27" t="s">
        <v>137</v>
      </c>
      <c r="C26" s="30"/>
      <c r="D26" s="28">
        <v>0</v>
      </c>
      <c r="E26" s="29"/>
      <c r="F26" s="28">
        <v>0</v>
      </c>
      <c r="G26" s="29"/>
      <c r="H26" s="28">
        <v>0</v>
      </c>
      <c r="I26" s="29"/>
      <c r="J26" s="28">
        <v>0</v>
      </c>
      <c r="K26" s="29"/>
      <c r="L26" s="28">
        <v>0</v>
      </c>
      <c r="M26" s="29"/>
      <c r="N26" s="28">
        <v>0</v>
      </c>
      <c r="O26" s="29"/>
      <c r="P26" s="28">
        <v>0</v>
      </c>
      <c r="Q26" s="29"/>
      <c r="R26" s="28">
        <v>0</v>
      </c>
      <c r="S26" s="29"/>
      <c r="T26" s="28">
        <v>0</v>
      </c>
      <c r="U26" s="29"/>
      <c r="V26" s="28">
        <f>SUM(T26:T26)</f>
        <v>0</v>
      </c>
      <c r="W26" s="29"/>
      <c r="X26" s="28">
        <f>SUM(D26:R26,V26)</f>
        <v>0</v>
      </c>
      <c r="Y26" s="29"/>
      <c r="Z26" s="28">
        <v>0</v>
      </c>
      <c r="AA26" s="29"/>
      <c r="AB26" s="28">
        <f t="shared" si="4"/>
        <v>0</v>
      </c>
      <c r="AC26" s="22"/>
    </row>
    <row r="27" spans="1:29" ht="22.35" customHeight="1" x14ac:dyDescent="0.3">
      <c r="A27" s="24" t="s">
        <v>138</v>
      </c>
      <c r="C27" s="30"/>
      <c r="D27" s="29">
        <f>SUM(D25:D26)</f>
        <v>0</v>
      </c>
      <c r="E27" s="29"/>
      <c r="F27" s="29">
        <f>SUM(F25:F26)</f>
        <v>0</v>
      </c>
      <c r="G27" s="29"/>
      <c r="H27" s="29">
        <f>SUM(H25:H26)</f>
        <v>0</v>
      </c>
      <c r="I27" s="29"/>
      <c r="J27" s="29">
        <f>SUM(J25:J26)</f>
        <v>0</v>
      </c>
      <c r="K27" s="29"/>
      <c r="L27" s="29">
        <f>SUM(L25:L26)</f>
        <v>0</v>
      </c>
      <c r="M27" s="29"/>
      <c r="N27" s="29">
        <f>SUM(N25:N26)</f>
        <v>0</v>
      </c>
      <c r="O27" s="29"/>
      <c r="P27" s="29">
        <f>SUM(P25:P26)</f>
        <v>0</v>
      </c>
      <c r="Q27" s="29"/>
      <c r="R27" s="29">
        <f>SUM(R25:R26)</f>
        <v>785143</v>
      </c>
      <c r="S27" s="29"/>
      <c r="T27" s="29">
        <f>SUM(T25:T26)</f>
        <v>0</v>
      </c>
      <c r="U27" s="29"/>
      <c r="V27" s="29">
        <f>SUM(V25:V26)</f>
        <v>0</v>
      </c>
      <c r="W27" s="29"/>
      <c r="X27" s="29">
        <f>SUM(X25:X26)</f>
        <v>785143</v>
      </c>
      <c r="Y27" s="29"/>
      <c r="Z27" s="29">
        <f>SUM(Z25:Z26)</f>
        <v>6587</v>
      </c>
      <c r="AA27" s="29"/>
      <c r="AB27" s="29">
        <f>SUM(AB25:AB26)</f>
        <v>791730</v>
      </c>
      <c r="AC27" s="22"/>
    </row>
    <row r="28" spans="1:29" ht="22.35" customHeight="1" x14ac:dyDescent="0.3">
      <c r="A28" s="24" t="s">
        <v>264</v>
      </c>
      <c r="C28" s="30"/>
      <c r="D28" s="29">
        <v>0</v>
      </c>
      <c r="E28" s="29"/>
      <c r="F28" s="29">
        <v>0</v>
      </c>
      <c r="G28" s="29"/>
      <c r="H28" s="29">
        <v>0</v>
      </c>
      <c r="I28" s="29"/>
      <c r="J28" s="29">
        <v>0</v>
      </c>
      <c r="K28" s="29"/>
      <c r="L28" s="29">
        <v>0</v>
      </c>
      <c r="M28" s="29"/>
      <c r="N28" s="29">
        <v>0</v>
      </c>
      <c r="O28" s="29"/>
      <c r="P28" s="29">
        <v>0</v>
      </c>
      <c r="Q28" s="29"/>
      <c r="R28" s="29">
        <f>'The Company'!R28</f>
        <v>-715172</v>
      </c>
      <c r="S28" s="29"/>
      <c r="T28" s="29">
        <v>0</v>
      </c>
      <c r="U28" s="29"/>
      <c r="V28" s="29">
        <f>SUM(T28:T28)</f>
        <v>0</v>
      </c>
      <c r="W28" s="29"/>
      <c r="X28" s="29">
        <f>SUM(D28:R28,V28)</f>
        <v>-715172</v>
      </c>
      <c r="Y28" s="29"/>
      <c r="Z28" s="29">
        <v>0</v>
      </c>
      <c r="AA28" s="29"/>
      <c r="AB28" s="29">
        <f t="shared" ref="AB28" si="5">SUM(X28:Z28)</f>
        <v>-715172</v>
      </c>
      <c r="AC28" s="22"/>
    </row>
    <row r="29" spans="1:29" ht="24" thickBot="1" x14ac:dyDescent="0.35">
      <c r="A29" s="23" t="s">
        <v>233</v>
      </c>
      <c r="D29" s="32">
        <f>SUM(D24,D27:D28)</f>
        <v>729870</v>
      </c>
      <c r="E29" s="29"/>
      <c r="F29" s="32">
        <f>SUM(F24,F27:F28)</f>
        <v>20559745</v>
      </c>
      <c r="G29" s="29"/>
      <c r="H29" s="32">
        <f>SUM(H24,H27:H28)</f>
        <v>0</v>
      </c>
      <c r="I29" s="29"/>
      <c r="J29" s="32">
        <f>SUM(J24,J27:J28)</f>
        <v>2751092</v>
      </c>
      <c r="K29" s="29"/>
      <c r="L29" s="32">
        <f>SUM(L24,L27:L28)</f>
        <v>0</v>
      </c>
      <c r="M29" s="29"/>
      <c r="N29" s="32">
        <f>SUM(N24,N27:N28)</f>
        <v>735</v>
      </c>
      <c r="O29" s="29"/>
      <c r="P29" s="32">
        <f>SUM(P24,P27:P28)</f>
        <v>78715</v>
      </c>
      <c r="Q29" s="29"/>
      <c r="R29" s="32">
        <f>SUM(R24,R27:R28)</f>
        <v>2500674</v>
      </c>
      <c r="S29" s="29"/>
      <c r="T29" s="32">
        <f>SUM(T24,T27:T28)</f>
        <v>-6953</v>
      </c>
      <c r="U29" s="29"/>
      <c r="V29" s="32">
        <f>SUM(V24,V27:V28)</f>
        <v>-6953</v>
      </c>
      <c r="W29" s="29"/>
      <c r="X29" s="32">
        <f>SUM(X24,X27:X28)</f>
        <v>26613878</v>
      </c>
      <c r="Y29" s="29"/>
      <c r="Z29" s="32">
        <f>SUM(Z24,Z27:Z28)</f>
        <v>770108</v>
      </c>
      <c r="AA29" s="29"/>
      <c r="AB29" s="32">
        <f>SUM(AB24,AB27:AB28)</f>
        <v>27383986</v>
      </c>
    </row>
    <row r="30" spans="1:29" ht="24" thickTop="1" x14ac:dyDescent="0.3">
      <c r="A30" s="23"/>
      <c r="D30" s="29">
        <f>SUM(D24-BS!G97)</f>
        <v>0</v>
      </c>
      <c r="E30" s="29"/>
      <c r="F30" s="29">
        <f>SUM(F24-BS!G98)</f>
        <v>0</v>
      </c>
      <c r="G30" s="29"/>
      <c r="H30" s="29"/>
      <c r="I30" s="29"/>
      <c r="J30" s="29">
        <f>SUM(J24-BS!G99)</f>
        <v>0</v>
      </c>
      <c r="K30" s="29"/>
      <c r="L30" s="29"/>
      <c r="M30" s="29"/>
      <c r="N30" s="29">
        <f>SUM(N24-BS!G100)</f>
        <v>0</v>
      </c>
      <c r="O30" s="29"/>
      <c r="P30" s="29">
        <f>SUM(P24-BS!G102)</f>
        <v>0</v>
      </c>
      <c r="Q30" s="29"/>
      <c r="R30" s="29">
        <f>SUM(R24-BS!G103)</f>
        <v>0</v>
      </c>
      <c r="S30" s="29"/>
      <c r="T30" s="29"/>
      <c r="U30" s="29"/>
      <c r="V30" s="29">
        <f>SUM(V24-BS!G104)</f>
        <v>0</v>
      </c>
      <c r="W30" s="29"/>
      <c r="X30" s="29">
        <f>SUM(X24-BS!G105)</f>
        <v>0</v>
      </c>
      <c r="Y30" s="29"/>
      <c r="Z30" s="29">
        <f>SUM(Z24-BS!G106)</f>
        <v>0</v>
      </c>
      <c r="AA30" s="29"/>
      <c r="AB30" s="29">
        <f>SUM(AB24-BS!G107)</f>
        <v>0</v>
      </c>
    </row>
    <row r="31" spans="1:29" x14ac:dyDescent="0.3">
      <c r="A31" s="23"/>
      <c r="D31" s="29">
        <f>SUM(D29-BS!E97)</f>
        <v>0</v>
      </c>
      <c r="E31" s="29"/>
      <c r="F31" s="29">
        <f>SUM(F29-BS!E98)</f>
        <v>0</v>
      </c>
      <c r="G31" s="29"/>
      <c r="H31" s="29"/>
      <c r="I31" s="29"/>
      <c r="J31" s="29">
        <f>SUM(J29-BS!E99)</f>
        <v>0</v>
      </c>
      <c r="K31" s="29"/>
      <c r="L31" s="29"/>
      <c r="M31" s="29"/>
      <c r="N31" s="29">
        <f>SUM(N29-BS!E100)</f>
        <v>0</v>
      </c>
      <c r="O31" s="29"/>
      <c r="P31" s="29">
        <f>SUM(P29-BS!E102)</f>
        <v>0</v>
      </c>
      <c r="Q31" s="29"/>
      <c r="R31" s="29">
        <f>SUM(R29-BS!E103)</f>
        <v>0</v>
      </c>
      <c r="S31" s="29"/>
      <c r="T31" s="29"/>
      <c r="U31" s="29"/>
      <c r="V31" s="29">
        <f>SUM(V29-BS!E104)</f>
        <v>0</v>
      </c>
      <c r="W31" s="29"/>
      <c r="X31" s="29">
        <f>SUM(X29-BS!E105)</f>
        <v>0</v>
      </c>
      <c r="Y31" s="29"/>
      <c r="Z31" s="29">
        <f>SUM(Z29-BS!E106)</f>
        <v>0</v>
      </c>
      <c r="AA31" s="29"/>
      <c r="AB31" s="29">
        <f>SUM(AB29-BS!E107)</f>
        <v>0</v>
      </c>
    </row>
    <row r="32" spans="1:29" ht="22.5" customHeight="1" x14ac:dyDescent="0.3">
      <c r="A32" s="5" t="s">
        <v>187</v>
      </c>
      <c r="T32" s="45"/>
      <c r="U32" s="45"/>
      <c r="V32" s="45"/>
      <c r="W32" s="45"/>
      <c r="X32" s="45"/>
      <c r="Z32" s="22"/>
      <c r="AB32" s="22"/>
    </row>
  </sheetData>
  <mergeCells count="4">
    <mergeCell ref="P10:R10"/>
    <mergeCell ref="D6:AB6"/>
    <mergeCell ref="D7:X7"/>
    <mergeCell ref="T8:V8"/>
  </mergeCells>
  <phoneticPr fontId="15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showGridLines="0" tabSelected="1" view="pageBreakPreview" zoomScale="55" zoomScaleNormal="60" zoomScaleSheetLayoutView="55" workbookViewId="0">
      <selection activeCell="H17" sqref="H17"/>
    </sheetView>
  </sheetViews>
  <sheetFormatPr defaultColWidth="9.44140625" defaultRowHeight="23.4" customHeight="1" x14ac:dyDescent="0.3"/>
  <cols>
    <col min="1" max="1" width="22.44140625" style="17" customWidth="1"/>
    <col min="2" max="2" width="10.6640625" style="17" customWidth="1"/>
    <col min="3" max="3" width="5.44140625" style="17" customWidth="1"/>
    <col min="4" max="4" width="17.5546875" style="17" customWidth="1"/>
    <col min="5" max="5" width="1.5546875" style="17" customWidth="1"/>
    <col min="6" max="6" width="17.5546875" style="17" customWidth="1"/>
    <col min="7" max="7" width="1.5546875" style="17" customWidth="1"/>
    <col min="8" max="8" width="17.5546875" style="17" customWidth="1"/>
    <col min="9" max="9" width="1.5546875" style="17" customWidth="1"/>
    <col min="10" max="10" width="17.5546875" style="17" customWidth="1"/>
    <col min="11" max="11" width="1.5546875" style="17" customWidth="1"/>
    <col min="12" max="12" width="17.5546875" style="17" customWidth="1"/>
    <col min="13" max="13" width="1.5546875" style="17" customWidth="1"/>
    <col min="14" max="14" width="17.5546875" style="17" customWidth="1"/>
    <col min="15" max="15" width="1.5546875" style="17" customWidth="1"/>
    <col min="16" max="16" width="17.5546875" style="17" customWidth="1"/>
    <col min="17" max="17" width="1.5546875" style="17" customWidth="1"/>
    <col min="18" max="18" width="17.5546875" style="17" customWidth="1"/>
    <col min="19" max="19" width="1.5546875" style="17" customWidth="1"/>
    <col min="20" max="20" width="17.5546875" style="17" customWidth="1"/>
    <col min="21" max="21" width="1.5546875" style="17" customWidth="1"/>
    <col min="22" max="22" width="17.5546875" style="17" customWidth="1"/>
    <col min="23" max="23" width="1.5546875" style="17" customWidth="1"/>
    <col min="24" max="24" width="17.5546875" style="17" customWidth="1"/>
    <col min="25" max="25" width="1.5546875" style="17" customWidth="1"/>
    <col min="26" max="26" width="17.5546875" style="17" customWidth="1"/>
    <col min="27" max="27" width="0.5546875" style="17" customWidth="1"/>
    <col min="28" max="29" width="9.44140625" style="17"/>
    <col min="30" max="30" width="10" style="17" bestFit="1" customWidth="1"/>
    <col min="31" max="16384" width="9.44140625" style="17"/>
  </cols>
  <sheetData>
    <row r="1" spans="1:28" ht="23.4" customHeight="1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33" t="s">
        <v>134</v>
      </c>
    </row>
    <row r="2" spans="1:28" ht="23.4" customHeight="1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8" ht="23.4" customHeight="1" x14ac:dyDescent="0.3">
      <c r="A3" s="19" t="s">
        <v>244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23.4" customHeight="1" x14ac:dyDescent="0.3">
      <c r="A4" s="19" t="s">
        <v>231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8" ht="23.4" customHeigh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135</v>
      </c>
    </row>
    <row r="6" spans="1:28" ht="23.4" customHeight="1" x14ac:dyDescent="0.3">
      <c r="A6" s="22"/>
      <c r="B6" s="22"/>
      <c r="C6" s="22"/>
      <c r="D6" s="188" t="s">
        <v>19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8" ht="23.4" customHeight="1" x14ac:dyDescent="0.3">
      <c r="A7" s="22"/>
      <c r="B7" s="22"/>
      <c r="C7" s="22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87" t="s">
        <v>106</v>
      </c>
      <c r="U7" s="187"/>
      <c r="V7" s="187"/>
      <c r="W7" s="187"/>
      <c r="X7" s="187"/>
      <c r="Y7" s="187"/>
      <c r="Z7" s="31"/>
    </row>
    <row r="8" spans="1:28" ht="23.4" customHeight="1" x14ac:dyDescent="0.3">
      <c r="A8" s="22"/>
      <c r="B8" s="22"/>
      <c r="C8" s="22"/>
      <c r="D8" s="31"/>
      <c r="E8" s="31"/>
      <c r="F8" s="31"/>
      <c r="G8" s="31"/>
      <c r="H8" s="31"/>
      <c r="I8" s="31"/>
      <c r="J8" s="22" t="s">
        <v>212</v>
      </c>
      <c r="K8" s="31"/>
      <c r="L8" s="31"/>
      <c r="M8" s="31"/>
      <c r="N8" s="31"/>
      <c r="O8" s="31"/>
      <c r="P8" s="31"/>
      <c r="Q8" s="31"/>
      <c r="R8" s="31"/>
      <c r="S8" s="31"/>
      <c r="T8" s="189" t="s">
        <v>109</v>
      </c>
      <c r="U8" s="189"/>
      <c r="V8" s="189"/>
      <c r="W8" s="22"/>
      <c r="Z8" s="31"/>
    </row>
    <row r="9" spans="1:28" s="22" customFormat="1" ht="23.4" customHeight="1" x14ac:dyDescent="0.3">
      <c r="J9" s="22" t="s">
        <v>193</v>
      </c>
      <c r="L9" s="22" t="s">
        <v>180</v>
      </c>
      <c r="T9" s="22" t="s">
        <v>110</v>
      </c>
      <c r="X9" s="22" t="s">
        <v>5</v>
      </c>
    </row>
    <row r="10" spans="1:28" s="22" customFormat="1" ht="23.4" customHeight="1" x14ac:dyDescent="0.3">
      <c r="D10" s="22" t="s">
        <v>7</v>
      </c>
      <c r="F10" s="22" t="s">
        <v>8</v>
      </c>
      <c r="H10" s="22" t="s">
        <v>9</v>
      </c>
      <c r="J10" s="22" t="s">
        <v>194</v>
      </c>
      <c r="L10" s="22" t="s">
        <v>181</v>
      </c>
      <c r="N10" s="22" t="s">
        <v>130</v>
      </c>
      <c r="P10" s="187" t="s">
        <v>4</v>
      </c>
      <c r="Q10" s="187"/>
      <c r="R10" s="187"/>
      <c r="T10" s="22" t="s">
        <v>111</v>
      </c>
      <c r="V10" s="22" t="s">
        <v>178</v>
      </c>
      <c r="X10" s="22" t="s">
        <v>117</v>
      </c>
      <c r="Z10" s="22" t="s">
        <v>5</v>
      </c>
    </row>
    <row r="11" spans="1:28" s="22" customFormat="1" ht="23.4" customHeight="1" x14ac:dyDescent="0.3">
      <c r="D11" s="63" t="s">
        <v>12</v>
      </c>
      <c r="F11" s="63" t="s">
        <v>13</v>
      </c>
      <c r="H11" s="63" t="s">
        <v>14</v>
      </c>
      <c r="J11" s="63" t="s">
        <v>195</v>
      </c>
      <c r="L11" s="63" t="s">
        <v>182</v>
      </c>
      <c r="N11" s="63" t="s">
        <v>129</v>
      </c>
      <c r="P11" s="63" t="s">
        <v>15</v>
      </c>
      <c r="R11" s="63" t="s">
        <v>16</v>
      </c>
      <c r="T11" s="63" t="s">
        <v>112</v>
      </c>
      <c r="V11" s="63" t="s">
        <v>177</v>
      </c>
      <c r="X11" s="63" t="s">
        <v>118</v>
      </c>
      <c r="Z11" s="63" t="s">
        <v>10</v>
      </c>
    </row>
    <row r="12" spans="1:28" ht="23.4" customHeight="1" x14ac:dyDescent="0.3">
      <c r="A12" s="23" t="s">
        <v>202</v>
      </c>
      <c r="D12" s="29">
        <v>729574</v>
      </c>
      <c r="E12" s="29">
        <v>0</v>
      </c>
      <c r="F12" s="29">
        <v>20539374</v>
      </c>
      <c r="G12" s="29">
        <v>0</v>
      </c>
      <c r="H12" s="29">
        <v>261</v>
      </c>
      <c r="I12" s="29">
        <v>0</v>
      </c>
      <c r="J12" s="29">
        <v>-115907</v>
      </c>
      <c r="K12" s="29">
        <v>0</v>
      </c>
      <c r="L12" s="29">
        <v>7821</v>
      </c>
      <c r="M12" s="29">
        <v>0</v>
      </c>
      <c r="N12" s="29">
        <v>735</v>
      </c>
      <c r="O12" s="29">
        <v>0</v>
      </c>
      <c r="P12" s="29">
        <v>78715</v>
      </c>
      <c r="Q12" s="29">
        <v>0</v>
      </c>
      <c r="R12" s="29">
        <v>1774901</v>
      </c>
      <c r="S12" s="29">
        <v>0</v>
      </c>
      <c r="T12" s="29">
        <v>9649</v>
      </c>
      <c r="U12" s="29">
        <v>0</v>
      </c>
      <c r="V12" s="29">
        <v>-8747</v>
      </c>
      <c r="W12" s="29"/>
      <c r="X12" s="29">
        <f>SUM(T12:V12)</f>
        <v>902</v>
      </c>
      <c r="Y12" s="29"/>
      <c r="Z12" s="29">
        <f>SUM(D12:R12,X12)</f>
        <v>23016376</v>
      </c>
    </row>
    <row r="13" spans="1:28" ht="23.4" customHeight="1" x14ac:dyDescent="0.3">
      <c r="A13" s="24" t="s">
        <v>136</v>
      </c>
      <c r="C13" s="25"/>
      <c r="D13" s="29">
        <v>0</v>
      </c>
      <c r="E13" s="29"/>
      <c r="F13" s="29">
        <v>0</v>
      </c>
      <c r="G13" s="29"/>
      <c r="H13" s="29">
        <v>0</v>
      </c>
      <c r="I13" s="26"/>
      <c r="J13" s="29">
        <v>0</v>
      </c>
      <c r="K13" s="26"/>
      <c r="L13" s="29">
        <v>0</v>
      </c>
      <c r="M13" s="29"/>
      <c r="N13" s="29">
        <v>0</v>
      </c>
      <c r="O13" s="26"/>
      <c r="P13" s="29">
        <v>0</v>
      </c>
      <c r="Q13" s="29"/>
      <c r="R13" s="29">
        <f>PL!K116</f>
        <v>1004068</v>
      </c>
      <c r="S13" s="29"/>
      <c r="T13" s="29">
        <v>0</v>
      </c>
      <c r="U13" s="29"/>
      <c r="V13" s="29">
        <v>0</v>
      </c>
      <c r="W13" s="29"/>
      <c r="X13" s="29">
        <f t="shared" ref="X13:X14" si="0">SUM(T13:V13)</f>
        <v>0</v>
      </c>
      <c r="Y13" s="29"/>
      <c r="Z13" s="29">
        <f>SUM(D13:R13,X13)</f>
        <v>1004068</v>
      </c>
      <c r="AA13" s="22"/>
    </row>
    <row r="14" spans="1:28" ht="23.4" customHeight="1" x14ac:dyDescent="0.3">
      <c r="A14" s="27" t="s">
        <v>137</v>
      </c>
      <c r="C14" s="25"/>
      <c r="D14" s="28">
        <v>0</v>
      </c>
      <c r="E14" s="29"/>
      <c r="F14" s="28">
        <v>0</v>
      </c>
      <c r="G14" s="29"/>
      <c r="H14" s="28">
        <v>0</v>
      </c>
      <c r="I14" s="29"/>
      <c r="J14" s="28">
        <v>0</v>
      </c>
      <c r="K14" s="29"/>
      <c r="L14" s="28">
        <v>0</v>
      </c>
      <c r="M14" s="29"/>
      <c r="N14" s="28">
        <v>0</v>
      </c>
      <c r="O14" s="29"/>
      <c r="P14" s="28">
        <v>0</v>
      </c>
      <c r="Q14" s="29"/>
      <c r="R14" s="28">
        <v>0</v>
      </c>
      <c r="S14" s="29"/>
      <c r="T14" s="28">
        <v>0</v>
      </c>
      <c r="U14" s="29"/>
      <c r="V14" s="28">
        <v>0</v>
      </c>
      <c r="W14" s="29"/>
      <c r="X14" s="28">
        <f t="shared" si="0"/>
        <v>0</v>
      </c>
      <c r="Y14" s="29"/>
      <c r="Z14" s="28">
        <f>SUM(D14:R14,X14)</f>
        <v>0</v>
      </c>
      <c r="AA14" s="22"/>
    </row>
    <row r="15" spans="1:28" ht="23.4" customHeight="1" x14ac:dyDescent="0.3">
      <c r="A15" s="24" t="s">
        <v>138</v>
      </c>
      <c r="C15" s="30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0</v>
      </c>
      <c r="K15" s="29"/>
      <c r="L15" s="29">
        <f>SUM(L13:L14)</f>
        <v>0</v>
      </c>
      <c r="M15" s="29"/>
      <c r="N15" s="29">
        <f>SUM(N13:N14)</f>
        <v>0</v>
      </c>
      <c r="O15" s="29"/>
      <c r="P15" s="29">
        <f>SUM(P13:P14)</f>
        <v>0</v>
      </c>
      <c r="Q15" s="29"/>
      <c r="R15" s="29">
        <f>SUM(R13:R14)</f>
        <v>1004068</v>
      </c>
      <c r="S15" s="29"/>
      <c r="T15" s="29">
        <f>SUM(T13:T14)</f>
        <v>0</v>
      </c>
      <c r="U15" s="29"/>
      <c r="V15" s="29">
        <f>SUM(V13:V14)</f>
        <v>0</v>
      </c>
      <c r="W15" s="29"/>
      <c r="X15" s="29">
        <f>SUM(X13:X14)</f>
        <v>0</v>
      </c>
      <c r="Y15" s="29"/>
      <c r="Z15" s="29">
        <f>SUM(Z13:Z14)</f>
        <v>1004068</v>
      </c>
      <c r="AA15" s="22"/>
    </row>
    <row r="16" spans="1:28" ht="23.4" customHeight="1" x14ac:dyDescent="0.3">
      <c r="A16" s="24" t="s">
        <v>203</v>
      </c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spans="1:28" ht="23.4" customHeight="1" x14ac:dyDescent="0.3">
      <c r="A17" s="24" t="s">
        <v>266</v>
      </c>
      <c r="C17" s="30"/>
      <c r="D17" s="29">
        <v>0</v>
      </c>
      <c r="E17" s="29"/>
      <c r="F17" s="29">
        <v>0</v>
      </c>
      <c r="G17" s="29"/>
      <c r="H17" s="29">
        <v>0</v>
      </c>
      <c r="I17" s="29"/>
      <c r="J17" s="29">
        <v>2866999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0</v>
      </c>
      <c r="U17" s="29"/>
      <c r="V17" s="29">
        <v>0</v>
      </c>
      <c r="W17" s="29"/>
      <c r="X17" s="29">
        <f>SUM(T17:V17)</f>
        <v>0</v>
      </c>
      <c r="Y17" s="29"/>
      <c r="Z17" s="29">
        <f>SUM(D17:R17,X17)</f>
        <v>2866999</v>
      </c>
      <c r="AA17" s="29"/>
      <c r="AB17" s="29"/>
    </row>
    <row r="18" spans="1:28" ht="23.4" customHeight="1" x14ac:dyDescent="0.3">
      <c r="A18" s="24" t="s">
        <v>192</v>
      </c>
      <c r="C18" s="30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1103</v>
      </c>
      <c r="M18" s="29"/>
      <c r="N18" s="29">
        <v>0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v>0</v>
      </c>
      <c r="W18" s="29"/>
      <c r="X18" s="29">
        <f>SUM(T18:V18)</f>
        <v>0</v>
      </c>
      <c r="Y18" s="29"/>
      <c r="Z18" s="29">
        <f>SUM(D18:R18,X18)</f>
        <v>1103</v>
      </c>
      <c r="AA18" s="22"/>
    </row>
    <row r="19" spans="1:28" ht="23.4" customHeight="1" x14ac:dyDescent="0.3">
      <c r="A19" s="24" t="s">
        <v>170</v>
      </c>
      <c r="C19" s="30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2"/>
    </row>
    <row r="20" spans="1:28" ht="23.4" customHeight="1" x14ac:dyDescent="0.3">
      <c r="A20" s="24" t="s">
        <v>185</v>
      </c>
      <c r="C20" s="30"/>
      <c r="D20" s="29">
        <v>221</v>
      </c>
      <c r="E20" s="29"/>
      <c r="F20" s="29">
        <v>15286</v>
      </c>
      <c r="G20" s="29"/>
      <c r="H20" s="29">
        <v>954</v>
      </c>
      <c r="I20" s="29"/>
      <c r="J20" s="29">
        <v>0</v>
      </c>
      <c r="K20" s="29"/>
      <c r="L20" s="29">
        <v>-2988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0</v>
      </c>
      <c r="U20" s="29"/>
      <c r="V20" s="29">
        <v>0</v>
      </c>
      <c r="W20" s="29"/>
      <c r="X20" s="29">
        <f>SUM(T20:V20)</f>
        <v>0</v>
      </c>
      <c r="Y20" s="29"/>
      <c r="Z20" s="29">
        <f>SUM(D20:R20,X20)</f>
        <v>13473</v>
      </c>
      <c r="AA20" s="22"/>
    </row>
    <row r="21" spans="1:28" ht="23.4" customHeight="1" x14ac:dyDescent="0.3">
      <c r="A21" s="24" t="s">
        <v>264</v>
      </c>
      <c r="C21" s="30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0</v>
      </c>
      <c r="O21" s="29"/>
      <c r="P21" s="29">
        <v>0</v>
      </c>
      <c r="Q21" s="29"/>
      <c r="R21" s="29">
        <v>-861136</v>
      </c>
      <c r="S21" s="29"/>
      <c r="T21" s="29">
        <v>0</v>
      </c>
      <c r="U21" s="29"/>
      <c r="V21" s="29">
        <v>0</v>
      </c>
      <c r="W21" s="29"/>
      <c r="X21" s="29">
        <v>0</v>
      </c>
      <c r="Y21" s="29"/>
      <c r="Z21" s="29">
        <f>SUM(D21:R21,X21)</f>
        <v>-861136</v>
      </c>
      <c r="AA21" s="22"/>
    </row>
    <row r="22" spans="1:28" ht="23.4" customHeight="1" thickBot="1" x14ac:dyDescent="0.35">
      <c r="A22" s="23" t="s">
        <v>232</v>
      </c>
      <c r="D22" s="32">
        <f>SUM(D12,D15:D21)</f>
        <v>729795</v>
      </c>
      <c r="E22" s="29"/>
      <c r="F22" s="32">
        <f>SUM(F12,F15:F21)</f>
        <v>20554660</v>
      </c>
      <c r="G22" s="29"/>
      <c r="H22" s="32">
        <f>SUM(H12,H15:H21)</f>
        <v>1215</v>
      </c>
      <c r="I22" s="29"/>
      <c r="J22" s="32">
        <f>SUM(J12,J15:J21)</f>
        <v>2751092</v>
      </c>
      <c r="K22" s="29"/>
      <c r="L22" s="32">
        <f>SUM(L12,L15:L21)</f>
        <v>5936</v>
      </c>
      <c r="M22" s="29"/>
      <c r="N22" s="32">
        <f>SUM(N12,N15:N21)</f>
        <v>735</v>
      </c>
      <c r="O22" s="29"/>
      <c r="P22" s="32">
        <f>SUM(P12,P15:P21)</f>
        <v>78715</v>
      </c>
      <c r="Q22" s="29"/>
      <c r="R22" s="32">
        <f>SUM(R12,R15:R21)</f>
        <v>1917833</v>
      </c>
      <c r="S22" s="29"/>
      <c r="T22" s="32">
        <f>SUM(T12,T15:T21)</f>
        <v>9649</v>
      </c>
      <c r="U22" s="29"/>
      <c r="V22" s="32">
        <f>SUM(V12,V15:V21)</f>
        <v>-8747</v>
      </c>
      <c r="W22" s="29"/>
      <c r="X22" s="32">
        <f>SUM(X12,X15:X21)</f>
        <v>902</v>
      </c>
      <c r="Y22" s="29"/>
      <c r="Z22" s="32">
        <f>SUM(Z12,Z15:Z21)</f>
        <v>26040883</v>
      </c>
    </row>
    <row r="23" spans="1:28" ht="23.4" customHeight="1" thickTop="1" x14ac:dyDescent="0.3">
      <c r="A23" s="2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8" ht="23.4" customHeight="1" x14ac:dyDescent="0.3">
      <c r="A24" s="23" t="s">
        <v>222</v>
      </c>
      <c r="D24" s="29">
        <v>729870</v>
      </c>
      <c r="E24" s="29">
        <v>0</v>
      </c>
      <c r="F24" s="29">
        <v>20559745</v>
      </c>
      <c r="G24" s="29">
        <v>0</v>
      </c>
      <c r="H24" s="29">
        <v>0</v>
      </c>
      <c r="I24" s="29">
        <v>0</v>
      </c>
      <c r="J24" s="29">
        <v>2751092</v>
      </c>
      <c r="K24" s="29">
        <v>0</v>
      </c>
      <c r="L24" s="29">
        <v>0</v>
      </c>
      <c r="M24" s="29">
        <v>0</v>
      </c>
      <c r="N24" s="29">
        <v>735</v>
      </c>
      <c r="O24" s="29">
        <v>0</v>
      </c>
      <c r="P24" s="29">
        <v>78715</v>
      </c>
      <c r="Q24" s="29">
        <v>0</v>
      </c>
      <c r="R24" s="29">
        <v>2430703</v>
      </c>
      <c r="S24" s="29">
        <v>0</v>
      </c>
      <c r="T24" s="29">
        <v>4647</v>
      </c>
      <c r="U24" s="29">
        <v>0</v>
      </c>
      <c r="V24" s="29">
        <v>-11600</v>
      </c>
      <c r="W24" s="29"/>
      <c r="X24" s="29">
        <f>SUM(T24:V24)</f>
        <v>-6953</v>
      </c>
      <c r="Y24" s="29"/>
      <c r="Z24" s="29">
        <f>SUM(D24:R24,X24)</f>
        <v>26543907</v>
      </c>
    </row>
    <row r="25" spans="1:28" ht="23.4" customHeight="1" x14ac:dyDescent="0.3">
      <c r="A25" s="24" t="s">
        <v>136</v>
      </c>
      <c r="C25" s="25"/>
      <c r="D25" s="29">
        <v>0</v>
      </c>
      <c r="E25" s="29"/>
      <c r="F25" s="29">
        <v>0</v>
      </c>
      <c r="G25" s="29"/>
      <c r="H25" s="29">
        <v>0</v>
      </c>
      <c r="I25" s="26"/>
      <c r="J25" s="29">
        <v>0</v>
      </c>
      <c r="K25" s="26"/>
      <c r="L25" s="29">
        <v>0</v>
      </c>
      <c r="M25" s="29"/>
      <c r="N25" s="29">
        <v>0</v>
      </c>
      <c r="O25" s="26"/>
      <c r="P25" s="29">
        <v>0</v>
      </c>
      <c r="Q25" s="29"/>
      <c r="R25" s="29">
        <f>PL!I116</f>
        <v>785143</v>
      </c>
      <c r="S25" s="29"/>
      <c r="T25" s="29">
        <v>0</v>
      </c>
      <c r="U25" s="29"/>
      <c r="V25" s="29">
        <v>0</v>
      </c>
      <c r="W25" s="29"/>
      <c r="X25" s="29">
        <f t="shared" ref="X25:X26" si="1">SUM(T25:V25)</f>
        <v>0</v>
      </c>
      <c r="Y25" s="29"/>
      <c r="Z25" s="29">
        <f>SUM(D25:R25,X25)</f>
        <v>785143</v>
      </c>
      <c r="AA25" s="22"/>
    </row>
    <row r="26" spans="1:28" ht="23.4" customHeight="1" x14ac:dyDescent="0.3">
      <c r="A26" s="27" t="s">
        <v>137</v>
      </c>
      <c r="C26" s="25"/>
      <c r="D26" s="28">
        <v>0</v>
      </c>
      <c r="E26" s="29"/>
      <c r="F26" s="28">
        <v>0</v>
      </c>
      <c r="G26" s="29"/>
      <c r="H26" s="28">
        <v>0</v>
      </c>
      <c r="I26" s="29"/>
      <c r="J26" s="28">
        <v>0</v>
      </c>
      <c r="K26" s="29"/>
      <c r="L26" s="28">
        <v>0</v>
      </c>
      <c r="M26" s="29"/>
      <c r="N26" s="28">
        <v>0</v>
      </c>
      <c r="O26" s="29"/>
      <c r="P26" s="28">
        <v>0</v>
      </c>
      <c r="Q26" s="29"/>
      <c r="R26" s="28">
        <v>0</v>
      </c>
      <c r="S26" s="29"/>
      <c r="T26" s="28">
        <v>0</v>
      </c>
      <c r="U26" s="29"/>
      <c r="V26" s="28">
        <v>0</v>
      </c>
      <c r="W26" s="29"/>
      <c r="X26" s="28">
        <f t="shared" si="1"/>
        <v>0</v>
      </c>
      <c r="Y26" s="29"/>
      <c r="Z26" s="28">
        <f>SUM(D26:R26,X26)</f>
        <v>0</v>
      </c>
      <c r="AA26" s="22"/>
    </row>
    <row r="27" spans="1:28" ht="23.4" customHeight="1" x14ac:dyDescent="0.3">
      <c r="A27" s="24" t="s">
        <v>138</v>
      </c>
      <c r="C27" s="30"/>
      <c r="D27" s="29">
        <f>SUM(D25:D26)</f>
        <v>0</v>
      </c>
      <c r="E27" s="29"/>
      <c r="F27" s="29">
        <f>SUM(F25:F26)</f>
        <v>0</v>
      </c>
      <c r="G27" s="29"/>
      <c r="H27" s="29">
        <f>SUM(H25:H26)</f>
        <v>0</v>
      </c>
      <c r="I27" s="29"/>
      <c r="J27" s="29">
        <f>SUM(J25:J26)</f>
        <v>0</v>
      </c>
      <c r="K27" s="29"/>
      <c r="L27" s="29">
        <f>SUM(L25:L26)</f>
        <v>0</v>
      </c>
      <c r="M27" s="29"/>
      <c r="N27" s="29">
        <f>SUM(N25:N26)</f>
        <v>0</v>
      </c>
      <c r="O27" s="29"/>
      <c r="P27" s="29">
        <f>SUM(P25:P26)</f>
        <v>0</v>
      </c>
      <c r="Q27" s="29"/>
      <c r="R27" s="29">
        <f>SUM(R25:R26)</f>
        <v>785143</v>
      </c>
      <c r="S27" s="29"/>
      <c r="T27" s="29">
        <f>SUM(T25:T26)</f>
        <v>0</v>
      </c>
      <c r="U27" s="29"/>
      <c r="V27" s="29">
        <f>SUM(V25:V26)</f>
        <v>0</v>
      </c>
      <c r="W27" s="29"/>
      <c r="X27" s="29">
        <f>SUM(X25:X26)</f>
        <v>0</v>
      </c>
      <c r="Y27" s="29"/>
      <c r="Z27" s="29">
        <f>SUM(Z25:Z26)</f>
        <v>785143</v>
      </c>
      <c r="AA27" s="22"/>
    </row>
    <row r="28" spans="1:28" ht="23.4" customHeight="1" x14ac:dyDescent="0.3">
      <c r="A28" s="24" t="s">
        <v>264</v>
      </c>
      <c r="C28" s="30"/>
      <c r="D28" s="29">
        <f>Consolidated!D28</f>
        <v>0</v>
      </c>
      <c r="E28" s="29"/>
      <c r="F28" s="29">
        <f>Consolidated!F28</f>
        <v>0</v>
      </c>
      <c r="G28" s="29"/>
      <c r="H28" s="29">
        <f>Consolidated!H28</f>
        <v>0</v>
      </c>
      <c r="I28" s="29"/>
      <c r="J28" s="29">
        <v>0</v>
      </c>
      <c r="K28" s="29"/>
      <c r="L28" s="29">
        <f>Consolidated!L28</f>
        <v>0</v>
      </c>
      <c r="M28" s="29"/>
      <c r="N28" s="29">
        <v>0</v>
      </c>
      <c r="O28" s="29"/>
      <c r="P28" s="29">
        <v>0</v>
      </c>
      <c r="Q28" s="29"/>
      <c r="R28" s="29">
        <v>-715172</v>
      </c>
      <c r="S28" s="29"/>
      <c r="T28" s="29">
        <v>0</v>
      </c>
      <c r="U28" s="29"/>
      <c r="V28" s="29">
        <v>0</v>
      </c>
      <c r="W28" s="29"/>
      <c r="X28" s="29">
        <f>SUM(T28:V28)</f>
        <v>0</v>
      </c>
      <c r="Y28" s="29"/>
      <c r="Z28" s="29">
        <f>SUM(D28:R28,X28)</f>
        <v>-715172</v>
      </c>
      <c r="AA28" s="22"/>
    </row>
    <row r="29" spans="1:28" ht="23.4" customHeight="1" thickBot="1" x14ac:dyDescent="0.35">
      <c r="A29" s="23" t="s">
        <v>233</v>
      </c>
      <c r="D29" s="32">
        <f>D24+SUM(D27:D28)</f>
        <v>729870</v>
      </c>
      <c r="E29" s="29"/>
      <c r="F29" s="32">
        <f>F24+SUM(F27:F28)</f>
        <v>20559745</v>
      </c>
      <c r="G29" s="29"/>
      <c r="H29" s="32">
        <f>H24+SUM(H27:H28)</f>
        <v>0</v>
      </c>
      <c r="I29" s="29"/>
      <c r="J29" s="32">
        <f>J24+SUM(J27:J28)</f>
        <v>2751092</v>
      </c>
      <c r="K29" s="29"/>
      <c r="L29" s="32">
        <f>L24+SUM(L27:L28)</f>
        <v>0</v>
      </c>
      <c r="M29" s="29"/>
      <c r="N29" s="32">
        <f>N24+SUM(N27:N28)</f>
        <v>735</v>
      </c>
      <c r="O29" s="29"/>
      <c r="P29" s="32">
        <f>P24+SUM(P27:P28)</f>
        <v>78715</v>
      </c>
      <c r="Q29" s="29"/>
      <c r="R29" s="32">
        <f>R24+SUM(R27:R28)</f>
        <v>2500674</v>
      </c>
      <c r="S29" s="29"/>
      <c r="T29" s="32">
        <f>T24+SUM(T27:T28)</f>
        <v>4647</v>
      </c>
      <c r="U29" s="29"/>
      <c r="V29" s="32">
        <f>V24+SUM(V27:V28)</f>
        <v>-11600</v>
      </c>
      <c r="W29" s="29"/>
      <c r="X29" s="32">
        <f>X24+SUM(X27:X28)</f>
        <v>-6953</v>
      </c>
      <c r="Y29" s="29"/>
      <c r="Z29" s="32">
        <f>Z24+SUM(Z27:Z28)</f>
        <v>26613878</v>
      </c>
    </row>
    <row r="30" spans="1:28" ht="23.4" customHeight="1" thickTop="1" x14ac:dyDescent="0.3">
      <c r="A30" s="23"/>
      <c r="D30" s="29">
        <f>D24-BS!K97</f>
        <v>0</v>
      </c>
      <c r="E30" s="29"/>
      <c r="F30" s="29">
        <f>F24-BS!K98</f>
        <v>0</v>
      </c>
      <c r="G30" s="29"/>
      <c r="H30" s="29"/>
      <c r="I30" s="29"/>
      <c r="J30" s="29">
        <f>J24-BS!K99</f>
        <v>0</v>
      </c>
      <c r="K30" s="29"/>
      <c r="L30" s="29"/>
      <c r="M30" s="29"/>
      <c r="N30" s="29">
        <f>N24-BS!K100</f>
        <v>0</v>
      </c>
      <c r="O30" s="29"/>
      <c r="P30" s="29">
        <f>P24-BS!K102</f>
        <v>0</v>
      </c>
      <c r="Q30" s="29"/>
      <c r="R30" s="29">
        <f>R24-BS!K103</f>
        <v>0</v>
      </c>
      <c r="S30" s="29"/>
      <c r="T30" s="29"/>
      <c r="U30" s="29"/>
      <c r="V30" s="29"/>
      <c r="W30" s="29"/>
      <c r="X30" s="29">
        <f>X24-BS!K104</f>
        <v>0</v>
      </c>
      <c r="Y30" s="29"/>
      <c r="Z30" s="29">
        <f>Z24-BS!K105</f>
        <v>0</v>
      </c>
    </row>
    <row r="31" spans="1:28" ht="23.4" customHeight="1" x14ac:dyDescent="0.3">
      <c r="A31" s="23"/>
      <c r="D31" s="29">
        <f>SUM(D29-BS!I97)</f>
        <v>0</v>
      </c>
      <c r="E31" s="29"/>
      <c r="F31" s="29">
        <f>SUM(F29-BS!I98)</f>
        <v>0</v>
      </c>
      <c r="G31" s="29"/>
      <c r="H31" s="29"/>
      <c r="I31" s="29"/>
      <c r="J31" s="29">
        <f>J29-BS!I99</f>
        <v>0</v>
      </c>
      <c r="K31" s="29"/>
      <c r="L31" s="29"/>
      <c r="M31" s="29"/>
      <c r="N31" s="29">
        <f>SUM(N29-BS!I100)</f>
        <v>0</v>
      </c>
      <c r="O31" s="29"/>
      <c r="P31" s="29">
        <f>SUM(P29-BS!I102)</f>
        <v>0</v>
      </c>
      <c r="Q31" s="29"/>
      <c r="R31" s="29">
        <f>SUM(R29-BS!I103)</f>
        <v>0</v>
      </c>
      <c r="S31" s="29"/>
      <c r="T31" s="29"/>
      <c r="U31" s="29"/>
      <c r="V31" s="29"/>
      <c r="W31" s="29"/>
      <c r="X31" s="29">
        <f>X29-BS!I104</f>
        <v>0</v>
      </c>
      <c r="Y31" s="29"/>
      <c r="Z31" s="29">
        <f>SUM(Z29-BS!I107)</f>
        <v>0</v>
      </c>
    </row>
    <row r="32" spans="1:28" ht="23.4" customHeight="1" x14ac:dyDescent="0.3">
      <c r="A32" s="24" t="s">
        <v>187</v>
      </c>
    </row>
  </sheetData>
  <mergeCells count="4">
    <mergeCell ref="D6:Z6"/>
    <mergeCell ref="T7:Y7"/>
    <mergeCell ref="P10:R10"/>
    <mergeCell ref="T8:V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showGridLines="0" view="pageBreakPreview" topLeftCell="A54" zoomScale="50" zoomScaleNormal="50" zoomScaleSheetLayoutView="50" workbookViewId="0">
      <selection activeCell="G72" sqref="G72"/>
    </sheetView>
  </sheetViews>
  <sheetFormatPr defaultColWidth="10.5546875" defaultRowHeight="21.75" customHeight="1" x14ac:dyDescent="0.3"/>
  <cols>
    <col min="1" max="1" width="41.88671875" style="94" customWidth="1"/>
    <col min="2" max="2" width="17" style="95" customWidth="1"/>
    <col min="3" max="3" width="6.44140625" style="94" customWidth="1"/>
    <col min="4" max="4" width="1.5546875" style="95" customWidth="1"/>
    <col min="5" max="5" width="14.5546875" style="95" customWidth="1"/>
    <col min="6" max="6" width="1.5546875" style="95" customWidth="1"/>
    <col min="7" max="7" width="14.5546875" style="95" customWidth="1"/>
    <col min="8" max="8" width="1.5546875" style="95" customWidth="1"/>
    <col min="9" max="9" width="14.5546875" style="55" customWidth="1"/>
    <col min="10" max="10" width="1.5546875" style="95" customWidth="1"/>
    <col min="11" max="11" width="14.5546875" style="95" customWidth="1"/>
    <col min="12" max="12" width="1.5546875" style="95" customWidth="1"/>
    <col min="13" max="16384" width="10.5546875" style="95"/>
  </cols>
  <sheetData>
    <row r="1" spans="1:11" s="93" customFormat="1" ht="19.649999999999999" customHeight="1" x14ac:dyDescent="0.3">
      <c r="B1" s="92"/>
      <c r="C1" s="91"/>
      <c r="D1" s="92"/>
      <c r="E1" s="92"/>
      <c r="F1" s="92"/>
      <c r="G1" s="92"/>
      <c r="H1" s="92"/>
      <c r="I1" s="51"/>
      <c r="J1" s="92"/>
      <c r="K1" s="11" t="s">
        <v>134</v>
      </c>
    </row>
    <row r="2" spans="1:11" s="93" customFormat="1" ht="19.649999999999999" customHeight="1" x14ac:dyDescent="0.3">
      <c r="A2" s="89" t="s">
        <v>0</v>
      </c>
      <c r="B2" s="92"/>
      <c r="C2" s="91"/>
      <c r="D2" s="92"/>
      <c r="E2" s="92"/>
      <c r="F2" s="92"/>
      <c r="G2" s="92"/>
      <c r="H2" s="92"/>
      <c r="I2" s="51"/>
      <c r="J2" s="92"/>
      <c r="K2" s="92"/>
    </row>
    <row r="3" spans="1:11" s="93" customFormat="1" ht="19.649999999999999" customHeight="1" x14ac:dyDescent="0.3">
      <c r="A3" s="115" t="s">
        <v>75</v>
      </c>
      <c r="B3" s="90"/>
      <c r="C3" s="91"/>
      <c r="D3" s="92"/>
      <c r="E3" s="92"/>
      <c r="F3" s="92"/>
      <c r="G3" s="92"/>
      <c r="H3" s="92"/>
      <c r="I3" s="51"/>
      <c r="J3" s="92"/>
      <c r="K3" s="92"/>
    </row>
    <row r="4" spans="1:11" s="93" customFormat="1" ht="19.649999999999999" customHeight="1" x14ac:dyDescent="0.3">
      <c r="A4" s="89" t="s">
        <v>231</v>
      </c>
      <c r="B4" s="90"/>
      <c r="C4" s="91"/>
      <c r="D4" s="92"/>
      <c r="E4" s="92"/>
      <c r="F4" s="92"/>
      <c r="G4" s="92"/>
      <c r="H4" s="92"/>
      <c r="I4" s="51"/>
      <c r="J4" s="92"/>
      <c r="K4" s="92"/>
    </row>
    <row r="5" spans="1:11" s="93" customFormat="1" ht="19.649999999999999" customHeight="1" x14ac:dyDescent="0.3">
      <c r="B5" s="90"/>
      <c r="C5" s="91"/>
      <c r="D5" s="92"/>
      <c r="E5" s="92"/>
      <c r="F5" s="92"/>
      <c r="G5" s="92"/>
      <c r="H5" s="92"/>
      <c r="I5" s="52"/>
      <c r="J5" s="92"/>
      <c r="K5" s="88" t="s">
        <v>135</v>
      </c>
    </row>
    <row r="6" spans="1:11" ht="19.649999999999999" customHeight="1" x14ac:dyDescent="0.3">
      <c r="E6" s="96"/>
      <c r="F6" s="96" t="s">
        <v>1</v>
      </c>
      <c r="G6" s="96"/>
      <c r="H6" s="97"/>
      <c r="I6" s="53"/>
      <c r="J6" s="96" t="s">
        <v>19</v>
      </c>
      <c r="K6" s="96"/>
    </row>
    <row r="7" spans="1:11" ht="19.649999999999999" customHeight="1" x14ac:dyDescent="0.3">
      <c r="C7" s="95"/>
      <c r="D7" s="99"/>
      <c r="E7" s="98">
        <v>2567</v>
      </c>
      <c r="F7" s="100"/>
      <c r="G7" s="98">
        <v>2566</v>
      </c>
      <c r="H7" s="101"/>
      <c r="I7" s="98">
        <v>2567</v>
      </c>
      <c r="J7" s="100"/>
      <c r="K7" s="98">
        <v>2566</v>
      </c>
    </row>
    <row r="8" spans="1:11" ht="19.649999999999999" customHeight="1" x14ac:dyDescent="0.3">
      <c r="A8" s="102" t="s">
        <v>76</v>
      </c>
      <c r="B8" s="97"/>
      <c r="C8" s="169"/>
      <c r="E8" s="109"/>
      <c r="F8" s="109"/>
      <c r="G8" s="109"/>
      <c r="I8" s="56"/>
      <c r="J8" s="109"/>
      <c r="K8" s="109"/>
    </row>
    <row r="9" spans="1:11" ht="19.649999999999999" customHeight="1" x14ac:dyDescent="0.3">
      <c r="A9" s="94" t="s">
        <v>77</v>
      </c>
      <c r="C9" s="169"/>
      <c r="E9" s="109">
        <f>PL!E98</f>
        <v>978877</v>
      </c>
      <c r="F9" s="109"/>
      <c r="G9" s="109">
        <f>PL!G98</f>
        <v>1207435</v>
      </c>
      <c r="H9" s="109"/>
      <c r="I9" s="109">
        <f>PL!I98</f>
        <v>997051</v>
      </c>
      <c r="J9" s="109"/>
      <c r="K9" s="109">
        <f>PL!K98</f>
        <v>1149071</v>
      </c>
    </row>
    <row r="10" spans="1:11" ht="19.649999999999999" customHeight="1" x14ac:dyDescent="0.3">
      <c r="A10" s="94" t="s">
        <v>78</v>
      </c>
      <c r="C10" s="169"/>
      <c r="E10" s="109"/>
      <c r="F10" s="109"/>
      <c r="G10" s="109"/>
      <c r="H10" s="109"/>
      <c r="I10" s="56"/>
      <c r="J10" s="109"/>
      <c r="K10" s="56"/>
    </row>
    <row r="11" spans="1:11" ht="19.649999999999999" customHeight="1" x14ac:dyDescent="0.3">
      <c r="A11" s="94" t="s">
        <v>79</v>
      </c>
      <c r="C11" s="169"/>
      <c r="E11" s="109"/>
      <c r="F11" s="109"/>
      <c r="G11" s="109"/>
      <c r="H11" s="109"/>
      <c r="I11" s="56"/>
      <c r="J11" s="109"/>
      <c r="K11" s="56"/>
    </row>
    <row r="12" spans="1:11" ht="19.649999999999999" customHeight="1" x14ac:dyDescent="0.3">
      <c r="A12" s="104" t="s">
        <v>80</v>
      </c>
      <c r="C12" s="169"/>
      <c r="E12" s="22">
        <v>88144</v>
      </c>
      <c r="F12" s="22"/>
      <c r="G12" s="22">
        <v>76110</v>
      </c>
      <c r="H12" s="22"/>
      <c r="I12" s="56">
        <v>73128</v>
      </c>
      <c r="J12" s="22"/>
      <c r="K12" s="56">
        <v>63035</v>
      </c>
    </row>
    <row r="13" spans="1:11" ht="19.649999999999999" customHeight="1" x14ac:dyDescent="0.3">
      <c r="A13" s="104" t="s">
        <v>234</v>
      </c>
      <c r="C13" s="169"/>
      <c r="E13" s="170">
        <v>425333</v>
      </c>
      <c r="F13" s="170"/>
      <c r="G13" s="170">
        <v>169385</v>
      </c>
      <c r="H13" s="170"/>
      <c r="I13" s="170">
        <v>21227</v>
      </c>
      <c r="J13" s="170"/>
      <c r="K13" s="170">
        <v>-25550</v>
      </c>
    </row>
    <row r="14" spans="1:11" ht="19.649999999999999" customHeight="1" x14ac:dyDescent="0.3">
      <c r="A14" s="104" t="s">
        <v>235</v>
      </c>
      <c r="C14" s="169"/>
      <c r="E14" s="62">
        <v>1338</v>
      </c>
      <c r="F14" s="170"/>
      <c r="G14" s="62">
        <v>732</v>
      </c>
      <c r="H14" s="170"/>
      <c r="I14" s="62">
        <v>0</v>
      </c>
      <c r="J14" s="170"/>
      <c r="K14" s="62">
        <v>0</v>
      </c>
    </row>
    <row r="15" spans="1:11" ht="19.649999999999999" customHeight="1" x14ac:dyDescent="0.3">
      <c r="A15" s="104" t="s">
        <v>236</v>
      </c>
      <c r="C15" s="169"/>
      <c r="E15" s="22">
        <v>-21488</v>
      </c>
      <c r="F15" s="22"/>
      <c r="G15" s="22">
        <v>10028</v>
      </c>
      <c r="H15" s="29"/>
      <c r="I15" s="62">
        <v>0</v>
      </c>
      <c r="J15" s="170"/>
      <c r="K15" s="62">
        <v>0</v>
      </c>
    </row>
    <row r="16" spans="1:11" ht="19.649999999999999" customHeight="1" x14ac:dyDescent="0.3">
      <c r="A16" s="104" t="s">
        <v>171</v>
      </c>
      <c r="C16" s="169"/>
      <c r="E16" s="22">
        <v>18573</v>
      </c>
      <c r="F16" s="22"/>
      <c r="G16" s="22">
        <v>19143</v>
      </c>
      <c r="H16" s="29"/>
      <c r="I16" s="62">
        <v>1958</v>
      </c>
      <c r="J16" s="29"/>
      <c r="K16" s="62">
        <v>0</v>
      </c>
    </row>
    <row r="17" spans="1:15" ht="19.649999999999999" customHeight="1" x14ac:dyDescent="0.3">
      <c r="A17" s="104" t="s">
        <v>246</v>
      </c>
      <c r="C17" s="169"/>
      <c r="E17" s="22">
        <v>-7</v>
      </c>
      <c r="F17" s="22"/>
      <c r="G17" s="22">
        <v>20</v>
      </c>
      <c r="H17" s="29"/>
      <c r="I17" s="62">
        <v>0</v>
      </c>
      <c r="J17" s="29"/>
      <c r="K17" s="62">
        <v>2</v>
      </c>
    </row>
    <row r="18" spans="1:15" s="94" customFormat="1" ht="19.649999999999999" customHeight="1" x14ac:dyDescent="0.3">
      <c r="A18" s="94" t="s">
        <v>267</v>
      </c>
      <c r="B18" s="95"/>
      <c r="D18" s="95"/>
      <c r="E18" s="95">
        <v>534</v>
      </c>
      <c r="F18" s="95"/>
      <c r="G18" s="95">
        <v>531</v>
      </c>
      <c r="H18" s="95"/>
      <c r="I18" s="55">
        <v>534</v>
      </c>
      <c r="J18" s="95"/>
      <c r="K18" s="55">
        <v>531</v>
      </c>
      <c r="L18" s="95"/>
      <c r="M18" s="95"/>
      <c r="N18" s="95"/>
      <c r="O18" s="95"/>
    </row>
    <row r="19" spans="1:15" ht="19.649999999999999" customHeight="1" x14ac:dyDescent="0.3">
      <c r="A19" s="104" t="s">
        <v>247</v>
      </c>
      <c r="C19" s="169"/>
      <c r="E19" s="22">
        <v>-13891</v>
      </c>
      <c r="F19" s="22"/>
      <c r="G19" s="22">
        <v>-8165</v>
      </c>
      <c r="H19" s="29"/>
      <c r="I19" s="62">
        <v>0</v>
      </c>
      <c r="J19" s="29"/>
      <c r="K19" s="62">
        <v>0</v>
      </c>
    </row>
    <row r="20" spans="1:15" ht="19.649999999999999" customHeight="1" x14ac:dyDescent="0.3">
      <c r="A20" s="24" t="s">
        <v>119</v>
      </c>
      <c r="B20" s="17"/>
      <c r="C20" s="171"/>
      <c r="D20" s="17"/>
      <c r="E20" s="170">
        <v>0</v>
      </c>
      <c r="F20" s="22"/>
      <c r="G20" s="170">
        <v>0</v>
      </c>
      <c r="H20" s="22"/>
      <c r="I20" s="56">
        <v>-99380</v>
      </c>
      <c r="J20" s="22"/>
      <c r="K20" s="56">
        <v>-443865</v>
      </c>
    </row>
    <row r="21" spans="1:15" ht="19.649999999999999" customHeight="1" x14ac:dyDescent="0.3">
      <c r="A21" s="24" t="s">
        <v>252</v>
      </c>
      <c r="B21" s="17"/>
      <c r="C21" s="171"/>
      <c r="D21" s="17"/>
      <c r="E21" s="170">
        <v>-228120</v>
      </c>
      <c r="F21" s="22"/>
      <c r="G21" s="170">
        <v>-263331</v>
      </c>
      <c r="H21" s="22"/>
      <c r="I21" s="170">
        <v>0</v>
      </c>
      <c r="J21" s="22"/>
      <c r="K21" s="170">
        <v>0</v>
      </c>
    </row>
    <row r="22" spans="1:15" ht="19.649999999999999" customHeight="1" x14ac:dyDescent="0.3">
      <c r="A22" s="24" t="s">
        <v>149</v>
      </c>
      <c r="B22" s="17"/>
      <c r="C22" s="171"/>
      <c r="D22" s="17"/>
      <c r="E22" s="170">
        <v>-67329</v>
      </c>
      <c r="F22" s="22"/>
      <c r="G22" s="170">
        <v>-80920</v>
      </c>
      <c r="H22" s="22"/>
      <c r="I22" s="62">
        <v>0</v>
      </c>
      <c r="J22" s="22"/>
      <c r="K22" s="62">
        <v>0</v>
      </c>
    </row>
    <row r="23" spans="1:15" ht="19.649999999999999" customHeight="1" x14ac:dyDescent="0.3">
      <c r="A23" s="104" t="s">
        <v>207</v>
      </c>
      <c r="B23" s="93"/>
      <c r="C23" s="169"/>
      <c r="E23" s="22">
        <v>4104</v>
      </c>
      <c r="F23" s="22"/>
      <c r="G23" s="22">
        <v>-153</v>
      </c>
      <c r="H23" s="22"/>
      <c r="I23" s="56">
        <v>5531</v>
      </c>
      <c r="J23" s="22"/>
      <c r="K23" s="56">
        <v>-47</v>
      </c>
    </row>
    <row r="24" spans="1:15" ht="19.649999999999999" customHeight="1" x14ac:dyDescent="0.3">
      <c r="A24" s="104" t="s">
        <v>217</v>
      </c>
      <c r="B24" s="93"/>
      <c r="C24" s="169"/>
      <c r="E24" s="22">
        <v>-17295</v>
      </c>
      <c r="F24" s="22"/>
      <c r="G24" s="22">
        <v>-11284</v>
      </c>
      <c r="H24" s="22"/>
      <c r="I24" s="29">
        <v>-19338</v>
      </c>
      <c r="J24" s="22"/>
      <c r="K24" s="29">
        <v>-16489</v>
      </c>
    </row>
    <row r="25" spans="1:15" ht="19.649999999999999" customHeight="1" x14ac:dyDescent="0.3">
      <c r="A25" s="94" t="s">
        <v>81</v>
      </c>
      <c r="B25" s="93"/>
      <c r="C25" s="169"/>
      <c r="E25" s="22">
        <v>1538</v>
      </c>
      <c r="F25" s="22"/>
      <c r="G25" s="22">
        <v>1009</v>
      </c>
      <c r="H25" s="22"/>
      <c r="I25" s="95">
        <v>417</v>
      </c>
      <c r="J25" s="22"/>
      <c r="K25" s="95">
        <v>391</v>
      </c>
    </row>
    <row r="26" spans="1:15" ht="19.649999999999999" customHeight="1" x14ac:dyDescent="0.3">
      <c r="A26" s="94" t="s">
        <v>184</v>
      </c>
      <c r="B26" s="93"/>
      <c r="C26" s="169"/>
      <c r="E26" s="29">
        <v>0</v>
      </c>
      <c r="F26" s="29"/>
      <c r="G26" s="29">
        <v>1104</v>
      </c>
      <c r="H26" s="29"/>
      <c r="I26" s="29">
        <v>0</v>
      </c>
      <c r="J26" s="29"/>
      <c r="K26" s="29">
        <v>634</v>
      </c>
    </row>
    <row r="27" spans="1:15" ht="19.649999999999999" customHeight="1" x14ac:dyDescent="0.3">
      <c r="A27" s="94" t="s">
        <v>82</v>
      </c>
      <c r="B27" s="93"/>
      <c r="C27" s="169"/>
      <c r="E27" s="22">
        <v>-2022096</v>
      </c>
      <c r="F27" s="22"/>
      <c r="G27" s="22">
        <v>-1574965</v>
      </c>
      <c r="H27" s="22"/>
      <c r="I27" s="56">
        <v>-1480076</v>
      </c>
      <c r="J27" s="22"/>
      <c r="K27" s="56">
        <v>-1014008</v>
      </c>
    </row>
    <row r="28" spans="1:15" ht="19.649999999999999" customHeight="1" x14ac:dyDescent="0.3">
      <c r="A28" s="94" t="s">
        <v>157</v>
      </c>
      <c r="B28" s="93"/>
      <c r="C28" s="169"/>
      <c r="E28" s="29">
        <v>-17</v>
      </c>
      <c r="F28" s="22"/>
      <c r="G28" s="29">
        <v>-310</v>
      </c>
      <c r="H28" s="22"/>
      <c r="I28" s="29">
        <v>0</v>
      </c>
      <c r="J28" s="22"/>
      <c r="K28" s="29">
        <v>0</v>
      </c>
    </row>
    <row r="29" spans="1:15" ht="19.649999999999999" customHeight="1" x14ac:dyDescent="0.3">
      <c r="A29" s="94" t="s">
        <v>83</v>
      </c>
      <c r="B29" s="93"/>
      <c r="C29" s="169"/>
      <c r="E29" s="63">
        <v>263182</v>
      </c>
      <c r="F29" s="22"/>
      <c r="G29" s="63">
        <f>204160-1</f>
        <v>204159</v>
      </c>
      <c r="H29" s="22"/>
      <c r="I29" s="58">
        <v>245724</v>
      </c>
      <c r="J29" s="22"/>
      <c r="K29" s="58">
        <v>196980</v>
      </c>
    </row>
    <row r="30" spans="1:15" ht="19.649999999999999" customHeight="1" x14ac:dyDescent="0.3">
      <c r="A30" s="94" t="s">
        <v>209</v>
      </c>
      <c r="C30" s="169"/>
      <c r="E30" s="109"/>
      <c r="F30" s="109"/>
      <c r="G30" s="109"/>
      <c r="H30" s="109"/>
      <c r="I30" s="56"/>
      <c r="J30" s="109"/>
      <c r="K30" s="56"/>
    </row>
    <row r="31" spans="1:15" ht="19.649999999999999" customHeight="1" x14ac:dyDescent="0.3">
      <c r="A31" s="94" t="s">
        <v>84</v>
      </c>
      <c r="C31" s="169"/>
      <c r="E31" s="109">
        <f>SUM(E9:E29)</f>
        <v>-588620</v>
      </c>
      <c r="F31" s="109"/>
      <c r="G31" s="109">
        <f>SUM(G9:G29)</f>
        <v>-249472</v>
      </c>
      <c r="H31" s="109"/>
      <c r="I31" s="56">
        <f>SUM(I9:I29)</f>
        <v>-253224</v>
      </c>
      <c r="J31" s="109"/>
      <c r="K31" s="56">
        <f>SUM(K9:K29)</f>
        <v>-89315</v>
      </c>
    </row>
    <row r="32" spans="1:15" ht="19.649999999999999" customHeight="1" x14ac:dyDescent="0.3">
      <c r="A32" s="94" t="s">
        <v>85</v>
      </c>
      <c r="C32" s="169"/>
      <c r="E32" s="109"/>
      <c r="F32" s="109"/>
      <c r="G32" s="109"/>
      <c r="H32" s="109"/>
      <c r="I32" s="56"/>
      <c r="J32" s="109"/>
      <c r="K32" s="56"/>
    </row>
    <row r="33" spans="1:11" ht="19.649999999999999" customHeight="1" x14ac:dyDescent="0.3">
      <c r="A33" s="94" t="s">
        <v>158</v>
      </c>
      <c r="B33" s="97"/>
      <c r="C33" s="169"/>
      <c r="E33" s="157">
        <v>703</v>
      </c>
      <c r="F33" s="157"/>
      <c r="G33" s="157">
        <v>97</v>
      </c>
      <c r="I33" s="170">
        <v>0</v>
      </c>
      <c r="J33" s="157"/>
      <c r="K33" s="170">
        <v>0</v>
      </c>
    </row>
    <row r="34" spans="1:11" ht="19.649999999999999" customHeight="1" x14ac:dyDescent="0.3">
      <c r="A34" s="94" t="s">
        <v>86</v>
      </c>
      <c r="C34" s="169"/>
      <c r="E34" s="22">
        <v>15429</v>
      </c>
      <c r="F34" s="22"/>
      <c r="G34" s="22">
        <v>-102444</v>
      </c>
      <c r="H34" s="22"/>
      <c r="I34" s="56">
        <v>17145</v>
      </c>
      <c r="J34" s="22"/>
      <c r="K34" s="56">
        <v>-137361</v>
      </c>
    </row>
    <row r="35" spans="1:11" ht="19.649999999999999" customHeight="1" x14ac:dyDescent="0.3">
      <c r="A35" s="94" t="s">
        <v>87</v>
      </c>
      <c r="C35" s="169"/>
      <c r="E35" s="22">
        <v>-2455</v>
      </c>
      <c r="F35" s="22"/>
      <c r="G35" s="22">
        <v>-128</v>
      </c>
      <c r="H35" s="22"/>
      <c r="I35" s="56">
        <v>-2544</v>
      </c>
      <c r="J35" s="22"/>
      <c r="K35" s="56">
        <v>405</v>
      </c>
    </row>
    <row r="36" spans="1:11" ht="19.649999999999999" customHeight="1" x14ac:dyDescent="0.3">
      <c r="A36" s="94" t="s">
        <v>150</v>
      </c>
      <c r="C36" s="169"/>
      <c r="E36" s="22">
        <v>72926</v>
      </c>
      <c r="F36" s="22"/>
      <c r="G36" s="22">
        <v>18092</v>
      </c>
      <c r="H36" s="22"/>
      <c r="I36" s="29">
        <v>0</v>
      </c>
      <c r="J36" s="22"/>
      <c r="K36" s="29">
        <v>0</v>
      </c>
    </row>
    <row r="37" spans="1:11" ht="19.649999999999999" customHeight="1" x14ac:dyDescent="0.3">
      <c r="A37" s="94" t="s">
        <v>151</v>
      </c>
      <c r="C37" s="169"/>
      <c r="E37" s="22">
        <v>8041</v>
      </c>
      <c r="F37" s="22"/>
      <c r="G37" s="22">
        <v>-12782</v>
      </c>
      <c r="H37" s="22"/>
      <c r="I37" s="29">
        <v>0</v>
      </c>
      <c r="J37" s="22"/>
      <c r="K37" s="29">
        <v>0</v>
      </c>
    </row>
    <row r="38" spans="1:11" ht="19.649999999999999" customHeight="1" x14ac:dyDescent="0.3">
      <c r="A38" s="94" t="s">
        <v>152</v>
      </c>
      <c r="C38" s="169"/>
      <c r="E38" s="22">
        <v>-7730</v>
      </c>
      <c r="F38" s="22"/>
      <c r="G38" s="22">
        <v>9521</v>
      </c>
      <c r="H38" s="22"/>
      <c r="I38" s="29">
        <v>0</v>
      </c>
      <c r="J38" s="22"/>
      <c r="K38" s="29">
        <v>0</v>
      </c>
    </row>
    <row r="39" spans="1:11" ht="19.649999999999999" customHeight="1" x14ac:dyDescent="0.3">
      <c r="A39" s="94" t="s">
        <v>179</v>
      </c>
      <c r="C39" s="169"/>
      <c r="E39" s="22">
        <v>941069</v>
      </c>
      <c r="F39" s="22"/>
      <c r="G39" s="22">
        <v>-916253</v>
      </c>
      <c r="H39" s="22"/>
      <c r="I39" s="29">
        <v>1037925</v>
      </c>
      <c r="J39" s="22"/>
      <c r="K39" s="29">
        <v>-879226</v>
      </c>
    </row>
    <row r="40" spans="1:11" ht="19.649999999999999" customHeight="1" x14ac:dyDescent="0.3">
      <c r="A40" s="94" t="s">
        <v>88</v>
      </c>
      <c r="C40" s="169"/>
      <c r="E40" s="22">
        <v>-31665</v>
      </c>
      <c r="F40" s="22"/>
      <c r="G40" s="22">
        <v>-49009</v>
      </c>
      <c r="H40" s="22"/>
      <c r="I40" s="56">
        <v>1509</v>
      </c>
      <c r="J40" s="22"/>
      <c r="K40" s="56">
        <f>-20661-1</f>
        <v>-20662</v>
      </c>
    </row>
    <row r="41" spans="1:11" ht="19.649999999999999" customHeight="1" x14ac:dyDescent="0.3">
      <c r="A41" s="94" t="s">
        <v>89</v>
      </c>
      <c r="C41" s="169"/>
      <c r="E41" s="22">
        <v>-427692</v>
      </c>
      <c r="F41" s="22"/>
      <c r="G41" s="22">
        <v>-2819131</v>
      </c>
      <c r="H41" s="22"/>
      <c r="I41" s="56">
        <v>-681679</v>
      </c>
      <c r="J41" s="22"/>
      <c r="K41" s="56">
        <v>-2789763</v>
      </c>
    </row>
    <row r="42" spans="1:11" ht="19.649999999999999" customHeight="1" x14ac:dyDescent="0.3">
      <c r="A42" s="94" t="s">
        <v>172</v>
      </c>
      <c r="C42" s="169"/>
      <c r="E42" s="22">
        <v>-40223</v>
      </c>
      <c r="F42" s="22"/>
      <c r="G42" s="22">
        <v>4006</v>
      </c>
      <c r="H42" s="22"/>
      <c r="I42" s="56">
        <v>-5959</v>
      </c>
      <c r="J42" s="22"/>
      <c r="K42" s="56">
        <v>1040</v>
      </c>
    </row>
    <row r="43" spans="1:11" ht="19.649999999999999" customHeight="1" x14ac:dyDescent="0.3">
      <c r="A43" s="94" t="s">
        <v>153</v>
      </c>
      <c r="C43" s="169"/>
      <c r="E43" s="22">
        <v>263838</v>
      </c>
      <c r="F43" s="22"/>
      <c r="G43" s="22">
        <v>205140</v>
      </c>
      <c r="H43" s="22"/>
      <c r="I43" s="29">
        <v>-3050</v>
      </c>
      <c r="J43" s="22"/>
      <c r="K43" s="29">
        <v>0</v>
      </c>
    </row>
    <row r="44" spans="1:11" ht="19.649999999999999" customHeight="1" x14ac:dyDescent="0.3">
      <c r="A44" s="104" t="s">
        <v>90</v>
      </c>
      <c r="B44" s="105"/>
      <c r="C44" s="169"/>
      <c r="E44" s="22">
        <v>2106</v>
      </c>
      <c r="F44" s="22"/>
      <c r="G44" s="22">
        <v>4671</v>
      </c>
      <c r="H44" s="22"/>
      <c r="I44" s="56">
        <v>2108</v>
      </c>
      <c r="J44" s="22"/>
      <c r="K44" s="56">
        <v>4710</v>
      </c>
    </row>
    <row r="45" spans="1:11" ht="19.649999999999999" customHeight="1" x14ac:dyDescent="0.3">
      <c r="A45" s="94" t="s">
        <v>91</v>
      </c>
      <c r="C45" s="169"/>
      <c r="E45" s="22"/>
      <c r="F45" s="22"/>
      <c r="G45" s="22"/>
      <c r="H45" s="22"/>
      <c r="I45" s="56"/>
      <c r="J45" s="22"/>
      <c r="K45" s="56"/>
    </row>
    <row r="46" spans="1:11" ht="19.649999999999999" customHeight="1" x14ac:dyDescent="0.3">
      <c r="A46" s="104" t="s">
        <v>92</v>
      </c>
      <c r="B46" s="93"/>
      <c r="C46" s="169"/>
      <c r="E46" s="22">
        <v>-8231</v>
      </c>
      <c r="F46" s="22"/>
      <c r="G46" s="22">
        <v>8664</v>
      </c>
      <c r="H46" s="22"/>
      <c r="I46" s="56">
        <v>2662</v>
      </c>
      <c r="J46" s="22"/>
      <c r="K46" s="56">
        <v>21540</v>
      </c>
    </row>
    <row r="47" spans="1:11" ht="19.649999999999999" customHeight="1" x14ac:dyDescent="0.3">
      <c r="A47" s="104" t="s">
        <v>154</v>
      </c>
      <c r="B47" s="93"/>
      <c r="C47" s="169"/>
      <c r="E47" s="22">
        <v>8531</v>
      </c>
      <c r="F47" s="22"/>
      <c r="G47" s="22">
        <v>397</v>
      </c>
      <c r="H47" s="22"/>
      <c r="I47" s="29">
        <v>0</v>
      </c>
      <c r="J47" s="22"/>
      <c r="K47" s="29">
        <v>0</v>
      </c>
    </row>
    <row r="48" spans="1:11" ht="19.649999999999999" customHeight="1" x14ac:dyDescent="0.3">
      <c r="A48" s="104" t="s">
        <v>155</v>
      </c>
      <c r="B48" s="93"/>
      <c r="C48" s="169"/>
      <c r="E48" s="22">
        <v>-20386</v>
      </c>
      <c r="F48" s="22"/>
      <c r="G48" s="22">
        <v>51185</v>
      </c>
      <c r="H48" s="22"/>
      <c r="I48" s="29">
        <v>0</v>
      </c>
      <c r="J48" s="22"/>
      <c r="K48" s="29">
        <v>0</v>
      </c>
    </row>
    <row r="49" spans="1:14" ht="19.649999999999999" customHeight="1" x14ac:dyDescent="0.3">
      <c r="A49" s="85" t="s">
        <v>93</v>
      </c>
      <c r="B49" s="93"/>
      <c r="C49" s="169"/>
      <c r="E49" s="22">
        <v>-16377</v>
      </c>
      <c r="F49" s="22"/>
      <c r="G49" s="22">
        <v>-34932</v>
      </c>
      <c r="H49" s="22"/>
      <c r="I49" s="56">
        <v>-15204</v>
      </c>
      <c r="J49" s="22"/>
      <c r="K49" s="56">
        <v>-8180</v>
      </c>
    </row>
    <row r="50" spans="1:14" ht="19.649999999999999" customHeight="1" x14ac:dyDescent="0.3">
      <c r="A50" s="85" t="s">
        <v>94</v>
      </c>
      <c r="B50" s="93"/>
      <c r="C50" s="169"/>
      <c r="E50" s="172">
        <v>492</v>
      </c>
      <c r="F50" s="22"/>
      <c r="G50" s="172">
        <v>-449</v>
      </c>
      <c r="H50" s="22"/>
      <c r="I50" s="36">
        <v>681</v>
      </c>
      <c r="J50" s="22"/>
      <c r="K50" s="36">
        <v>-318</v>
      </c>
    </row>
    <row r="51" spans="1:14" ht="19.649999999999999" customHeight="1" x14ac:dyDescent="0.3">
      <c r="A51" s="104" t="s">
        <v>189</v>
      </c>
      <c r="B51" s="93"/>
      <c r="C51" s="169"/>
      <c r="E51" s="109">
        <f>SUM(E31:E44,E46:E50)</f>
        <v>169756</v>
      </c>
      <c r="F51" s="109"/>
      <c r="G51" s="109">
        <f>SUM(G31:G44,G46:G50)</f>
        <v>-3882827</v>
      </c>
      <c r="H51" s="109"/>
      <c r="I51" s="109">
        <f>SUM(I31:I44,I46:I50)</f>
        <v>100370</v>
      </c>
      <c r="J51" s="109"/>
      <c r="K51" s="109">
        <f>SUM(K31:K44,K46:K50)</f>
        <v>-3897130</v>
      </c>
    </row>
    <row r="52" spans="1:14" ht="19.649999999999999" customHeight="1" x14ac:dyDescent="0.3">
      <c r="A52" s="104" t="s">
        <v>95</v>
      </c>
      <c r="B52" s="93"/>
      <c r="C52" s="169"/>
      <c r="E52" s="109">
        <v>1668907</v>
      </c>
      <c r="F52" s="109"/>
      <c r="G52" s="109">
        <v>1361024</v>
      </c>
      <c r="H52" s="109"/>
      <c r="I52" s="56">
        <v>1335089</v>
      </c>
      <c r="J52" s="109"/>
      <c r="K52" s="56">
        <v>987124</v>
      </c>
    </row>
    <row r="53" spans="1:14" ht="19.649999999999999" customHeight="1" x14ac:dyDescent="0.3">
      <c r="A53" s="104" t="s">
        <v>96</v>
      </c>
      <c r="B53" s="93"/>
      <c r="C53" s="169"/>
      <c r="E53" s="109">
        <v>-259328</v>
      </c>
      <c r="F53" s="109"/>
      <c r="G53" s="109">
        <v>-179781</v>
      </c>
      <c r="H53" s="109"/>
      <c r="I53" s="109">
        <v>-241969</v>
      </c>
      <c r="J53" s="109"/>
      <c r="K53" s="109">
        <v>-172921</v>
      </c>
    </row>
    <row r="54" spans="1:14" ht="19.649999999999999" customHeight="1" x14ac:dyDescent="0.3">
      <c r="A54" s="104" t="s">
        <v>97</v>
      </c>
      <c r="C54" s="169"/>
      <c r="E54" s="173">
        <v>-214921</v>
      </c>
      <c r="F54" s="109"/>
      <c r="G54" s="173">
        <v>-88494</v>
      </c>
      <c r="H54" s="109"/>
      <c r="I54" s="58">
        <v>-179026</v>
      </c>
      <c r="J54" s="109"/>
      <c r="K54" s="58">
        <v>-49450</v>
      </c>
    </row>
    <row r="55" spans="1:14" ht="19.649999999999999" customHeight="1" x14ac:dyDescent="0.3">
      <c r="A55" s="115" t="s">
        <v>98</v>
      </c>
      <c r="B55" s="105"/>
      <c r="C55" s="169"/>
      <c r="E55" s="173">
        <f>SUM(E51,E52:E54)</f>
        <v>1364414</v>
      </c>
      <c r="F55" s="109"/>
      <c r="G55" s="173">
        <f>SUM(G51,G52:G54)</f>
        <v>-2790078</v>
      </c>
      <c r="H55" s="109"/>
      <c r="I55" s="173">
        <f>SUM(I51,I52:I54)</f>
        <v>1014464</v>
      </c>
      <c r="J55" s="109"/>
      <c r="K55" s="173">
        <f>SUM(K51,K52:K54)</f>
        <v>-3132377</v>
      </c>
    </row>
    <row r="56" spans="1:14" ht="19.649999999999999" customHeight="1" x14ac:dyDescent="0.3">
      <c r="A56" s="104"/>
      <c r="B56" s="105"/>
      <c r="C56" s="169"/>
      <c r="E56" s="22"/>
      <c r="F56" s="22"/>
      <c r="G56" s="22"/>
      <c r="H56" s="22"/>
      <c r="I56" s="56"/>
      <c r="J56" s="22"/>
      <c r="K56" s="56"/>
      <c r="N56" s="104"/>
    </row>
    <row r="57" spans="1:14" ht="20.399999999999999" customHeight="1" x14ac:dyDescent="0.3">
      <c r="A57" s="5" t="s">
        <v>187</v>
      </c>
      <c r="B57" s="105"/>
      <c r="C57" s="169"/>
      <c r="F57" s="157"/>
    </row>
    <row r="58" spans="1:14" s="87" customFormat="1" ht="21.75" customHeight="1" x14ac:dyDescent="0.3">
      <c r="I58" s="50"/>
      <c r="K58" s="88" t="s">
        <v>134</v>
      </c>
      <c r="M58" s="95"/>
    </row>
    <row r="59" spans="1:14" s="93" customFormat="1" ht="21.75" customHeight="1" x14ac:dyDescent="0.3">
      <c r="A59" s="89" t="s">
        <v>0</v>
      </c>
      <c r="B59" s="90"/>
      <c r="C59" s="91"/>
      <c r="D59" s="92"/>
      <c r="E59" s="92"/>
      <c r="F59" s="92"/>
      <c r="G59" s="92"/>
      <c r="H59" s="92"/>
      <c r="I59" s="51"/>
      <c r="J59" s="92"/>
      <c r="K59" s="92"/>
      <c r="M59" s="95"/>
    </row>
    <row r="60" spans="1:14" s="93" customFormat="1" ht="21.75" customHeight="1" x14ac:dyDescent="0.3">
      <c r="A60" s="115" t="s">
        <v>99</v>
      </c>
      <c r="B60" s="92"/>
      <c r="C60" s="91"/>
      <c r="D60" s="92"/>
      <c r="E60" s="92"/>
      <c r="F60" s="92"/>
      <c r="G60" s="92"/>
      <c r="H60" s="92"/>
      <c r="I60" s="51"/>
      <c r="J60" s="92"/>
      <c r="K60" s="92"/>
      <c r="M60" s="95"/>
    </row>
    <row r="61" spans="1:14" s="93" customFormat="1" ht="21.75" customHeight="1" x14ac:dyDescent="0.3">
      <c r="A61" s="89" t="s">
        <v>231</v>
      </c>
      <c r="B61" s="90"/>
      <c r="C61" s="91"/>
      <c r="D61" s="92"/>
      <c r="E61" s="92"/>
      <c r="F61" s="92"/>
      <c r="G61" s="92"/>
      <c r="H61" s="92"/>
      <c r="I61" s="51"/>
      <c r="J61" s="92"/>
      <c r="K61" s="92"/>
      <c r="M61" s="95"/>
    </row>
    <row r="62" spans="1:14" s="93" customFormat="1" ht="21.75" customHeight="1" x14ac:dyDescent="0.3">
      <c r="B62" s="90"/>
      <c r="C62" s="91"/>
      <c r="D62" s="92"/>
      <c r="E62" s="92"/>
      <c r="F62" s="92"/>
      <c r="G62" s="92"/>
      <c r="H62" s="92"/>
      <c r="I62" s="52"/>
      <c r="J62" s="92"/>
      <c r="K62" s="88" t="s">
        <v>135</v>
      </c>
      <c r="M62" s="95"/>
    </row>
    <row r="63" spans="1:14" ht="21.75" customHeight="1" x14ac:dyDescent="0.3">
      <c r="E63" s="96"/>
      <c r="F63" s="96" t="s">
        <v>1</v>
      </c>
      <c r="G63" s="96"/>
      <c r="H63" s="97"/>
      <c r="I63" s="53"/>
      <c r="J63" s="96" t="s">
        <v>19</v>
      </c>
      <c r="K63" s="96"/>
    </row>
    <row r="64" spans="1:14" ht="21.75" customHeight="1" x14ac:dyDescent="0.3">
      <c r="C64" s="98"/>
      <c r="D64" s="99"/>
      <c r="E64" s="98">
        <v>2567</v>
      </c>
      <c r="F64" s="100"/>
      <c r="G64" s="98">
        <v>2566</v>
      </c>
      <c r="H64" s="101"/>
      <c r="I64" s="98">
        <v>2567</v>
      </c>
      <c r="J64" s="100"/>
      <c r="K64" s="98">
        <v>2566</v>
      </c>
    </row>
    <row r="65" spans="1:11" ht="21.75" customHeight="1" x14ac:dyDescent="0.3">
      <c r="A65" s="102" t="s">
        <v>100</v>
      </c>
      <c r="B65" s="97"/>
      <c r="C65" s="169"/>
      <c r="E65" s="157"/>
      <c r="F65" s="157"/>
      <c r="G65" s="157"/>
      <c r="I65" s="35"/>
      <c r="J65" s="157"/>
      <c r="K65" s="35"/>
    </row>
    <row r="66" spans="1:11" ht="21.75" customHeight="1" x14ac:dyDescent="0.3">
      <c r="A66" s="94" t="s">
        <v>156</v>
      </c>
      <c r="C66" s="169"/>
      <c r="E66" s="109">
        <v>-1</v>
      </c>
      <c r="F66" s="109"/>
      <c r="G66" s="109">
        <v>27</v>
      </c>
      <c r="H66" s="109"/>
      <c r="I66" s="57">
        <v>-1</v>
      </c>
      <c r="J66" s="109"/>
      <c r="K66" s="57">
        <v>228</v>
      </c>
    </row>
    <row r="67" spans="1:11" ht="21.75" customHeight="1" x14ac:dyDescent="0.3">
      <c r="A67" s="94" t="s">
        <v>253</v>
      </c>
      <c r="C67" s="169"/>
      <c r="E67" s="174">
        <v>0</v>
      </c>
      <c r="F67" s="109"/>
      <c r="G67" s="109">
        <v>500000</v>
      </c>
      <c r="H67" s="109"/>
      <c r="I67" s="57">
        <v>373000</v>
      </c>
      <c r="J67" s="109"/>
      <c r="K67" s="57">
        <v>2877000</v>
      </c>
    </row>
    <row r="68" spans="1:11" ht="21.75" customHeight="1" x14ac:dyDescent="0.3">
      <c r="A68" s="94" t="s">
        <v>254</v>
      </c>
      <c r="C68" s="169"/>
      <c r="E68" s="109">
        <v>110250</v>
      </c>
      <c r="F68" s="109"/>
      <c r="G68" s="174">
        <v>0</v>
      </c>
      <c r="H68" s="109"/>
      <c r="I68" s="184">
        <v>110250</v>
      </c>
      <c r="J68" s="109"/>
      <c r="K68" s="174">
        <v>0</v>
      </c>
    </row>
    <row r="69" spans="1:11" ht="21.75" customHeight="1" x14ac:dyDescent="0.3">
      <c r="A69" s="94" t="s">
        <v>216</v>
      </c>
      <c r="C69" s="169"/>
      <c r="E69" s="174">
        <v>0</v>
      </c>
      <c r="F69" s="109"/>
      <c r="G69" s="109">
        <v>-4800000</v>
      </c>
      <c r="H69" s="109"/>
      <c r="I69" s="174">
        <v>0</v>
      </c>
      <c r="J69" s="109"/>
      <c r="K69" s="56">
        <v>-4800000</v>
      </c>
    </row>
    <row r="70" spans="1:11" ht="21.75" customHeight="1" x14ac:dyDescent="0.3">
      <c r="A70" s="94" t="s">
        <v>215</v>
      </c>
      <c r="C70" s="169"/>
      <c r="E70" s="174">
        <v>0</v>
      </c>
      <c r="F70" s="109"/>
      <c r="G70" s="109">
        <v>25000</v>
      </c>
      <c r="H70" s="109">
        <v>0</v>
      </c>
      <c r="I70" s="174">
        <v>0</v>
      </c>
      <c r="J70" s="109"/>
      <c r="K70" s="56">
        <v>25000</v>
      </c>
    </row>
    <row r="71" spans="1:11" ht="21.75" customHeight="1" x14ac:dyDescent="0.3">
      <c r="A71" s="94" t="s">
        <v>213</v>
      </c>
      <c r="C71" s="169"/>
      <c r="E71" s="174">
        <v>0</v>
      </c>
      <c r="F71" s="109"/>
      <c r="G71" s="174">
        <v>0</v>
      </c>
      <c r="H71" s="109"/>
      <c r="I71" s="174">
        <v>0</v>
      </c>
      <c r="J71" s="109"/>
      <c r="K71" s="61">
        <v>-1500000</v>
      </c>
    </row>
    <row r="72" spans="1:11" ht="21.75" customHeight="1" x14ac:dyDescent="0.3">
      <c r="A72" s="94" t="s">
        <v>248</v>
      </c>
      <c r="C72" s="169"/>
      <c r="E72" s="174">
        <v>11497</v>
      </c>
      <c r="F72" s="109"/>
      <c r="G72" s="174">
        <v>1332</v>
      </c>
      <c r="H72" s="109"/>
      <c r="I72" s="174">
        <v>8627</v>
      </c>
      <c r="J72" s="109"/>
      <c r="K72" s="174">
        <v>1332</v>
      </c>
    </row>
    <row r="73" spans="1:11" ht="21.75" customHeight="1" x14ac:dyDescent="0.3">
      <c r="A73" s="94" t="s">
        <v>249</v>
      </c>
      <c r="C73" s="169"/>
      <c r="E73" s="174">
        <v>-129097</v>
      </c>
      <c r="F73" s="109"/>
      <c r="G73" s="174">
        <v>-32836</v>
      </c>
      <c r="H73" s="109"/>
      <c r="I73" s="174">
        <v>-112399</v>
      </c>
      <c r="J73" s="109"/>
      <c r="K73" s="174">
        <v>-25647</v>
      </c>
    </row>
    <row r="74" spans="1:11" ht="21.75" customHeight="1" x14ac:dyDescent="0.3">
      <c r="A74" s="94" t="s">
        <v>250</v>
      </c>
      <c r="C74" s="169"/>
      <c r="E74" s="174">
        <v>5000</v>
      </c>
      <c r="F74" s="109"/>
      <c r="G74" s="174">
        <v>0</v>
      </c>
      <c r="H74" s="109"/>
      <c r="I74" s="174">
        <v>0</v>
      </c>
      <c r="J74" s="109"/>
      <c r="K74" s="174">
        <v>0</v>
      </c>
    </row>
    <row r="75" spans="1:11" ht="21.75" customHeight="1" x14ac:dyDescent="0.3">
      <c r="A75" s="94" t="s">
        <v>174</v>
      </c>
      <c r="C75" s="169"/>
      <c r="E75" s="174">
        <v>-41626</v>
      </c>
      <c r="F75" s="109"/>
      <c r="G75" s="174">
        <v>0</v>
      </c>
      <c r="H75" s="109"/>
      <c r="I75" s="174">
        <v>-36626</v>
      </c>
      <c r="J75" s="109"/>
      <c r="K75" s="174">
        <v>0</v>
      </c>
    </row>
    <row r="76" spans="1:11" ht="21.75" customHeight="1" x14ac:dyDescent="0.3">
      <c r="A76" s="94" t="s">
        <v>196</v>
      </c>
      <c r="C76" s="169"/>
      <c r="E76" s="174">
        <v>17</v>
      </c>
      <c r="F76" s="109"/>
      <c r="G76" s="174">
        <v>310</v>
      </c>
      <c r="H76" s="109"/>
      <c r="I76" s="174">
        <v>0</v>
      </c>
      <c r="J76" s="109"/>
      <c r="K76" s="174">
        <v>3000000</v>
      </c>
    </row>
    <row r="77" spans="1:11" ht="21.75" customHeight="1" x14ac:dyDescent="0.3">
      <c r="A77" s="102" t="s">
        <v>260</v>
      </c>
      <c r="C77" s="169"/>
      <c r="E77" s="175">
        <f>SUM(E66:E76)</f>
        <v>-43960</v>
      </c>
      <c r="F77" s="109"/>
      <c r="G77" s="175">
        <f>SUM(G66:G76)</f>
        <v>-4306167</v>
      </c>
      <c r="H77" s="109"/>
      <c r="I77" s="175">
        <f>SUM(I66:I76)</f>
        <v>342851</v>
      </c>
      <c r="J77" s="109"/>
      <c r="K77" s="175">
        <f>SUM(K66:K76)</f>
        <v>-422087</v>
      </c>
    </row>
    <row r="78" spans="1:11" ht="21.75" customHeight="1" x14ac:dyDescent="0.3">
      <c r="A78" s="102" t="s">
        <v>101</v>
      </c>
      <c r="B78" s="97"/>
      <c r="C78" s="169"/>
      <c r="E78" s="109"/>
      <c r="F78" s="109"/>
      <c r="G78" s="109"/>
      <c r="H78" s="109"/>
      <c r="I78" s="56"/>
      <c r="J78" s="109"/>
      <c r="K78" s="56"/>
    </row>
    <row r="79" spans="1:11" ht="21.75" customHeight="1" x14ac:dyDescent="0.3">
      <c r="A79" s="176" t="s">
        <v>237</v>
      </c>
      <c r="B79" s="177"/>
      <c r="C79" s="171"/>
      <c r="D79" s="17"/>
      <c r="E79" s="62">
        <v>-100000</v>
      </c>
      <c r="F79" s="29"/>
      <c r="G79" s="62">
        <v>0</v>
      </c>
      <c r="H79" s="29"/>
      <c r="I79" s="62">
        <v>-100000</v>
      </c>
      <c r="J79" s="29"/>
      <c r="K79" s="62">
        <v>0</v>
      </c>
    </row>
    <row r="80" spans="1:11" ht="21.75" customHeight="1" x14ac:dyDescent="0.3">
      <c r="A80" s="176" t="s">
        <v>173</v>
      </c>
      <c r="B80" s="177"/>
      <c r="C80" s="171"/>
      <c r="D80" s="17"/>
      <c r="E80" s="62">
        <v>-30637</v>
      </c>
      <c r="F80" s="29"/>
      <c r="G80" s="62">
        <v>-28928</v>
      </c>
      <c r="H80" s="29"/>
      <c r="I80" s="62">
        <v>-22921</v>
      </c>
      <c r="J80" s="29"/>
      <c r="K80" s="62">
        <v>-21766</v>
      </c>
    </row>
    <row r="81" spans="1:11" ht="21.75" customHeight="1" x14ac:dyDescent="0.3">
      <c r="A81" s="176" t="s">
        <v>102</v>
      </c>
      <c r="B81" s="177"/>
      <c r="C81" s="171"/>
      <c r="D81" s="17"/>
      <c r="E81" s="62">
        <v>300000</v>
      </c>
      <c r="F81" s="29"/>
      <c r="G81" s="62">
        <v>400000</v>
      </c>
      <c r="H81" s="29"/>
      <c r="I81" s="174">
        <v>300000</v>
      </c>
      <c r="J81" s="29"/>
      <c r="K81" s="174">
        <v>100000</v>
      </c>
    </row>
    <row r="82" spans="1:11" ht="21.75" customHeight="1" x14ac:dyDescent="0.3">
      <c r="A82" s="176" t="s">
        <v>103</v>
      </c>
      <c r="B82" s="177"/>
      <c r="C82" s="171"/>
      <c r="D82" s="17"/>
      <c r="E82" s="62">
        <v>-204467</v>
      </c>
      <c r="F82" s="29"/>
      <c r="G82" s="62">
        <v>-73577</v>
      </c>
      <c r="H82" s="29"/>
      <c r="I82" s="62">
        <v>-131800</v>
      </c>
      <c r="J82" s="29"/>
      <c r="K82" s="62">
        <v>-73300</v>
      </c>
    </row>
    <row r="83" spans="1:11" ht="21.75" customHeight="1" x14ac:dyDescent="0.3">
      <c r="A83" s="176" t="s">
        <v>238</v>
      </c>
      <c r="B83" s="131"/>
      <c r="C83" s="171"/>
      <c r="D83" s="17"/>
      <c r="E83" s="62">
        <v>0</v>
      </c>
      <c r="F83" s="29"/>
      <c r="G83" s="62">
        <v>4146500</v>
      </c>
      <c r="H83" s="29"/>
      <c r="I83" s="62">
        <v>0</v>
      </c>
      <c r="J83" s="29"/>
      <c r="K83" s="62">
        <v>4146500</v>
      </c>
    </row>
    <row r="84" spans="1:11" ht="21.75" customHeight="1" x14ac:dyDescent="0.3">
      <c r="A84" s="176" t="s">
        <v>204</v>
      </c>
      <c r="B84" s="177"/>
      <c r="C84" s="171"/>
      <c r="D84" s="17"/>
      <c r="E84" s="62">
        <v>-1848800</v>
      </c>
      <c r="F84" s="29"/>
      <c r="G84" s="62">
        <v>-2000000</v>
      </c>
      <c r="H84" s="29"/>
      <c r="I84" s="62">
        <v>-1848800</v>
      </c>
      <c r="J84" s="29"/>
      <c r="K84" s="62">
        <v>-2000000</v>
      </c>
    </row>
    <row r="85" spans="1:11" ht="21.75" customHeight="1" x14ac:dyDescent="0.3">
      <c r="A85" s="176" t="s">
        <v>114</v>
      </c>
      <c r="B85" s="177"/>
      <c r="C85" s="171"/>
      <c r="D85" s="17"/>
      <c r="E85" s="62">
        <v>-450</v>
      </c>
      <c r="F85" s="29"/>
      <c r="G85" s="62">
        <v>-20761</v>
      </c>
      <c r="H85" s="29"/>
      <c r="I85" s="174">
        <v>-450</v>
      </c>
      <c r="J85" s="29"/>
      <c r="K85" s="174">
        <v>-18511</v>
      </c>
    </row>
    <row r="86" spans="1:11" ht="21.75" customHeight="1" x14ac:dyDescent="0.3">
      <c r="A86" s="176" t="s">
        <v>186</v>
      </c>
      <c r="B86" s="177"/>
      <c r="C86" s="171"/>
      <c r="D86" s="17"/>
      <c r="E86" s="62">
        <v>0</v>
      </c>
      <c r="F86" s="29"/>
      <c r="G86" s="62">
        <v>13473</v>
      </c>
      <c r="H86" s="29"/>
      <c r="I86" s="62">
        <v>0</v>
      </c>
      <c r="J86" s="29"/>
      <c r="K86" s="62">
        <v>13473</v>
      </c>
    </row>
    <row r="87" spans="1:11" ht="21.75" customHeight="1" x14ac:dyDescent="0.3">
      <c r="A87" s="176" t="s">
        <v>239</v>
      </c>
      <c r="B87" s="177"/>
      <c r="C87" s="171"/>
      <c r="D87" s="17"/>
      <c r="E87" s="62">
        <v>-715172</v>
      </c>
      <c r="F87" s="29"/>
      <c r="G87" s="62">
        <v>-861136</v>
      </c>
      <c r="H87" s="29"/>
      <c r="I87" s="62">
        <v>-715172</v>
      </c>
      <c r="J87" s="29"/>
      <c r="K87" s="62">
        <v>-861136</v>
      </c>
    </row>
    <row r="88" spans="1:11" ht="21.75" customHeight="1" x14ac:dyDescent="0.3">
      <c r="A88" s="176" t="s">
        <v>205</v>
      </c>
      <c r="B88" s="177"/>
      <c r="C88" s="171"/>
      <c r="D88" s="17"/>
      <c r="E88" s="62">
        <v>0</v>
      </c>
      <c r="F88" s="29"/>
      <c r="G88" s="62">
        <v>3500000</v>
      </c>
      <c r="H88" s="29"/>
      <c r="I88" s="62">
        <v>0</v>
      </c>
      <c r="J88" s="29"/>
      <c r="K88" s="62">
        <v>0</v>
      </c>
    </row>
    <row r="89" spans="1:11" ht="21.75" customHeight="1" x14ac:dyDescent="0.3">
      <c r="A89" s="102" t="s">
        <v>261</v>
      </c>
      <c r="C89" s="169"/>
      <c r="E89" s="175">
        <f>SUM(E79:E88)</f>
        <v>-2599526</v>
      </c>
      <c r="F89" s="178"/>
      <c r="G89" s="175">
        <f>SUM(G79:G88)</f>
        <v>5075571</v>
      </c>
      <c r="H89" s="178"/>
      <c r="I89" s="175">
        <f>SUM(I79:I88)</f>
        <v>-2519143</v>
      </c>
      <c r="J89" s="178"/>
      <c r="K89" s="175">
        <f>SUM(K79:K88)</f>
        <v>1285260</v>
      </c>
    </row>
    <row r="90" spans="1:11" ht="21.75" customHeight="1" x14ac:dyDescent="0.3">
      <c r="A90" s="94" t="s">
        <v>262</v>
      </c>
      <c r="C90" s="169"/>
      <c r="E90" s="62"/>
      <c r="F90" s="109"/>
      <c r="G90" s="62"/>
      <c r="H90" s="109"/>
      <c r="I90" s="174"/>
      <c r="J90" s="109"/>
      <c r="K90" s="174"/>
    </row>
    <row r="91" spans="1:11" ht="21.75" customHeight="1" x14ac:dyDescent="0.3">
      <c r="A91" s="94" t="s">
        <v>263</v>
      </c>
      <c r="C91" s="169"/>
      <c r="E91" s="173">
        <v>63</v>
      </c>
      <c r="F91" s="109"/>
      <c r="G91" s="173">
        <v>-1</v>
      </c>
      <c r="H91" s="109"/>
      <c r="I91" s="179">
        <v>0</v>
      </c>
      <c r="J91" s="109"/>
      <c r="K91" s="179">
        <v>0</v>
      </c>
    </row>
    <row r="92" spans="1:11" ht="21.75" customHeight="1" x14ac:dyDescent="0.3">
      <c r="A92" s="102" t="s">
        <v>240</v>
      </c>
      <c r="C92" s="169"/>
      <c r="E92" s="109">
        <f>SUM(E55,E77,E89,E90:E91)</f>
        <v>-1279009</v>
      </c>
      <c r="F92" s="109"/>
      <c r="G92" s="109">
        <f>SUM(G55,G77,G89,G90:G91)</f>
        <v>-2020675</v>
      </c>
      <c r="H92" s="109"/>
      <c r="I92" s="109">
        <f>SUM(I55,I77,I89,I90:I91)</f>
        <v>-1161828</v>
      </c>
      <c r="J92" s="109"/>
      <c r="K92" s="109">
        <f>SUM(K55,K77,K89,K90:K91)</f>
        <v>-2269204</v>
      </c>
    </row>
    <row r="93" spans="1:11" ht="21.75" customHeight="1" x14ac:dyDescent="0.3">
      <c r="A93" s="104" t="s">
        <v>139</v>
      </c>
      <c r="B93" s="93"/>
      <c r="C93" s="169"/>
      <c r="E93" s="173">
        <f>BS!G12</f>
        <v>1786107</v>
      </c>
      <c r="F93" s="109"/>
      <c r="G93" s="173">
        <v>2797092</v>
      </c>
      <c r="H93" s="109"/>
      <c r="I93" s="58">
        <f>BS!K12</f>
        <v>1501939</v>
      </c>
      <c r="J93" s="109"/>
      <c r="K93" s="58">
        <v>2455082</v>
      </c>
    </row>
    <row r="94" spans="1:11" ht="21.75" customHeight="1" thickBot="1" x14ac:dyDescent="0.35">
      <c r="A94" s="89" t="s">
        <v>140</v>
      </c>
      <c r="B94" s="105"/>
      <c r="C94" s="169"/>
      <c r="E94" s="180">
        <f>SUM(E92:E93)</f>
        <v>507098</v>
      </c>
      <c r="F94" s="109"/>
      <c r="G94" s="180">
        <f>SUM(G92:G93)</f>
        <v>776417</v>
      </c>
      <c r="H94" s="109"/>
      <c r="I94" s="180">
        <f>SUM(I92:I93)</f>
        <v>340111</v>
      </c>
      <c r="J94" s="109"/>
      <c r="K94" s="180">
        <f>SUM(K92:K93)</f>
        <v>185878</v>
      </c>
    </row>
    <row r="95" spans="1:11" ht="21.75" customHeight="1" thickTop="1" x14ac:dyDescent="0.3">
      <c r="A95" s="95"/>
      <c r="B95" s="105"/>
      <c r="C95" s="169"/>
      <c r="E95" s="109">
        <f>SUM(E94-BS!E12)</f>
        <v>0</v>
      </c>
      <c r="F95" s="109"/>
      <c r="G95" s="109"/>
      <c r="H95" s="109"/>
      <c r="I95" s="109">
        <f>SUM(I94-BS!I12)</f>
        <v>0</v>
      </c>
      <c r="J95" s="109"/>
      <c r="K95" s="109"/>
    </row>
    <row r="96" spans="1:11" ht="21.75" customHeight="1" x14ac:dyDescent="0.3">
      <c r="A96" s="89" t="s">
        <v>206</v>
      </c>
      <c r="B96" s="105"/>
      <c r="C96" s="169"/>
      <c r="E96" s="109"/>
      <c r="F96" s="109"/>
      <c r="G96" s="109"/>
      <c r="H96" s="109"/>
      <c r="I96" s="109"/>
      <c r="J96" s="109"/>
      <c r="K96" s="109"/>
    </row>
    <row r="97" spans="1:11" ht="21.75" customHeight="1" x14ac:dyDescent="0.3">
      <c r="A97" s="89" t="s">
        <v>104</v>
      </c>
      <c r="B97" s="105"/>
      <c r="C97" s="169"/>
      <c r="E97" s="109"/>
      <c r="F97" s="109"/>
      <c r="G97" s="109"/>
      <c r="H97" s="109"/>
      <c r="I97" s="57"/>
      <c r="J97" s="109"/>
      <c r="K97" s="57"/>
    </row>
    <row r="98" spans="1:11" ht="21.75" customHeight="1" x14ac:dyDescent="0.3">
      <c r="A98" s="177" t="s">
        <v>214</v>
      </c>
      <c r="B98" s="17"/>
      <c r="C98" s="17"/>
      <c r="D98" s="17"/>
      <c r="E98" s="170">
        <v>139851</v>
      </c>
      <c r="F98" s="22"/>
      <c r="G98" s="170">
        <v>812746</v>
      </c>
      <c r="H98" s="22"/>
      <c r="I98" s="170">
        <v>139851</v>
      </c>
      <c r="J98" s="22"/>
      <c r="K98" s="170">
        <v>812746</v>
      </c>
    </row>
    <row r="99" spans="1:11" ht="21.75" customHeight="1" x14ac:dyDescent="0.3">
      <c r="A99" s="177" t="s">
        <v>197</v>
      </c>
      <c r="B99" s="17"/>
      <c r="C99" s="17"/>
      <c r="D99" s="17"/>
      <c r="E99" s="170">
        <v>356</v>
      </c>
      <c r="F99" s="22"/>
      <c r="G99" s="170">
        <v>5726</v>
      </c>
      <c r="H99" s="22"/>
      <c r="I99" s="170">
        <v>540</v>
      </c>
      <c r="J99" s="22"/>
      <c r="K99" s="170">
        <v>5726</v>
      </c>
    </row>
    <row r="100" spans="1:11" ht="21.75" customHeight="1" x14ac:dyDescent="0.3">
      <c r="A100" s="177" t="s">
        <v>208</v>
      </c>
      <c r="B100" s="17"/>
      <c r="C100" s="17"/>
      <c r="D100" s="17"/>
      <c r="E100" s="170">
        <v>369729</v>
      </c>
      <c r="F100" s="22"/>
      <c r="G100" s="170">
        <v>492870</v>
      </c>
      <c r="H100" s="22"/>
      <c r="I100" s="170">
        <v>3161</v>
      </c>
      <c r="J100" s="22"/>
      <c r="K100" s="170">
        <v>0</v>
      </c>
    </row>
    <row r="101" spans="1:11" ht="21.75" customHeight="1" x14ac:dyDescent="0.3">
      <c r="A101" s="177" t="s">
        <v>251</v>
      </c>
      <c r="B101" s="17"/>
      <c r="C101" s="17"/>
      <c r="D101" s="17"/>
      <c r="E101" s="170">
        <v>-75570</v>
      </c>
      <c r="F101" s="22"/>
      <c r="G101" s="170">
        <v>66183</v>
      </c>
      <c r="H101" s="22"/>
      <c r="I101" s="170">
        <v>4576</v>
      </c>
      <c r="J101" s="22"/>
      <c r="K101" s="170">
        <v>0</v>
      </c>
    </row>
    <row r="102" spans="1:11" ht="21.75" customHeight="1" x14ac:dyDescent="0.3">
      <c r="A102" s="177" t="s">
        <v>198</v>
      </c>
      <c r="B102" s="17"/>
      <c r="C102" s="17"/>
      <c r="D102" s="17"/>
      <c r="E102" s="170">
        <v>2524</v>
      </c>
      <c r="F102" s="22"/>
      <c r="G102" s="170">
        <v>0</v>
      </c>
      <c r="H102" s="22"/>
      <c r="I102" s="170">
        <v>0</v>
      </c>
      <c r="J102" s="22"/>
      <c r="K102" s="170">
        <v>0</v>
      </c>
    </row>
    <row r="103" spans="1:11" ht="21.75" customHeight="1" x14ac:dyDescent="0.3">
      <c r="A103" s="181" t="s">
        <v>199</v>
      </c>
      <c r="B103" s="105"/>
      <c r="C103" s="169"/>
      <c r="E103" s="109">
        <v>17877</v>
      </c>
      <c r="F103" s="109"/>
      <c r="G103" s="109">
        <v>23170</v>
      </c>
      <c r="H103" s="170"/>
      <c r="I103" s="170">
        <v>12441</v>
      </c>
      <c r="J103" s="170"/>
      <c r="K103" s="170">
        <v>6418</v>
      </c>
    </row>
    <row r="104" spans="1:11" ht="21.75" customHeight="1" x14ac:dyDescent="0.3">
      <c r="A104" s="181" t="s">
        <v>200</v>
      </c>
      <c r="B104" s="105"/>
      <c r="C104" s="169"/>
      <c r="E104" s="170">
        <v>334</v>
      </c>
      <c r="F104" s="109"/>
      <c r="G104" s="170">
        <v>1402</v>
      </c>
      <c r="H104" s="170"/>
      <c r="I104" s="170">
        <v>334</v>
      </c>
      <c r="J104" s="170"/>
      <c r="K104" s="170">
        <v>1402</v>
      </c>
    </row>
    <row r="106" spans="1:11" ht="21.75" customHeight="1" x14ac:dyDescent="0.3">
      <c r="A106" s="89"/>
      <c r="B106" s="105"/>
      <c r="C106" s="169"/>
      <c r="E106" s="109"/>
      <c r="F106" s="109"/>
      <c r="G106" s="109"/>
      <c r="H106" s="109"/>
      <c r="I106" s="57"/>
      <c r="J106" s="109"/>
      <c r="K106" s="57"/>
    </row>
    <row r="107" spans="1:11" ht="21.75" customHeight="1" x14ac:dyDescent="0.3">
      <c r="A107" s="5" t="s">
        <v>187</v>
      </c>
      <c r="B107" s="105"/>
      <c r="C107" s="169"/>
      <c r="E107" s="157"/>
      <c r="F107" s="157"/>
      <c r="G107" s="157"/>
    </row>
    <row r="113" spans="2:13" s="94" customFormat="1" ht="21.75" customHeight="1" x14ac:dyDescent="0.3">
      <c r="B113" s="95"/>
      <c r="D113" s="95"/>
      <c r="E113" s="95"/>
      <c r="F113" s="95"/>
      <c r="G113" s="95"/>
      <c r="H113" s="95"/>
      <c r="I113" s="55"/>
      <c r="J113" s="95"/>
      <c r="K113" s="95"/>
      <c r="L113" s="95"/>
      <c r="M113" s="95"/>
    </row>
    <row r="114" spans="2:13" s="94" customFormat="1" ht="21.75" customHeight="1" x14ac:dyDescent="0.3">
      <c r="B114" s="95"/>
      <c r="D114" s="95"/>
      <c r="E114" s="95"/>
      <c r="F114" s="95"/>
      <c r="G114" s="95"/>
      <c r="H114" s="95"/>
      <c r="I114" s="55"/>
      <c r="J114" s="95"/>
      <c r="K114" s="95"/>
      <c r="L114" s="95"/>
      <c r="M114" s="95"/>
    </row>
    <row r="115" spans="2:13" s="94" customFormat="1" ht="21.75" customHeight="1" x14ac:dyDescent="0.3">
      <c r="B115" s="95"/>
      <c r="D115" s="95"/>
      <c r="E115" s="95"/>
      <c r="F115" s="95"/>
      <c r="G115" s="95"/>
      <c r="H115" s="95"/>
      <c r="I115" s="55"/>
      <c r="J115" s="95"/>
      <c r="K115" s="95"/>
      <c r="L115" s="95"/>
      <c r="M115" s="95"/>
    </row>
    <row r="116" spans="2:13" s="94" customFormat="1" ht="21.75" customHeight="1" x14ac:dyDescent="0.3">
      <c r="B116" s="95"/>
      <c r="D116" s="95"/>
      <c r="E116" s="95"/>
      <c r="F116" s="95"/>
      <c r="G116" s="95"/>
      <c r="H116" s="95"/>
      <c r="I116" s="55"/>
      <c r="J116" s="95"/>
      <c r="K116" s="95"/>
      <c r="L116" s="95"/>
      <c r="M116" s="95"/>
    </row>
    <row r="117" spans="2:13" s="94" customFormat="1" ht="21.75" customHeight="1" x14ac:dyDescent="0.3">
      <c r="B117" s="95"/>
      <c r="D117" s="95"/>
      <c r="E117" s="95"/>
      <c r="F117" s="95"/>
      <c r="G117" s="95"/>
      <c r="H117" s="95"/>
      <c r="I117" s="55"/>
      <c r="J117" s="95"/>
      <c r="K117" s="95"/>
      <c r="L117" s="95"/>
      <c r="M117" s="95"/>
    </row>
    <row r="118" spans="2:13" s="94" customFormat="1" ht="21.75" customHeight="1" x14ac:dyDescent="0.3">
      <c r="B118" s="95"/>
      <c r="D118" s="95"/>
      <c r="E118" s="95"/>
      <c r="F118" s="95"/>
      <c r="G118" s="95"/>
      <c r="H118" s="95"/>
      <c r="I118" s="55"/>
      <c r="J118" s="95"/>
      <c r="K118" s="95"/>
      <c r="L118" s="95"/>
      <c r="M118" s="95"/>
    </row>
    <row r="119" spans="2:13" s="94" customFormat="1" ht="21.75" customHeight="1" x14ac:dyDescent="0.3">
      <c r="B119" s="95"/>
      <c r="D119" s="95"/>
      <c r="E119" s="95"/>
      <c r="F119" s="95"/>
      <c r="G119" s="95"/>
      <c r="H119" s="95"/>
      <c r="I119" s="55"/>
      <c r="J119" s="95"/>
      <c r="K119" s="95"/>
      <c r="L119" s="95"/>
      <c r="M119" s="95"/>
    </row>
    <row r="120" spans="2:13" s="94" customFormat="1" ht="21.75" customHeight="1" x14ac:dyDescent="0.3">
      <c r="B120" s="95"/>
      <c r="D120" s="95"/>
      <c r="E120" s="95"/>
      <c r="F120" s="95"/>
      <c r="G120" s="95"/>
      <c r="H120" s="95"/>
      <c r="I120" s="55"/>
      <c r="J120" s="95"/>
      <c r="K120" s="95"/>
      <c r="L120" s="95"/>
      <c r="M120" s="95"/>
    </row>
    <row r="121" spans="2:13" s="94" customFormat="1" ht="21.75" customHeight="1" x14ac:dyDescent="0.3">
      <c r="B121" s="95"/>
      <c r="D121" s="95"/>
      <c r="E121" s="95"/>
      <c r="F121" s="95"/>
      <c r="G121" s="95"/>
      <c r="H121" s="95"/>
      <c r="I121" s="55"/>
      <c r="J121" s="95"/>
      <c r="K121" s="95"/>
      <c r="L121" s="95"/>
      <c r="M121" s="95"/>
    </row>
    <row r="122" spans="2:13" s="94" customFormat="1" ht="21.75" customHeight="1" x14ac:dyDescent="0.3">
      <c r="B122" s="95"/>
      <c r="D122" s="95"/>
      <c r="E122" s="95"/>
      <c r="F122" s="95"/>
      <c r="G122" s="95"/>
      <c r="H122" s="95"/>
      <c r="I122" s="55"/>
      <c r="J122" s="95"/>
      <c r="K122" s="95"/>
      <c r="L122" s="95"/>
      <c r="M122" s="95"/>
    </row>
    <row r="123" spans="2:13" s="94" customFormat="1" ht="21.75" customHeight="1" x14ac:dyDescent="0.3">
      <c r="B123" s="95"/>
      <c r="D123" s="95"/>
      <c r="E123" s="95"/>
      <c r="F123" s="95"/>
      <c r="G123" s="95"/>
      <c r="H123" s="95"/>
      <c r="I123" s="55"/>
      <c r="J123" s="95"/>
      <c r="K123" s="95"/>
      <c r="L123" s="95"/>
      <c r="M123" s="95"/>
    </row>
    <row r="124" spans="2:13" s="94" customFormat="1" ht="21.75" customHeight="1" x14ac:dyDescent="0.3">
      <c r="B124" s="95"/>
      <c r="D124" s="95"/>
      <c r="E124" s="95"/>
      <c r="F124" s="95"/>
      <c r="G124" s="95"/>
      <c r="H124" s="95"/>
      <c r="I124" s="55"/>
      <c r="J124" s="95"/>
      <c r="K124" s="95"/>
      <c r="L124" s="95"/>
      <c r="M124" s="95"/>
    </row>
    <row r="125" spans="2:13" s="94" customFormat="1" ht="21.75" customHeight="1" x14ac:dyDescent="0.3">
      <c r="B125" s="95"/>
      <c r="D125" s="95"/>
      <c r="E125" s="95"/>
      <c r="F125" s="95"/>
      <c r="G125" s="95"/>
      <c r="H125" s="95"/>
      <c r="I125" s="55"/>
      <c r="J125" s="95"/>
      <c r="K125" s="95"/>
      <c r="L125" s="95"/>
      <c r="M125" s="95"/>
    </row>
    <row r="126" spans="2:13" s="94" customFormat="1" ht="21.75" customHeight="1" x14ac:dyDescent="0.3">
      <c r="B126" s="95"/>
      <c r="D126" s="95"/>
      <c r="E126" s="95"/>
      <c r="F126" s="95"/>
      <c r="G126" s="95"/>
      <c r="H126" s="95"/>
      <c r="I126" s="55"/>
      <c r="J126" s="95"/>
      <c r="K126" s="95"/>
      <c r="L126" s="95"/>
      <c r="M126" s="95"/>
    </row>
    <row r="127" spans="2:13" s="94" customFormat="1" ht="21.75" customHeight="1" x14ac:dyDescent="0.3">
      <c r="B127" s="95"/>
      <c r="D127" s="95"/>
      <c r="E127" s="95"/>
      <c r="F127" s="95"/>
      <c r="G127" s="95"/>
      <c r="H127" s="95"/>
      <c r="I127" s="55"/>
      <c r="J127" s="95"/>
      <c r="K127" s="95"/>
      <c r="L127" s="95"/>
      <c r="M127" s="95"/>
    </row>
    <row r="128" spans="2:13" s="94" customFormat="1" ht="21.75" customHeight="1" x14ac:dyDescent="0.3">
      <c r="B128" s="95"/>
      <c r="D128" s="95"/>
      <c r="E128" s="95"/>
      <c r="F128" s="95"/>
      <c r="G128" s="95"/>
      <c r="H128" s="95"/>
      <c r="I128" s="55"/>
      <c r="J128" s="95"/>
      <c r="K128" s="95"/>
      <c r="L128" s="95"/>
      <c r="M128" s="95"/>
    </row>
    <row r="129" spans="2:13" s="94" customFormat="1" ht="21.75" customHeight="1" x14ac:dyDescent="0.3">
      <c r="B129" s="95"/>
      <c r="D129" s="95"/>
      <c r="E129" s="95"/>
      <c r="F129" s="95"/>
      <c r="G129" s="95"/>
      <c r="H129" s="95"/>
      <c r="I129" s="55"/>
      <c r="J129" s="95"/>
      <c r="K129" s="95"/>
      <c r="L129" s="95"/>
      <c r="M129" s="95"/>
    </row>
    <row r="130" spans="2:13" s="94" customFormat="1" ht="21.75" customHeight="1" x14ac:dyDescent="0.3">
      <c r="B130" s="95"/>
      <c r="D130" s="95"/>
      <c r="E130" s="95"/>
      <c r="F130" s="95"/>
      <c r="G130" s="95"/>
      <c r="H130" s="95"/>
      <c r="I130" s="55"/>
      <c r="J130" s="95"/>
      <c r="K130" s="95"/>
      <c r="L130" s="95"/>
      <c r="M130" s="95"/>
    </row>
    <row r="131" spans="2:13" s="94" customFormat="1" ht="21.75" customHeight="1" x14ac:dyDescent="0.3">
      <c r="B131" s="95"/>
      <c r="D131" s="95"/>
      <c r="E131" s="95"/>
      <c r="F131" s="95"/>
      <c r="G131" s="95"/>
      <c r="H131" s="95"/>
      <c r="I131" s="55"/>
      <c r="J131" s="95"/>
      <c r="K131" s="95"/>
      <c r="L131" s="95"/>
      <c r="M131" s="95"/>
    </row>
    <row r="132" spans="2:13" s="94" customFormat="1" ht="21.75" customHeight="1" x14ac:dyDescent="0.3">
      <c r="B132" s="95"/>
      <c r="D132" s="95"/>
      <c r="E132" s="95"/>
      <c r="F132" s="95"/>
      <c r="G132" s="95"/>
      <c r="H132" s="95"/>
      <c r="I132" s="55"/>
      <c r="J132" s="95"/>
      <c r="K132" s="95"/>
      <c r="L132" s="95"/>
      <c r="M132" s="95"/>
    </row>
    <row r="133" spans="2:13" s="94" customFormat="1" ht="21.75" customHeight="1" x14ac:dyDescent="0.3">
      <c r="B133" s="95"/>
      <c r="D133" s="95"/>
      <c r="E133" s="95"/>
      <c r="F133" s="95"/>
      <c r="G133" s="95"/>
      <c r="H133" s="95"/>
      <c r="I133" s="55"/>
      <c r="J133" s="95"/>
      <c r="K133" s="95"/>
      <c r="L133" s="95"/>
      <c r="M133" s="95"/>
    </row>
    <row r="134" spans="2:13" s="94" customFormat="1" ht="21.75" customHeight="1" x14ac:dyDescent="0.3">
      <c r="B134" s="95"/>
      <c r="D134" s="95"/>
      <c r="E134" s="95"/>
      <c r="F134" s="95"/>
      <c r="G134" s="95"/>
      <c r="H134" s="95"/>
      <c r="I134" s="55"/>
      <c r="J134" s="95"/>
      <c r="K134" s="95"/>
      <c r="L134" s="95"/>
      <c r="M134" s="95"/>
    </row>
    <row r="135" spans="2:13" s="94" customFormat="1" ht="21.75" customHeight="1" x14ac:dyDescent="0.3">
      <c r="B135" s="95"/>
      <c r="D135" s="95"/>
      <c r="E135" s="95"/>
      <c r="F135" s="95"/>
      <c r="G135" s="95"/>
      <c r="H135" s="95"/>
      <c r="I135" s="55"/>
      <c r="J135" s="95"/>
      <c r="K135" s="95"/>
      <c r="L135" s="95"/>
      <c r="M135" s="95"/>
    </row>
    <row r="136" spans="2:13" s="94" customFormat="1" ht="21.75" customHeight="1" x14ac:dyDescent="0.3">
      <c r="B136" s="95"/>
      <c r="D136" s="95"/>
      <c r="E136" s="95"/>
      <c r="F136" s="95"/>
      <c r="G136" s="95"/>
      <c r="H136" s="95"/>
      <c r="I136" s="55"/>
      <c r="J136" s="95"/>
      <c r="K136" s="95"/>
      <c r="L136" s="95"/>
      <c r="M136" s="95"/>
    </row>
    <row r="137" spans="2:13" s="94" customFormat="1" ht="21.75" customHeight="1" x14ac:dyDescent="0.3">
      <c r="B137" s="95"/>
      <c r="D137" s="95"/>
      <c r="E137" s="95"/>
      <c r="F137" s="95"/>
      <c r="G137" s="95"/>
      <c r="H137" s="95"/>
      <c r="I137" s="55"/>
      <c r="J137" s="95"/>
      <c r="K137" s="95"/>
      <c r="L137" s="95"/>
      <c r="M137" s="95"/>
    </row>
    <row r="138" spans="2:13" s="94" customFormat="1" ht="21.75" customHeight="1" x14ac:dyDescent="0.3">
      <c r="B138" s="95"/>
      <c r="D138" s="95"/>
      <c r="E138" s="95"/>
      <c r="F138" s="95"/>
      <c r="G138" s="95"/>
      <c r="H138" s="95"/>
      <c r="I138" s="55"/>
      <c r="J138" s="95"/>
      <c r="K138" s="95"/>
      <c r="L138" s="95"/>
      <c r="M138" s="95"/>
    </row>
    <row r="139" spans="2:13" s="94" customFormat="1" ht="21.75" customHeight="1" x14ac:dyDescent="0.3">
      <c r="B139" s="95"/>
      <c r="D139" s="95"/>
      <c r="E139" s="95"/>
      <c r="F139" s="95"/>
      <c r="G139" s="95"/>
      <c r="H139" s="95"/>
      <c r="I139" s="55"/>
      <c r="J139" s="95"/>
      <c r="K139" s="95"/>
      <c r="L139" s="95"/>
      <c r="M139" s="95"/>
    </row>
    <row r="140" spans="2:13" s="94" customFormat="1" ht="21.75" customHeight="1" x14ac:dyDescent="0.3">
      <c r="B140" s="95"/>
      <c r="D140" s="95"/>
      <c r="E140" s="95"/>
      <c r="F140" s="95"/>
      <c r="G140" s="95"/>
      <c r="H140" s="95"/>
      <c r="I140" s="55"/>
      <c r="J140" s="95"/>
      <c r="K140" s="95"/>
      <c r="L140" s="95"/>
      <c r="M140" s="95"/>
    </row>
    <row r="141" spans="2:13" s="94" customFormat="1" ht="21.75" customHeight="1" x14ac:dyDescent="0.3">
      <c r="B141" s="95"/>
      <c r="D141" s="95"/>
      <c r="E141" s="95"/>
      <c r="F141" s="95"/>
      <c r="G141" s="95"/>
      <c r="H141" s="95"/>
      <c r="I141" s="55"/>
      <c r="J141" s="95"/>
      <c r="K141" s="95"/>
      <c r="L141" s="95"/>
      <c r="M141" s="95"/>
    </row>
    <row r="142" spans="2:13" s="94" customFormat="1" ht="21.75" customHeight="1" x14ac:dyDescent="0.3">
      <c r="B142" s="95"/>
      <c r="D142" s="95"/>
      <c r="E142" s="95"/>
      <c r="F142" s="95"/>
      <c r="G142" s="95"/>
      <c r="H142" s="95"/>
      <c r="I142" s="55"/>
      <c r="J142" s="95"/>
      <c r="K142" s="95"/>
      <c r="L142" s="95"/>
      <c r="M142" s="95"/>
    </row>
    <row r="143" spans="2:13" s="94" customFormat="1" ht="21.75" customHeight="1" x14ac:dyDescent="0.3">
      <c r="B143" s="95"/>
      <c r="D143" s="95"/>
      <c r="E143" s="95"/>
      <c r="F143" s="95"/>
      <c r="G143" s="95"/>
      <c r="H143" s="95"/>
      <c r="I143" s="55"/>
      <c r="J143" s="95"/>
      <c r="K143" s="95"/>
      <c r="L143" s="95"/>
      <c r="M143" s="95"/>
    </row>
    <row r="144" spans="2:13" s="94" customFormat="1" ht="21.75" customHeight="1" x14ac:dyDescent="0.3">
      <c r="B144" s="95"/>
      <c r="D144" s="95"/>
      <c r="E144" s="95"/>
      <c r="F144" s="95"/>
      <c r="G144" s="95"/>
      <c r="H144" s="95"/>
      <c r="I144" s="55"/>
      <c r="J144" s="95"/>
      <c r="K144" s="95"/>
      <c r="L144" s="95"/>
      <c r="M144" s="95"/>
    </row>
    <row r="145" spans="2:13" s="94" customFormat="1" ht="21.75" customHeight="1" x14ac:dyDescent="0.3">
      <c r="B145" s="95"/>
      <c r="D145" s="95"/>
      <c r="E145" s="95"/>
      <c r="F145" s="95"/>
      <c r="G145" s="95"/>
      <c r="H145" s="95"/>
      <c r="I145" s="55"/>
      <c r="J145" s="95"/>
      <c r="K145" s="95"/>
      <c r="L145" s="95"/>
      <c r="M145" s="95"/>
    </row>
    <row r="146" spans="2:13" s="94" customFormat="1" ht="21.75" customHeight="1" x14ac:dyDescent="0.3">
      <c r="B146" s="95"/>
      <c r="D146" s="95"/>
      <c r="E146" s="95"/>
      <c r="F146" s="95"/>
      <c r="G146" s="95"/>
      <c r="H146" s="95"/>
      <c r="I146" s="55"/>
      <c r="J146" s="95"/>
      <c r="K146" s="95"/>
      <c r="L146" s="95"/>
      <c r="M146" s="95"/>
    </row>
    <row r="147" spans="2:13" s="94" customFormat="1" ht="21.75" customHeight="1" x14ac:dyDescent="0.3">
      <c r="B147" s="95"/>
      <c r="D147" s="95"/>
      <c r="E147" s="95"/>
      <c r="F147" s="95"/>
      <c r="G147" s="95"/>
      <c r="H147" s="95"/>
      <c r="I147" s="55"/>
      <c r="J147" s="95"/>
      <c r="K147" s="95"/>
      <c r="L147" s="95"/>
      <c r="M147" s="95"/>
    </row>
    <row r="148" spans="2:13" s="94" customFormat="1" ht="21.75" customHeight="1" x14ac:dyDescent="0.3">
      <c r="B148" s="95"/>
      <c r="D148" s="95"/>
      <c r="E148" s="95"/>
      <c r="F148" s="95"/>
      <c r="G148" s="95"/>
      <c r="H148" s="95"/>
      <c r="I148" s="55"/>
      <c r="J148" s="95"/>
      <c r="K148" s="95"/>
      <c r="L148" s="95"/>
      <c r="M148" s="95"/>
    </row>
    <row r="149" spans="2:13" s="94" customFormat="1" ht="21.75" customHeight="1" x14ac:dyDescent="0.3">
      <c r="B149" s="95"/>
      <c r="D149" s="95"/>
      <c r="E149" s="95"/>
      <c r="F149" s="95"/>
      <c r="G149" s="95"/>
      <c r="H149" s="95"/>
      <c r="I149" s="55"/>
      <c r="J149" s="95"/>
      <c r="K149" s="95"/>
      <c r="L149" s="95"/>
      <c r="M149" s="95"/>
    </row>
    <row r="150" spans="2:13" s="94" customFormat="1" ht="21.75" customHeight="1" x14ac:dyDescent="0.3">
      <c r="B150" s="95"/>
      <c r="D150" s="95"/>
      <c r="E150" s="95"/>
      <c r="F150" s="95"/>
      <c r="G150" s="95"/>
      <c r="H150" s="95"/>
      <c r="I150" s="55"/>
      <c r="J150" s="95"/>
      <c r="K150" s="95"/>
      <c r="L150" s="95"/>
      <c r="M150" s="95"/>
    </row>
    <row r="151" spans="2:13" s="94" customFormat="1" ht="21.75" customHeight="1" x14ac:dyDescent="0.3">
      <c r="B151" s="95"/>
      <c r="D151" s="95"/>
      <c r="E151" s="95"/>
      <c r="F151" s="95"/>
      <c r="G151" s="95"/>
      <c r="H151" s="95"/>
      <c r="I151" s="55"/>
      <c r="J151" s="95"/>
      <c r="K151" s="95"/>
      <c r="L151" s="95"/>
      <c r="M151" s="95"/>
    </row>
    <row r="152" spans="2:13" s="94" customFormat="1" ht="21.75" customHeight="1" x14ac:dyDescent="0.3">
      <c r="B152" s="95"/>
      <c r="D152" s="95"/>
      <c r="E152" s="95"/>
      <c r="F152" s="95"/>
      <c r="G152" s="95"/>
      <c r="H152" s="95"/>
      <c r="I152" s="55"/>
      <c r="J152" s="95"/>
      <c r="K152" s="95"/>
      <c r="L152" s="95"/>
      <c r="M152" s="95"/>
    </row>
    <row r="153" spans="2:13" s="94" customFormat="1" ht="21.75" customHeight="1" x14ac:dyDescent="0.3">
      <c r="B153" s="95"/>
      <c r="D153" s="95"/>
      <c r="E153" s="95"/>
      <c r="F153" s="95"/>
      <c r="G153" s="95"/>
      <c r="H153" s="95"/>
      <c r="I153" s="55"/>
      <c r="J153" s="95"/>
      <c r="K153" s="95"/>
      <c r="L153" s="95"/>
      <c r="M153" s="95"/>
    </row>
    <row r="154" spans="2:13" s="94" customFormat="1" ht="21.75" customHeight="1" x14ac:dyDescent="0.3">
      <c r="B154" s="95"/>
      <c r="D154" s="95"/>
      <c r="E154" s="95"/>
      <c r="F154" s="95"/>
      <c r="G154" s="95"/>
      <c r="H154" s="95"/>
      <c r="I154" s="55"/>
      <c r="J154" s="95"/>
      <c r="K154" s="95"/>
      <c r="L154" s="95"/>
      <c r="M154" s="95"/>
    </row>
    <row r="155" spans="2:13" s="94" customFormat="1" ht="21.75" customHeight="1" x14ac:dyDescent="0.3">
      <c r="B155" s="95"/>
      <c r="D155" s="95"/>
      <c r="E155" s="95"/>
      <c r="F155" s="95"/>
      <c r="G155" s="95"/>
      <c r="H155" s="95"/>
      <c r="I155" s="55"/>
      <c r="J155" s="95"/>
      <c r="K155" s="95"/>
      <c r="L155" s="95"/>
      <c r="M155" s="95"/>
    </row>
    <row r="156" spans="2:13" s="94" customFormat="1" ht="21.75" customHeight="1" x14ac:dyDescent="0.3">
      <c r="B156" s="95"/>
      <c r="D156" s="95"/>
      <c r="E156" s="95"/>
      <c r="F156" s="95"/>
      <c r="G156" s="95"/>
      <c r="H156" s="95"/>
      <c r="I156" s="55"/>
      <c r="J156" s="95"/>
      <c r="K156" s="95"/>
      <c r="L156" s="95"/>
      <c r="M156" s="95"/>
    </row>
    <row r="157" spans="2:13" s="94" customFormat="1" ht="21.75" customHeight="1" x14ac:dyDescent="0.3">
      <c r="B157" s="95"/>
      <c r="D157" s="95"/>
      <c r="E157" s="95"/>
      <c r="F157" s="95"/>
      <c r="G157" s="95"/>
      <c r="H157" s="95"/>
      <c r="I157" s="55"/>
      <c r="J157" s="95"/>
      <c r="K157" s="95"/>
      <c r="L157" s="95"/>
      <c r="M157" s="95"/>
    </row>
    <row r="158" spans="2:13" s="94" customFormat="1" ht="21.75" customHeight="1" x14ac:dyDescent="0.3">
      <c r="B158" s="95"/>
      <c r="D158" s="95"/>
      <c r="E158" s="95"/>
      <c r="F158" s="95"/>
      <c r="G158" s="95"/>
      <c r="H158" s="95"/>
      <c r="I158" s="55"/>
      <c r="J158" s="95"/>
      <c r="K158" s="95"/>
      <c r="L158" s="95"/>
      <c r="M158" s="95"/>
    </row>
    <row r="159" spans="2:13" s="94" customFormat="1" ht="21.75" customHeight="1" x14ac:dyDescent="0.3">
      <c r="B159" s="95"/>
      <c r="D159" s="95"/>
      <c r="E159" s="95"/>
      <c r="F159" s="95"/>
      <c r="G159" s="95"/>
      <c r="H159" s="95"/>
      <c r="I159" s="55"/>
      <c r="J159" s="95"/>
      <c r="K159" s="95"/>
      <c r="L159" s="95"/>
      <c r="M159" s="95"/>
    </row>
    <row r="160" spans="2:13" s="94" customFormat="1" ht="21.75" customHeight="1" x14ac:dyDescent="0.3">
      <c r="B160" s="95"/>
      <c r="D160" s="95"/>
      <c r="E160" s="95"/>
      <c r="F160" s="95"/>
      <c r="G160" s="95"/>
      <c r="H160" s="95"/>
      <c r="I160" s="55"/>
      <c r="J160" s="95"/>
      <c r="K160" s="95"/>
      <c r="L160" s="95"/>
      <c r="M160" s="95"/>
    </row>
    <row r="161" spans="2:13" s="94" customFormat="1" ht="21.75" customHeight="1" x14ac:dyDescent="0.3">
      <c r="B161" s="95"/>
      <c r="D161" s="95"/>
      <c r="E161" s="95"/>
      <c r="F161" s="95"/>
      <c r="G161" s="95"/>
      <c r="H161" s="95"/>
      <c r="I161" s="55"/>
      <c r="J161" s="95"/>
      <c r="K161" s="95"/>
      <c r="L161" s="95"/>
      <c r="M161" s="95"/>
    </row>
    <row r="162" spans="2:13" s="94" customFormat="1" ht="21.75" customHeight="1" x14ac:dyDescent="0.3">
      <c r="B162" s="95"/>
      <c r="D162" s="95"/>
      <c r="E162" s="95"/>
      <c r="F162" s="95"/>
      <c r="G162" s="95"/>
      <c r="H162" s="95"/>
      <c r="I162" s="55"/>
      <c r="J162" s="95"/>
      <c r="K162" s="95"/>
      <c r="L162" s="95"/>
      <c r="M162" s="95"/>
    </row>
    <row r="163" spans="2:13" s="94" customFormat="1" ht="21.75" customHeight="1" x14ac:dyDescent="0.3">
      <c r="B163" s="95"/>
      <c r="D163" s="95"/>
      <c r="E163" s="95"/>
      <c r="F163" s="95"/>
      <c r="G163" s="95"/>
      <c r="H163" s="95"/>
      <c r="I163" s="55"/>
      <c r="J163" s="95"/>
      <c r="K163" s="95"/>
      <c r="L163" s="95"/>
      <c r="M163" s="95"/>
    </row>
    <row r="164" spans="2:13" s="94" customFormat="1" ht="21.75" customHeight="1" x14ac:dyDescent="0.3">
      <c r="B164" s="95"/>
      <c r="D164" s="95"/>
      <c r="E164" s="95"/>
      <c r="F164" s="95"/>
      <c r="G164" s="95"/>
      <c r="H164" s="95"/>
      <c r="I164" s="55"/>
      <c r="J164" s="95"/>
      <c r="K164" s="95"/>
      <c r="L164" s="95"/>
      <c r="M164" s="95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7" ma:contentTypeDescription="Create a new document." ma:contentTypeScope="" ma:versionID="095f6c38c2d27cc1a7986fda5d2ca5b4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6e6002de97f35b51519510e5727e924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8AC2A8-5496-4778-9722-39C52EF79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A585B2-A445-4A4F-9B76-B82049531BDB}">
  <ds:schemaRefs>
    <ds:schemaRef ds:uri="http://purl.org/dc/dcmitype/"/>
    <ds:schemaRef ds:uri="624ec7eb-ca75-490d-9b28-99dea74245de"/>
    <ds:schemaRef ds:uri="50c908b1-f277-4340-90a9-4611d0b0f078"/>
    <ds:schemaRef ds:uri="http://schemas.microsoft.com/office/2006/documentManagement/types"/>
    <ds:schemaRef ds:uri="69262299-ddf4-444d-ade7-f94847eab836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Kulchaya (IR.DM)</cp:lastModifiedBy>
  <cp:lastPrinted>2024-07-26T08:06:31Z</cp:lastPrinted>
  <dcterms:created xsi:type="dcterms:W3CDTF">2017-02-04T08:22:00Z</dcterms:created>
  <dcterms:modified xsi:type="dcterms:W3CDTF">2024-08-09T14:03:58Z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