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ELCID JMT\ELCID JMT 2567\7.IR67_008 ELCID JMT มติ BOD 3_2567_09.08.2567\งบการเงิน\"/>
    </mc:Choice>
  </mc:AlternateContent>
  <bookViews>
    <workbookView xWindow="0" yWindow="0" windowWidth="23040" windowHeight="9192" activeTab="1"/>
  </bookViews>
  <sheets>
    <sheet name="BS " sheetId="16" r:id="rId1"/>
    <sheet name="PL" sheetId="17" r:id="rId2"/>
    <sheet name="Consolidated" sheetId="14" r:id="rId3"/>
    <sheet name="The Company" sheetId="3" r:id="rId4"/>
    <sheet name="CF" sheetId="18" r:id="rId5"/>
  </sheets>
  <definedNames>
    <definedName name="_xlnm.Print_Area" localSheetId="0">'BS '!$A$1:$L$112</definedName>
    <definedName name="_xlnm.Print_Area" localSheetId="4">CF!$A$1:$K$110</definedName>
    <definedName name="_xlnm.Print_Area" localSheetId="2">Consolidated!$A$1:$AB$33</definedName>
    <definedName name="_xlnm.Print_Area" localSheetId="1">PL!$A$1:$K$134</definedName>
    <definedName name="_xlnm.Print_Area" localSheetId="3">'The Company'!$A$1:$AA$33</definedName>
    <definedName name="ณ_วันที่_31_ธันวาคม_2548_และ_2547" localSheetId="0">#REF!</definedName>
    <definedName name="ณ_วันที่_31_ธันวาคม_2548_และ_2547" localSheetId="4">#REF!</definedName>
    <definedName name="ณ_วันที่_31_ธันวาคม_2548_และ_2547" localSheetId="2">#REF!</definedName>
    <definedName name="ณ_วันที่_31_ธันวาคม_2548_และ_2547" localSheetId="1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4">#REF!</definedName>
    <definedName name="มูลค่าหุ้น_หุ้นละ_บาท" localSheetId="2">#REF!</definedName>
    <definedName name="มูลค่าหุ้น_หุ้นละ_บาท" localSheetId="1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4">#REF!</definedName>
    <definedName name="ยอดต้นปี_ณ_วันที่_1_มกราคม_2547" localSheetId="2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4">#REF!</definedName>
    <definedName name="ยังไม่ได้จัดสรร" localSheetId="2">#REF!</definedName>
    <definedName name="ยังไม่ได้จัดสรร" localSheetId="1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2" i="17" l="1"/>
  <c r="E77" i="18" l="1"/>
  <c r="X30" i="3" l="1"/>
  <c r="V30" i="3"/>
  <c r="T30" i="3"/>
  <c r="P30" i="3"/>
  <c r="N30" i="3"/>
  <c r="L30" i="3"/>
  <c r="J30" i="3"/>
  <c r="H30" i="3"/>
  <c r="F30" i="3"/>
  <c r="D30" i="3"/>
  <c r="D28" i="3"/>
  <c r="F30" i="14"/>
  <c r="D30" i="14"/>
  <c r="AA28" i="14"/>
  <c r="AA30" i="14" s="1"/>
  <c r="Y28" i="14"/>
  <c r="Y30" i="14" s="1"/>
  <c r="W28" i="14"/>
  <c r="W30" i="14" s="1"/>
  <c r="U28" i="14"/>
  <c r="U30" i="14" s="1"/>
  <c r="T28" i="14"/>
  <c r="T30" i="14" s="1"/>
  <c r="S28" i="14"/>
  <c r="S30" i="14" s="1"/>
  <c r="Q28" i="14"/>
  <c r="Q30" i="14" s="1"/>
  <c r="P28" i="14"/>
  <c r="P30" i="14" s="1"/>
  <c r="O28" i="14"/>
  <c r="O30" i="14" s="1"/>
  <c r="N28" i="14"/>
  <c r="N30" i="14" s="1"/>
  <c r="M28" i="14"/>
  <c r="M30" i="14" s="1"/>
  <c r="L28" i="14"/>
  <c r="L30" i="14" s="1"/>
  <c r="K28" i="14"/>
  <c r="K30" i="14" s="1"/>
  <c r="J28" i="14"/>
  <c r="J30" i="14" s="1"/>
  <c r="I28" i="14"/>
  <c r="I30" i="14" s="1"/>
  <c r="H28" i="14"/>
  <c r="H30" i="14" s="1"/>
  <c r="G28" i="14"/>
  <c r="G30" i="14" s="1"/>
  <c r="F28" i="14"/>
  <c r="E28" i="14"/>
  <c r="E30" i="14" s="1"/>
  <c r="D28" i="14"/>
  <c r="E42" i="16"/>
  <c r="K90" i="18"/>
  <c r="K77" i="18"/>
  <c r="G90" i="18"/>
  <c r="G77" i="18"/>
  <c r="J92" i="18"/>
  <c r="H92" i="18"/>
  <c r="F92" i="18"/>
  <c r="I90" i="18"/>
  <c r="E90" i="18"/>
  <c r="I77" i="18"/>
  <c r="X22" i="3"/>
  <c r="Z22" i="3" s="1"/>
  <c r="K92" i="17" l="1"/>
  <c r="K82" i="17"/>
  <c r="K85" i="17" s="1"/>
  <c r="K88" i="17" s="1"/>
  <c r="K93" i="17" s="1"/>
  <c r="K95" i="17" s="1"/>
  <c r="K98" i="17" s="1"/>
  <c r="K26" i="17"/>
  <c r="K15" i="17"/>
  <c r="K18" i="17" s="1"/>
  <c r="K21" i="17" s="1"/>
  <c r="E15" i="17"/>
  <c r="G15" i="17"/>
  <c r="G18" i="17" s="1"/>
  <c r="G21" i="17" s="1"/>
  <c r="G92" i="17"/>
  <c r="G82" i="17"/>
  <c r="G85" i="17" s="1"/>
  <c r="G88" i="17" s="1"/>
  <c r="G26" i="17"/>
  <c r="G93" i="17" l="1"/>
  <c r="G95" i="17" s="1"/>
  <c r="G98" i="17" s="1"/>
  <c r="G9" i="18" s="1"/>
  <c r="G31" i="18" s="1"/>
  <c r="G51" i="18" s="1"/>
  <c r="G55" i="18" s="1"/>
  <c r="G92" i="18" s="1"/>
  <c r="G94" i="18" s="1"/>
  <c r="K27" i="17"/>
  <c r="K29" i="17" s="1"/>
  <c r="K32" i="17" s="1"/>
  <c r="K34" i="17" s="1"/>
  <c r="K39" i="17" s="1"/>
  <c r="K100" i="17"/>
  <c r="K105" i="17" s="1"/>
  <c r="K9" i="18"/>
  <c r="K31" i="18" s="1"/>
  <c r="K51" i="18" s="1"/>
  <c r="K55" i="18" s="1"/>
  <c r="K92" i="18" s="1"/>
  <c r="K94" i="18" s="1"/>
  <c r="G27" i="17"/>
  <c r="G29" i="17" s="1"/>
  <c r="G32" i="17" s="1"/>
  <c r="G34" i="17" s="1"/>
  <c r="G52" i="17" s="1"/>
  <c r="G100" i="17" l="1"/>
  <c r="G119" i="17" s="1"/>
  <c r="G39" i="17"/>
  <c r="G57" i="17" s="1"/>
  <c r="I92" i="17"/>
  <c r="E92" i="17"/>
  <c r="I85" i="17"/>
  <c r="I88" i="17" s="1"/>
  <c r="E82" i="17"/>
  <c r="E85" i="17" s="1"/>
  <c r="E88" i="17" s="1"/>
  <c r="I26" i="17"/>
  <c r="E26" i="17"/>
  <c r="E18" i="17"/>
  <c r="E21" i="17" s="1"/>
  <c r="I15" i="17"/>
  <c r="I18" i="17" s="1"/>
  <c r="I21" i="17" s="1"/>
  <c r="X18" i="14"/>
  <c r="AB18" i="14" s="1"/>
  <c r="G105" i="17" l="1"/>
  <c r="G124" i="17" s="1"/>
  <c r="I93" i="17"/>
  <c r="I95" i="17" s="1"/>
  <c r="I98" i="17" s="1"/>
  <c r="I100" i="17" s="1"/>
  <c r="I105" i="17" s="1"/>
  <c r="I122" i="17" s="1"/>
  <c r="E122" i="17" s="1"/>
  <c r="I27" i="17"/>
  <c r="I29" i="17" s="1"/>
  <c r="I32" i="17" s="1"/>
  <c r="I34" i="17" s="1"/>
  <c r="I39" i="17" s="1"/>
  <c r="I55" i="17" s="1"/>
  <c r="E55" i="17" s="1"/>
  <c r="E27" i="17"/>
  <c r="E29" i="17" s="1"/>
  <c r="E32" i="17" s="1"/>
  <c r="E34" i="17" s="1"/>
  <c r="E52" i="17" s="1"/>
  <c r="E93" i="17"/>
  <c r="E95" i="17" s="1"/>
  <c r="E98" i="17" s="1"/>
  <c r="K55" i="17"/>
  <c r="G55" i="17" s="1"/>
  <c r="G56" i="17" s="1"/>
  <c r="K50" i="17"/>
  <c r="G50" i="17" s="1"/>
  <c r="G51" i="17" s="1"/>
  <c r="K122" i="17"/>
  <c r="G122" i="17" s="1"/>
  <c r="K117" i="17"/>
  <c r="F28" i="3"/>
  <c r="H28" i="3"/>
  <c r="J28" i="3"/>
  <c r="L28" i="3"/>
  <c r="N28" i="3"/>
  <c r="P28" i="3"/>
  <c r="T28" i="3"/>
  <c r="V28" i="3"/>
  <c r="X27" i="3"/>
  <c r="Z27" i="3" s="1"/>
  <c r="X26" i="3"/>
  <c r="X28" i="3" s="1"/>
  <c r="X25" i="3"/>
  <c r="Z25" i="3" s="1"/>
  <c r="X21" i="3"/>
  <c r="X19" i="3"/>
  <c r="X18" i="3"/>
  <c r="Z18" i="3"/>
  <c r="K102" i="16"/>
  <c r="K104" i="16" s="1"/>
  <c r="I102" i="16"/>
  <c r="I104" i="16" s="1"/>
  <c r="G102" i="16"/>
  <c r="G104" i="16" s="1"/>
  <c r="K75" i="16"/>
  <c r="I75" i="16"/>
  <c r="G75" i="16"/>
  <c r="K67" i="16"/>
  <c r="I67" i="16"/>
  <c r="G67" i="16"/>
  <c r="K42" i="16"/>
  <c r="I42" i="16"/>
  <c r="G42" i="16"/>
  <c r="K25" i="16"/>
  <c r="I25" i="16"/>
  <c r="G25" i="16"/>
  <c r="G123" i="17" l="1"/>
  <c r="I9" i="18"/>
  <c r="I31" i="18" s="1"/>
  <c r="I51" i="18" s="1"/>
  <c r="I55" i="18" s="1"/>
  <c r="I92" i="18" s="1"/>
  <c r="I94" i="18" s="1"/>
  <c r="I95" i="18" s="1"/>
  <c r="I117" i="17"/>
  <c r="E117" i="17" s="1"/>
  <c r="R26" i="14" s="1"/>
  <c r="R28" i="14" s="1"/>
  <c r="R30" i="14" s="1"/>
  <c r="E100" i="17"/>
  <c r="E119" i="17" s="1"/>
  <c r="E9" i="18"/>
  <c r="E31" i="18" s="1"/>
  <c r="E51" i="18" s="1"/>
  <c r="E55" i="18" s="1"/>
  <c r="E92" i="18" s="1"/>
  <c r="E94" i="18" s="1"/>
  <c r="E95" i="18" s="1"/>
  <c r="G117" i="17"/>
  <c r="R14" i="3"/>
  <c r="I50" i="17"/>
  <c r="E50" i="17" s="1"/>
  <c r="E51" i="17" s="1"/>
  <c r="E39" i="17"/>
  <c r="E57" i="17" s="1"/>
  <c r="E56" i="17" s="1"/>
  <c r="K76" i="16"/>
  <c r="K105" i="16" s="1"/>
  <c r="K43" i="16"/>
  <c r="G76" i="16"/>
  <c r="G105" i="16" s="1"/>
  <c r="G43" i="16"/>
  <c r="I76" i="16"/>
  <c r="I105" i="16" s="1"/>
  <c r="I43" i="16"/>
  <c r="K106" i="16" l="1"/>
  <c r="R26" i="3"/>
  <c r="E105" i="17"/>
  <c r="E124" i="17" s="1"/>
  <c r="E123" i="17" s="1"/>
  <c r="E118" i="17"/>
  <c r="Z26" i="14" s="1"/>
  <c r="Z28" i="14" s="1"/>
  <c r="Z30" i="14" s="1"/>
  <c r="G118" i="17"/>
  <c r="Z14" i="14" s="1"/>
  <c r="R14" i="14"/>
  <c r="I106" i="16"/>
  <c r="G106" i="16"/>
  <c r="V26" i="14" l="1"/>
  <c r="V21" i="14"/>
  <c r="V19" i="14"/>
  <c r="E75" i="16" l="1"/>
  <c r="J23" i="3" l="1"/>
  <c r="J23" i="14"/>
  <c r="Z19" i="3" l="1"/>
  <c r="X19" i="14"/>
  <c r="AB19" i="14" s="1"/>
  <c r="X13" i="3" l="1"/>
  <c r="Z13" i="3" s="1"/>
  <c r="V13" i="14" l="1"/>
  <c r="X13" i="14" l="1"/>
  <c r="AB13" i="14" s="1"/>
  <c r="V27" i="14" l="1"/>
  <c r="V28" i="14" s="1"/>
  <c r="E102" i="16"/>
  <c r="E104" i="16" s="1"/>
  <c r="E67" i="16"/>
  <c r="E25" i="16"/>
  <c r="E76" i="16" l="1"/>
  <c r="E105" i="16" s="1"/>
  <c r="E43" i="16"/>
  <c r="E106" i="16" l="1"/>
  <c r="H16" i="3"/>
  <c r="H23" i="3" s="1"/>
  <c r="I16" i="14"/>
  <c r="I23" i="14" s="1"/>
  <c r="H16" i="14"/>
  <c r="H23" i="14" s="1"/>
  <c r="M16" i="14"/>
  <c r="L16" i="14"/>
  <c r="L23" i="14" s="1"/>
  <c r="R28" i="3" l="1"/>
  <c r="R30" i="3" s="1"/>
  <c r="Z26" i="3"/>
  <c r="Z28" i="3" s="1"/>
  <c r="Z30" i="3" s="1"/>
  <c r="Z21" i="3"/>
  <c r="X21" i="14"/>
  <c r="AB21" i="14" s="1"/>
  <c r="X14" i="3" l="1"/>
  <c r="V16" i="3" l="1"/>
  <c r="T16" i="14"/>
  <c r="T23" i="14" s="1"/>
  <c r="V14" i="14"/>
  <c r="V23" i="3" l="1"/>
  <c r="P16" i="3"/>
  <c r="P23" i="3" s="1"/>
  <c r="N16" i="3"/>
  <c r="N23" i="3" s="1"/>
  <c r="L16" i="3"/>
  <c r="L23" i="3" s="1"/>
  <c r="F16" i="3"/>
  <c r="F23" i="3" s="1"/>
  <c r="D16" i="3"/>
  <c r="D23" i="3" s="1"/>
  <c r="V15" i="14" l="1"/>
  <c r="V16" i="14" s="1"/>
  <c r="V23" i="14" s="1"/>
  <c r="T16" i="3" l="1"/>
  <c r="T23" i="3" s="1"/>
  <c r="X15" i="3"/>
  <c r="X16" i="3" l="1"/>
  <c r="Z15" i="3"/>
  <c r="X15" i="14"/>
  <c r="X23" i="3" l="1"/>
  <c r="AB15" i="14"/>
  <c r="X27" i="14"/>
  <c r="AB27" i="14" s="1"/>
  <c r="Z14" i="3" l="1"/>
  <c r="R16" i="3" l="1"/>
  <c r="R23" i="3" s="1"/>
  <c r="Z16" i="3"/>
  <c r="Z23" i="3" l="1"/>
  <c r="X14" i="14"/>
  <c r="X16" i="14" s="1"/>
  <c r="X23" i="14" s="1"/>
  <c r="E16" i="14"/>
  <c r="E23" i="14" s="1"/>
  <c r="F16" i="14"/>
  <c r="F23" i="14" s="1"/>
  <c r="G16" i="14"/>
  <c r="G23" i="14" s="1"/>
  <c r="N16" i="14"/>
  <c r="N23" i="14" s="1"/>
  <c r="O16" i="14"/>
  <c r="P16" i="14"/>
  <c r="P23" i="14" s="1"/>
  <c r="Q16" i="14"/>
  <c r="Q23" i="14" s="1"/>
  <c r="S16" i="14"/>
  <c r="S23" i="14" s="1"/>
  <c r="U16" i="14"/>
  <c r="U23" i="14" s="1"/>
  <c r="W16" i="14"/>
  <c r="Y16" i="14"/>
  <c r="Y23" i="14" s="1"/>
  <c r="AA16" i="14"/>
  <c r="AA23" i="14" s="1"/>
  <c r="D16" i="14"/>
  <c r="D23" i="14" s="1"/>
  <c r="R16" i="14" l="1"/>
  <c r="R23" i="14" s="1"/>
  <c r="Z16" i="14"/>
  <c r="Z23" i="14" s="1"/>
  <c r="X26" i="14"/>
  <c r="X28" i="14" s="1"/>
  <c r="AB14" i="14" l="1"/>
  <c r="AB16" i="14" s="1"/>
  <c r="AB23" i="14" s="1"/>
  <c r="V25" i="14" l="1"/>
  <c r="V30" i="14" s="1"/>
  <c r="X25" i="14" l="1"/>
  <c r="X30" i="14" s="1"/>
  <c r="AB25" i="14" l="1"/>
  <c r="AB26" i="14"/>
  <c r="AB28" i="14" s="1"/>
  <c r="AB30" i="14" s="1"/>
</calcChain>
</file>

<file path=xl/sharedStrings.xml><?xml version="1.0" encoding="utf-8"?>
<sst xmlns="http://schemas.openxmlformats.org/spreadsheetml/2006/main" count="489" uniqueCount="288">
  <si>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</si>
  <si>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</si>
  <si>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</si>
  <si>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</si>
  <si>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</si>
  <si>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</si>
  <si>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</si>
  <si>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</si>
  <si>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</si>
  <si>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</si>
  <si>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</si>
  <si>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</si>
  <si>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</si>
  <si>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</si>
  <si>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</si>
  <si>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</si>
  <si>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</si>
  <si>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</si>
  <si>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</si>
  <si>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</si>
  <si>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</si>
  <si>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</si>
  <si>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</si>
  <si>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</si>
  <si>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</si>
  <si>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</si>
  <si>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</si>
  <si>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</si>
  <si>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</si>
  <si>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</si>
  <si>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</si>
  <si>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</si>
  <si>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</si>
  <si>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</si>
  <si>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</si>
  <si>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</si>
  <si>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</si>
  <si>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</si>
  <si>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</si>
  <si>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</si>
  <si>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</si>
  <si>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</si>
  <si>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</si>
  <si>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</si>
  <si>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</si>
  <si>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</si>
  <si>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</si>
  <si>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</si>
  <si>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</si>
  <si>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</si>
  <si>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</si>
  <si>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</si>
  <si>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</si>
  <si>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</si>
  <si>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</si>
  <si>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</si>
  <si>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</si>
  <si>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</si>
  <si>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</si>
  <si>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</si>
  <si>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</si>
  <si>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</si>
  <si>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</si>
  <si>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</si>
  <si>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</si>
  <si>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</si>
  <si>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</si>
  <si>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</si>
  <si>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</si>
  <si>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</si>
  <si>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</si>
  <si>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</si>
  <si>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</si>
  <si>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</si>
  <si>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</si>
  <si>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</si>
  <si>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</si>
  <si>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</si>
  <si>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</si>
  <si>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</si>
  <si>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</si>
  <si>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</si>
  <si>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</si>
  <si>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</si>
  <si>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</si>
  <si>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</si>
  <si>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</si>
  <si>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Net cash flows from (used in) operating activities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</si>
  <si>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</si>
  <si>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</si>
  <si>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</si>
  <si>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</si>
  <si>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</si>
  <si>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</si>
  <si>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</si>
  <si>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</si>
  <si>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</si>
  <si>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</si>
  <si>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</si>
  <si>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</si>
  <si>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</si>
  <si>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</si>
  <si>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</si>
  <si>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</si>
  <si>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</si>
  <si>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</si>
  <si>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</si>
  <si>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</si>
  <si>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</si>
  <si>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</si>
  <si>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</si>
  <si>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Other components of equity</t>
  </si>
  <si>
    <t>Share of other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</si>
  <si>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</si>
  <si>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</si>
  <si>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</si>
  <si>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</si>
  <si>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</si>
  <si>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Reinsurance receivables</t>
  </si>
  <si>
    <t>Properties foreclosed</t>
  </si>
  <si>
    <t>Bank deposits - pledge as collateral</t>
  </si>
  <si>
    <t>Insurance contract liabilities</t>
  </si>
  <si>
    <t>Amounts due to reinsurers</t>
  </si>
  <si>
    <t>Goodwill</t>
  </si>
  <si>
    <t>Premium receivables</t>
  </si>
  <si>
    <t>Premium on treasury shares - ordinary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</si>
  <si>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</si>
  <si>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</si>
  <si>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</si>
  <si>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</si>
  <si>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</si>
  <si>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</si>
  <si>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</si>
  <si>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</si>
  <si>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</si>
  <si>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</si>
  <si>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</si>
  <si>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</si>
  <si>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</si>
  <si>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Total comprehensive income for the period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</si>
  <si>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</si>
  <si>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</si>
  <si>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</si>
  <si>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</si>
  <si>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</si>
  <si>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Insurance income</t>
  </si>
  <si>
    <t>Insurance expenses</t>
  </si>
  <si>
    <t>Deposits at banks with restrictions</t>
  </si>
  <si>
    <t>Statement of comprehensive income (continued)</t>
  </si>
  <si>
    <t>Profit attributable to:</t>
  </si>
  <si>
    <t>Equity holders of the Company</t>
  </si>
  <si>
    <t>Non-controlling interests of the subsidiaries</t>
  </si>
  <si>
    <t>Total comprehensive income attributable to:</t>
  </si>
  <si>
    <t xml:space="preserve">   Profit attributable to equity holders of the Company (Baht per share)</t>
  </si>
  <si>
    <t>Other comprehensive income for the period</t>
  </si>
  <si>
    <t xml:space="preserve">   Gains on sales of properties foreclosed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</si>
  <si>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</si>
  <si>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</si>
  <si>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</si>
  <si>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</si>
  <si>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</si>
  <si>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</si>
  <si>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Decrease (increase) in restricted banks deposits pledge as collateral</t>
  </si>
  <si>
    <t xml:space="preserve">   Dividend received</t>
  </si>
  <si>
    <t>Statement of changes in shareholders' equity (continued)</t>
  </si>
  <si>
    <t xml:space="preserve">   Appropriated - statutory reserve</t>
  </si>
  <si>
    <t>Revenue from contracts with customers</t>
  </si>
  <si>
    <t>Interest income</t>
  </si>
  <si>
    <t>Dividend income</t>
  </si>
  <si>
    <t xml:space="preserve">comprehensive income </t>
  </si>
  <si>
    <t>Right-of-use assets</t>
  </si>
  <si>
    <t>Deferred tax liabilities</t>
  </si>
  <si>
    <t>Other current financial assets</t>
  </si>
  <si>
    <t>Other non-current financial assets</t>
  </si>
  <si>
    <t>Other comprehensive income</t>
  </si>
  <si>
    <t>Issuance of ordinary shares from exercise</t>
  </si>
  <si>
    <t>in subsidiaries</t>
  </si>
  <si>
    <t>from investment</t>
  </si>
  <si>
    <t xml:space="preserve">   Other non-current financial assets</t>
  </si>
  <si>
    <t xml:space="preserve">   Losses on impairment of properties foreclosed</t>
  </si>
  <si>
    <t>Current portion of lease liabilities</t>
  </si>
  <si>
    <t>Accounts payable - purchase of accounts receivable</t>
  </si>
  <si>
    <t>2, 5</t>
  </si>
  <si>
    <t>Fair value</t>
  </si>
  <si>
    <t>reserve</t>
  </si>
  <si>
    <t xml:space="preserve">   Other current financial assets</t>
  </si>
  <si>
    <t>Capital reserve</t>
  </si>
  <si>
    <t xml:space="preserve"> for share-based </t>
  </si>
  <si>
    <t>payment transaction</t>
  </si>
  <si>
    <t xml:space="preserve">   Share-based payment transaction</t>
  </si>
  <si>
    <t>The accompanying notes to interim consolidated financial statements are an integral part of the financial statements.</t>
  </si>
  <si>
    <t xml:space="preserve">   of warrant </t>
  </si>
  <si>
    <t>Cash flows from (used in) operating activities</t>
  </si>
  <si>
    <t>Cash receipt from sales of building and equipment</t>
  </si>
  <si>
    <t>Gains on loans receivable from purchase of accounts receivable</t>
  </si>
  <si>
    <t>2, 3</t>
  </si>
  <si>
    <t xml:space="preserve"> from changes </t>
  </si>
  <si>
    <t xml:space="preserve">in proportion </t>
  </si>
  <si>
    <t xml:space="preserve">Share-based payment transaction </t>
  </si>
  <si>
    <t xml:space="preserve">Investments in joint venture </t>
  </si>
  <si>
    <t>Balance as at 1 January 2023</t>
  </si>
  <si>
    <t>Investment properties</t>
  </si>
  <si>
    <t>Lease liabilities - net of current portion</t>
  </si>
  <si>
    <t xml:space="preserve">   Interest received</t>
  </si>
  <si>
    <t xml:space="preserve">   Corporate income tax paid</t>
  </si>
  <si>
    <t>Repayment for debentures</t>
  </si>
  <si>
    <t>Share</t>
  </si>
  <si>
    <t>premium</t>
  </si>
  <si>
    <t xml:space="preserve">Loss from operating activities before  </t>
  </si>
  <si>
    <t>Acquisition of other non-current financial assets</t>
  </si>
  <si>
    <t>Short-term loans to related companies</t>
  </si>
  <si>
    <t>Deferred tax assets</t>
  </si>
  <si>
    <t xml:space="preserve">   in subsidiaries</t>
  </si>
  <si>
    <t>income</t>
  </si>
  <si>
    <t>Other comprehensive</t>
  </si>
  <si>
    <t>Surplus (deficits)</t>
  </si>
  <si>
    <t>of investments</t>
  </si>
  <si>
    <t xml:space="preserve"> in subsidiaries</t>
  </si>
  <si>
    <t>Cash receipt from dividend</t>
  </si>
  <si>
    <t>Repayment of lease liabilities</t>
  </si>
  <si>
    <t>Short-term loans from financial institutions</t>
  </si>
  <si>
    <t>Cash paid for long-term loan to related party</t>
  </si>
  <si>
    <t>Cash receipt for financial fee</t>
  </si>
  <si>
    <t xml:space="preserve">Proceeds from increasing in share capital of subsidiary - </t>
  </si>
  <si>
    <t xml:space="preserve">   non-controlling interests</t>
  </si>
  <si>
    <t>31 December 2023</t>
  </si>
  <si>
    <t>Current portion of long-term loan to related party</t>
  </si>
  <si>
    <t>Balance as at 1 January 2024</t>
  </si>
  <si>
    <t>As at 30 June 2024</t>
  </si>
  <si>
    <t>30 June 2024</t>
  </si>
  <si>
    <t>Gain on financial assets measured at fair value through profit or loss</t>
  </si>
  <si>
    <t>Reversal of expected credit losses (expected credit losses)</t>
  </si>
  <si>
    <t>Bad debts and doubtful account</t>
  </si>
  <si>
    <t>The accompanying notes to interim financial statements are an integral part of the financial statements.</t>
  </si>
  <si>
    <t>For the three-month period ended 30 June 2024</t>
  </si>
  <si>
    <t>For the six-month period ended 30 June 2024</t>
  </si>
  <si>
    <t>Balance as at 30 June 2023</t>
  </si>
  <si>
    <t>Balance as at 30 June 2024</t>
  </si>
  <si>
    <t xml:space="preserve">   Expected credit losses (reversal)</t>
  </si>
  <si>
    <t xml:space="preserve">   Bad debts and doubtful accounts </t>
  </si>
  <si>
    <t xml:space="preserve">   Expenses from insurance contract liabilities (reversal)</t>
  </si>
  <si>
    <t xml:space="preserve">   Share of gains from investments in subsidiaries</t>
  </si>
  <si>
    <t xml:space="preserve">   Losses (gains) on sales and written-off assets</t>
  </si>
  <si>
    <t xml:space="preserve">   Gains on financial assets measured at fair value through profit or loss</t>
  </si>
  <si>
    <t xml:space="preserve">   Deposits at bank with restrictions</t>
  </si>
  <si>
    <t xml:space="preserve">   Interest paid</t>
  </si>
  <si>
    <t>Cash paid for investments in subsidiaries</t>
  </si>
  <si>
    <t>Decrease in short-term loans</t>
  </si>
  <si>
    <t>Cash paid for long-term loans</t>
  </si>
  <si>
    <t>Proceeds from issuance of debentures</t>
  </si>
  <si>
    <t>Advance receipts of share subscription</t>
  </si>
  <si>
    <t>Dividend paid</t>
  </si>
  <si>
    <t>Net decrease in cash and cash equivalents</t>
  </si>
  <si>
    <t>Non-cash items consist of</t>
  </si>
  <si>
    <t xml:space="preserve">   Purchase of loans receivable from purchases of accounts receivable </t>
  </si>
  <si>
    <t xml:space="preserve">      by installments </t>
  </si>
  <si>
    <t xml:space="preserve">   Purchase of equipment and computer software</t>
  </si>
  <si>
    <t xml:space="preserve">      recorded as liabilities</t>
  </si>
  <si>
    <t xml:space="preserve">   Properties foreclosed transferred from loans receivable </t>
  </si>
  <si>
    <t xml:space="preserve">      from purchase of accounts receivable</t>
  </si>
  <si>
    <t xml:space="preserve">   Written-off bad debt</t>
  </si>
  <si>
    <t xml:space="preserve">   Increase in lease liabilities</t>
  </si>
  <si>
    <t xml:space="preserve">   Amortised right-of-use assets recorded as cost of project</t>
  </si>
  <si>
    <t xml:space="preserve">Issuance of ordinary shares from exercise </t>
  </si>
  <si>
    <t xml:space="preserve">   Losses on impairment of other non-current assets (reversal)</t>
  </si>
  <si>
    <t>Decrease in short-term loans to related parties</t>
  </si>
  <si>
    <t>Cash receipt for long-term loan to related party</t>
  </si>
  <si>
    <t>Cash receipt for other non-current financial assets</t>
  </si>
  <si>
    <t xml:space="preserve">Surplus from changes in proportion </t>
  </si>
  <si>
    <t xml:space="preserve">   of investments in subsidiaries</t>
  </si>
  <si>
    <t xml:space="preserve">   Decrease in fair value of investment properties</t>
  </si>
  <si>
    <t xml:space="preserve">      1,531,104,648 ordinary shares of Baht 0.5 each</t>
  </si>
  <si>
    <t xml:space="preserve">      1,459,739,561 ordinary shares of Baht 0.5 each</t>
  </si>
  <si>
    <t>Surplus from changes in proportion of investments</t>
  </si>
  <si>
    <t xml:space="preserve">Reversal of bad debts and doubtful account </t>
  </si>
  <si>
    <t xml:space="preserve">   (bad debts and doubtful account)</t>
  </si>
  <si>
    <t>Dividend paid (Note 15)</t>
  </si>
  <si>
    <t xml:space="preserve">   Reversal of unearned insurance premium reserves </t>
  </si>
  <si>
    <t>Net cash flows from (used in) investing activities</t>
  </si>
  <si>
    <t>Net cash flows from (used in) financing activities</t>
  </si>
  <si>
    <t xml:space="preserve">   Increase (decrease) in other receivables from auction </t>
  </si>
  <si>
    <t>Long-term loan to related company - net of current portion</t>
  </si>
  <si>
    <t>Land, building and equipment</t>
  </si>
  <si>
    <t>Share of profit from investments in joint venture</t>
  </si>
  <si>
    <t xml:space="preserve">   of investmenst in subsidiaries</t>
  </si>
  <si>
    <t xml:space="preserve">   Share of gain from investments in joint venture</t>
  </si>
  <si>
    <t>Acquisition of equipment and computer software</t>
  </si>
  <si>
    <t>Reversal (expected credit loss of cash and cash equivalents)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</si>
</sst>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</numFmts>
  <fonts count="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  <font>
      <b/>
      <sz val="11"/>
      <name val="Arail"/>
    </font>
    <font>
      <sz val="11"/>
      <name val="Arail"/>
    </font>
    <font>
      <u/>
      <sz val="11"/>
      <name val="Arail"/>
    </font>
    <font>
      <i/>
      <sz val="11"/>
      <name val="Arail"/>
    </font>
    <font>
      <i/>
      <sz val="11"/>
      <color theme="1"/>
      <name val="Arail"/>
    </font>
    <font>
      <i/>
      <sz val="11"/>
      <color rgb="FFFF0000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0" fontId="9" fillId="0" borderId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Alignment="0" applyProtection="0">
      <alignment horizontal="left" vertical="center"/>
    </xf>
    <xf numFmtId="0" fontId="12" fillId="0" borderId="2">
      <alignment horizontal="left" vertical="center"/>
    </xf>
    <xf numFmtId="37" fontId="13" fillId="0" borderId="0"/>
    <xf numFmtId="167" fontId="10" fillId="0" borderId="0"/>
    <xf numFmtId="0" fontId="6" fillId="0" borderId="0"/>
    <xf numFmtId="0" fontId="15" fillId="0" borderId="0"/>
    <xf numFmtId="0" fontId="21" fillId="0" borderId="0"/>
    <xf numFmtId="43" fontId="21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205">
    <xf numFmtId="0" fontId="0" fillId="0" borderId="0" xfId="0"/>
    <xf numFmtId="0" fontId="1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8" fontId="16" fillId="0" borderId="0" xfId="0" applyNumberFormat="1" applyFont="1" applyAlignment="1">
      <alignment horizontal="centerContinuous" vertical="center"/>
    </xf>
    <xf numFmtId="165" fontId="20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65" fontId="16" fillId="0" borderId="3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6" fillId="0" borderId="3" xfId="0" applyNumberFormat="1" applyFont="1" applyBorder="1" applyAlignment="1">
      <alignment horizontal="center" vertical="center"/>
    </xf>
    <xf numFmtId="41" fontId="16" fillId="0" borderId="0" xfId="12" applyNumberFormat="1" applyFont="1" applyAlignment="1">
      <alignment horizontal="center" vertical="center"/>
    </xf>
    <xf numFmtId="165" fontId="16" fillId="0" borderId="7" xfId="0" applyNumberFormat="1" applyFont="1" applyBorder="1" applyAlignment="1">
      <alignment vertical="center"/>
    </xf>
    <xf numFmtId="41" fontId="16" fillId="0" borderId="7" xfId="0" applyNumberFormat="1" applyFont="1" applyBorder="1" applyAlignment="1">
      <alignment horizontal="center" vertical="center"/>
    </xf>
    <xf numFmtId="165" fontId="16" fillId="0" borderId="0" xfId="13" applyNumberFormat="1" applyFont="1" applyFill="1" applyAlignment="1">
      <alignment horizontal="center" vertical="center"/>
    </xf>
    <xf numFmtId="165" fontId="16" fillId="0" borderId="1" xfId="13" applyNumberFormat="1" applyFont="1" applyFill="1" applyBorder="1" applyAlignment="1">
      <alignment horizontal="center" vertical="center"/>
    </xf>
    <xf numFmtId="0" fontId="14" fillId="0" borderId="0" xfId="12" applyFont="1" applyAlignment="1">
      <alignment horizontal="left" vertical="center"/>
    </xf>
    <xf numFmtId="37" fontId="14" fillId="0" borderId="0" xfId="12" applyNumberFormat="1" applyFont="1" applyAlignment="1">
      <alignment horizontal="left" vertical="center"/>
    </xf>
    <xf numFmtId="43" fontId="16" fillId="2" borderId="0" xfId="12" applyNumberFormat="1" applyFont="1" applyFill="1" applyAlignment="1">
      <alignment vertical="center"/>
    </xf>
    <xf numFmtId="37" fontId="16" fillId="0" borderId="0" xfId="12" applyNumberFormat="1" applyFont="1" applyAlignment="1">
      <alignment horizontal="right" vertical="center"/>
    </xf>
    <xf numFmtId="41" fontId="16" fillId="0" borderId="0" xfId="12" applyNumberFormat="1" applyFont="1" applyAlignment="1">
      <alignment horizontal="right" vertical="center"/>
    </xf>
    <xf numFmtId="168" fontId="16" fillId="0" borderId="0" xfId="0" applyNumberFormat="1" applyFont="1" applyAlignment="1">
      <alignment horizontal="center" vertical="center"/>
    </xf>
    <xf numFmtId="165" fontId="16" fillId="0" borderId="0" xfId="12" applyNumberFormat="1" applyFont="1" applyAlignment="1">
      <alignment horizontal="center" vertical="center"/>
    </xf>
    <xf numFmtId="165" fontId="16" fillId="0" borderId="1" xfId="0" quotePrefix="1" applyNumberFormat="1" applyFont="1" applyBorder="1" applyAlignment="1">
      <alignment horizontal="center" vertical="center"/>
    </xf>
    <xf numFmtId="37" fontId="16" fillId="0" borderId="0" xfId="11" applyNumberFormat="1" applyFont="1" applyAlignment="1">
      <alignment horizontal="left" vertical="center"/>
    </xf>
    <xf numFmtId="165" fontId="16" fillId="0" borderId="0" xfId="12" applyNumberFormat="1" applyFont="1" applyAlignment="1">
      <alignment vertical="center"/>
    </xf>
    <xf numFmtId="165" fontId="16" fillId="0" borderId="0" xfId="13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165" fontId="16" fillId="0" borderId="0" xfId="13" applyNumberFormat="1" applyFont="1" applyAlignment="1">
      <alignment vertical="center"/>
    </xf>
    <xf numFmtId="165" fontId="16" fillId="0" borderId="2" xfId="13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0" xfId="12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165" fontId="16" fillId="0" borderId="1" xfId="12" applyNumberFormat="1" applyFont="1" applyBorder="1" applyAlignment="1">
      <alignment horizontal="center" vertical="center"/>
    </xf>
    <xf numFmtId="41" fontId="16" fillId="0" borderId="1" xfId="12" applyNumberFormat="1" applyFont="1" applyBorder="1" applyAlignment="1">
      <alignment horizontal="right" vertical="center"/>
    </xf>
    <xf numFmtId="165" fontId="16" fillId="0" borderId="1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41" fontId="16" fillId="0" borderId="1" xfId="0" applyNumberFormat="1" applyFont="1" applyBorder="1" applyAlignment="1">
      <alignment horizontal="right" vertical="center"/>
    </xf>
    <xf numFmtId="37" fontId="24" fillId="0" borderId="0" xfId="11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37" fontId="25" fillId="0" borderId="0" xfId="1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65" fontId="25" fillId="0" borderId="0" xfId="0" applyNumberFormat="1" applyFont="1" applyAlignment="1">
      <alignment horizontal="centerContinuous" vertical="center"/>
    </xf>
    <xf numFmtId="0" fontId="25" fillId="0" borderId="0" xfId="0" applyFont="1" applyAlignment="1">
      <alignment horizontal="centerContinuous" vertical="center"/>
    </xf>
    <xf numFmtId="165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right" vertical="center"/>
    </xf>
    <xf numFmtId="0" fontId="26" fillId="0" borderId="0" xfId="0" quotePrefix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37" fontId="25" fillId="0" borderId="0" xfId="11" applyNumberFormat="1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165" fontId="16" fillId="0" borderId="0" xfId="13" applyNumberFormat="1" applyFont="1" applyFill="1" applyBorder="1" applyAlignment="1">
      <alignment horizontal="center" vertical="center"/>
    </xf>
    <xf numFmtId="165" fontId="16" fillId="0" borderId="0" xfId="13" applyNumberFormat="1" applyFont="1" applyFill="1" applyAlignment="1">
      <alignment vertical="center"/>
    </xf>
    <xf numFmtId="41" fontId="25" fillId="0" borderId="0" xfId="0" applyNumberFormat="1" applyFont="1" applyAlignment="1">
      <alignment vertical="center"/>
    </xf>
    <xf numFmtId="0" fontId="27" fillId="0" borderId="0" xfId="12" applyFont="1" applyAlignment="1">
      <alignment horizontal="center" vertical="center"/>
    </xf>
    <xf numFmtId="165" fontId="25" fillId="0" borderId="0" xfId="12" applyNumberFormat="1" applyFont="1" applyAlignment="1">
      <alignment vertical="center"/>
    </xf>
    <xf numFmtId="41" fontId="25" fillId="0" borderId="0" xfId="12" applyNumberFormat="1" applyFont="1" applyAlignment="1">
      <alignment horizontal="right" vertical="center"/>
    </xf>
    <xf numFmtId="41" fontId="25" fillId="0" borderId="0" xfId="0" applyNumberFormat="1" applyFont="1" applyAlignment="1">
      <alignment horizontal="right" vertical="center"/>
    </xf>
    <xf numFmtId="165" fontId="16" fillId="0" borderId="0" xfId="52" applyNumberFormat="1" applyFont="1" applyFill="1" applyBorder="1" applyAlignment="1">
      <alignment horizontal="center" vertical="center"/>
    </xf>
    <xf numFmtId="165" fontId="16" fillId="0" borderId="0" xfId="52" applyNumberFormat="1" applyFont="1" applyFill="1" applyAlignment="1">
      <alignment horizontal="center" vertical="center"/>
    </xf>
    <xf numFmtId="165" fontId="16" fillId="0" borderId="1" xfId="52" applyNumberFormat="1" applyFont="1" applyFill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 wrapText="1"/>
    </xf>
    <xf numFmtId="41" fontId="16" fillId="0" borderId="0" xfId="12" applyNumberFormat="1" applyFont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 wrapText="1"/>
    </xf>
    <xf numFmtId="41" fontId="16" fillId="0" borderId="1" xfId="12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 wrapText="1"/>
    </xf>
    <xf numFmtId="165" fontId="25" fillId="0" borderId="0" xfId="12" applyNumberFormat="1" applyFont="1" applyAlignment="1">
      <alignment horizontal="right" vertical="center"/>
    </xf>
    <xf numFmtId="165" fontId="25" fillId="0" borderId="1" xfId="12" applyNumberFormat="1" applyFont="1" applyBorder="1" applyAlignment="1">
      <alignment horizontal="right" vertical="center"/>
    </xf>
    <xf numFmtId="165" fontId="16" fillId="0" borderId="0" xfId="12" applyNumberFormat="1" applyFont="1" applyAlignment="1">
      <alignment horizontal="right" vertical="center"/>
    </xf>
    <xf numFmtId="41" fontId="8" fillId="0" borderId="1" xfId="0" applyNumberFormat="1" applyFont="1" applyBorder="1" applyAlignment="1">
      <alignment horizontal="center" vertical="center"/>
    </xf>
    <xf numFmtId="165" fontId="16" fillId="0" borderId="0" xfId="0" quotePrefix="1" applyNumberFormat="1" applyFont="1" applyAlignment="1">
      <alignment horizontal="left" vertical="center"/>
    </xf>
    <xf numFmtId="41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165" fontId="16" fillId="0" borderId="0" xfId="0" quotePrefix="1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1" fontId="17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41" fontId="16" fillId="0" borderId="0" xfId="77" applyNumberFormat="1" applyFont="1" applyAlignment="1">
      <alignment horizontal="center" vertical="center"/>
    </xf>
    <xf numFmtId="41" fontId="16" fillId="0" borderId="1" xfId="77" applyNumberFormat="1" applyFont="1" applyBorder="1" applyAlignment="1">
      <alignment horizontal="center" vertical="center"/>
    </xf>
    <xf numFmtId="41" fontId="16" fillId="0" borderId="0" xfId="78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41" fontId="8" fillId="0" borderId="0" xfId="0" applyNumberFormat="1" applyFont="1" applyAlignment="1">
      <alignment horizontal="right" vertical="center"/>
    </xf>
    <xf numFmtId="43" fontId="16" fillId="0" borderId="0" xfId="12" applyNumberFormat="1" applyFont="1" applyAlignment="1">
      <alignment horizontal="right" vertical="center"/>
    </xf>
    <xf numFmtId="49" fontId="19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41" fontId="16" fillId="0" borderId="1" xfId="13" applyNumberFormat="1" applyFont="1" applyFill="1" applyBorder="1" applyAlignment="1">
      <alignment vertical="center"/>
    </xf>
    <xf numFmtId="43" fontId="16" fillId="0" borderId="0" xfId="12" applyNumberFormat="1" applyFont="1" applyAlignment="1">
      <alignment vertical="center"/>
    </xf>
    <xf numFmtId="166" fontId="19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41" fontId="19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3" fontId="16" fillId="0" borderId="0" xfId="13" applyFont="1" applyFill="1" applyBorder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165" fontId="16" fillId="0" borderId="4" xfId="12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6" fontId="14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41" fontId="16" fillId="0" borderId="4" xfId="0" applyNumberFormat="1" applyFont="1" applyBorder="1" applyAlignment="1">
      <alignment horizontal="right" vertical="center"/>
    </xf>
    <xf numFmtId="49" fontId="16" fillId="0" borderId="0" xfId="0" applyNumberFormat="1" applyFont="1" applyAlignment="1">
      <alignment vertical="center"/>
    </xf>
    <xf numFmtId="43" fontId="16" fillId="0" borderId="4" xfId="13" applyFont="1" applyFill="1" applyBorder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12" applyFont="1" applyAlignment="1">
      <alignment vertical="center"/>
    </xf>
    <xf numFmtId="37" fontId="16" fillId="0" borderId="0" xfId="12" applyNumberFormat="1" applyFont="1" applyAlignment="1">
      <alignment vertical="center"/>
    </xf>
    <xf numFmtId="37" fontId="16" fillId="0" borderId="0" xfId="12" applyNumberFormat="1" applyFont="1" applyAlignment="1">
      <alignment horizontal="center" vertical="center"/>
    </xf>
    <xf numFmtId="41" fontId="16" fillId="0" borderId="1" xfId="78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41" fontId="16" fillId="0" borderId="1" xfId="9" applyNumberFormat="1" applyFont="1" applyBorder="1" applyAlignment="1">
      <alignment horizontal="center" vertical="center"/>
    </xf>
    <xf numFmtId="165" fontId="16" fillId="0" borderId="2" xfId="13" applyNumberFormat="1" applyFont="1" applyFill="1" applyBorder="1" applyAlignment="1">
      <alignment horizontal="center" vertical="center"/>
    </xf>
    <xf numFmtId="0" fontId="18" fillId="0" borderId="0" xfId="12" applyFont="1" applyAlignment="1">
      <alignment horizontal="center" vertical="center"/>
    </xf>
    <xf numFmtId="41" fontId="8" fillId="0" borderId="1" xfId="79" applyNumberFormat="1" applyFont="1" applyBorder="1" applyAlignment="1">
      <alignment horizontal="right" vertical="center"/>
    </xf>
    <xf numFmtId="166" fontId="19" fillId="0" borderId="0" xfId="0" applyNumberFormat="1" applyFont="1" applyAlignment="1">
      <alignment horizontal="right" vertical="center"/>
    </xf>
    <xf numFmtId="165" fontId="19" fillId="0" borderId="0" xfId="13" applyNumberFormat="1" applyFont="1" applyFill="1" applyAlignment="1">
      <alignment horizontal="right" vertical="center"/>
    </xf>
    <xf numFmtId="37" fontId="16" fillId="0" borderId="0" xfId="77" applyNumberFormat="1" applyFont="1" applyAlignment="1">
      <alignment vertical="center"/>
    </xf>
    <xf numFmtId="41" fontId="8" fillId="0" borderId="1" xfId="13" applyNumberFormat="1" applyFont="1" applyFill="1" applyBorder="1" applyAlignment="1">
      <alignment horizontal="right" vertical="center"/>
    </xf>
    <xf numFmtId="165" fontId="19" fillId="0" borderId="4" xfId="13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4" fillId="0" borderId="0" xfId="12" quotePrefix="1" applyFont="1" applyAlignment="1">
      <alignment vertical="center"/>
    </xf>
    <xf numFmtId="165" fontId="16" fillId="0" borderId="0" xfId="12" quotePrefix="1" applyNumberFormat="1" applyFont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4" fillId="0" borderId="0" xfId="12" applyFont="1" applyAlignment="1">
      <alignment vertical="center"/>
    </xf>
    <xf numFmtId="165" fontId="16" fillId="0" borderId="0" xfId="12" applyNumberFormat="1" applyFont="1" applyAlignment="1">
      <alignment horizontal="left" vertical="center"/>
    </xf>
    <xf numFmtId="165" fontId="14" fillId="0" borderId="1" xfId="12" applyNumberFormat="1" applyFont="1" applyBorder="1" applyAlignment="1">
      <alignment horizontal="center" vertical="center"/>
    </xf>
    <xf numFmtId="165" fontId="14" fillId="0" borderId="0" xfId="12" applyNumberFormat="1" applyFont="1" applyAlignment="1">
      <alignment vertical="center"/>
    </xf>
    <xf numFmtId="0" fontId="17" fillId="0" borderId="0" xfId="12" applyFont="1" applyAlignment="1">
      <alignment horizontal="center" vertical="center"/>
    </xf>
    <xf numFmtId="165" fontId="17" fillId="0" borderId="0" xfId="12" applyNumberFormat="1" applyFont="1" applyAlignment="1">
      <alignment horizontal="right" vertical="center"/>
    </xf>
    <xf numFmtId="1" fontId="16" fillId="0" borderId="0" xfId="12" applyNumberFormat="1" applyFont="1" applyAlignment="1">
      <alignment vertical="center"/>
    </xf>
    <xf numFmtId="0" fontId="16" fillId="0" borderId="0" xfId="12" applyFont="1" applyAlignment="1">
      <alignment horizontal="left" vertical="center"/>
    </xf>
    <xf numFmtId="41" fontId="16" fillId="0" borderId="0" xfId="13" applyNumberFormat="1" applyFont="1" applyFill="1" applyAlignment="1">
      <alignment horizontal="center" vertical="center"/>
    </xf>
    <xf numFmtId="165" fontId="16" fillId="0" borderId="0" xfId="12" quotePrefix="1" applyNumberFormat="1" applyFont="1" applyAlignment="1">
      <alignment horizontal="left" vertical="center"/>
    </xf>
    <xf numFmtId="165" fontId="16" fillId="0" borderId="1" xfId="13" applyNumberFormat="1" applyFont="1" applyFill="1" applyBorder="1" applyAlignment="1">
      <alignment horizontal="right" vertical="center"/>
    </xf>
    <xf numFmtId="165" fontId="16" fillId="0" borderId="0" xfId="13" applyNumberFormat="1" applyFont="1" applyFill="1" applyAlignment="1">
      <alignment horizontal="right" vertical="center"/>
    </xf>
    <xf numFmtId="165" fontId="16" fillId="0" borderId="2" xfId="0" applyNumberFormat="1" applyFont="1" applyBorder="1" applyAlignment="1">
      <alignment horizontal="center" vertical="center"/>
    </xf>
    <xf numFmtId="0" fontId="16" fillId="0" borderId="0" xfId="12" quotePrefix="1" applyFont="1" applyAlignment="1">
      <alignment horizontal="left" vertical="center"/>
    </xf>
    <xf numFmtId="0" fontId="16" fillId="0" borderId="0" xfId="0" quotePrefix="1" applyFont="1" applyAlignment="1">
      <alignment horizontal="left" vertical="center"/>
    </xf>
    <xf numFmtId="41" fontId="16" fillId="0" borderId="2" xfId="0" applyNumberFormat="1" applyFont="1" applyBorder="1" applyAlignment="1">
      <alignment horizontal="center" vertical="center"/>
    </xf>
    <xf numFmtId="165" fontId="16" fillId="0" borderId="4" xfId="0" applyNumberFormat="1" applyFont="1" applyBorder="1" applyAlignment="1">
      <alignment horizontal="center" vertical="center"/>
    </xf>
    <xf numFmtId="0" fontId="14" fillId="0" borderId="0" xfId="12" quotePrefix="1" applyFont="1" applyAlignment="1">
      <alignment horizontal="left" vertical="center"/>
    </xf>
    <xf numFmtId="41" fontId="25" fillId="0" borderId="0" xfId="0" quotePrefix="1" applyNumberFormat="1" applyFont="1" applyAlignment="1">
      <alignment horizontal="centerContinuous" vertical="center"/>
    </xf>
    <xf numFmtId="41" fontId="25" fillId="0" borderId="0" xfId="0" applyNumberFormat="1" applyFont="1" applyAlignment="1">
      <alignment horizontal="centerContinuous" vertical="center"/>
    </xf>
    <xf numFmtId="37" fontId="25" fillId="0" borderId="0" xfId="12" applyNumberFormat="1" applyFont="1" applyAlignment="1">
      <alignment horizontal="right" vertical="center"/>
    </xf>
    <xf numFmtId="41" fontId="25" fillId="0" borderId="0" xfId="0" applyNumberFormat="1" applyFont="1" applyAlignment="1">
      <alignment horizontal="left" vertical="center"/>
    </xf>
    <xf numFmtId="37" fontId="14" fillId="0" borderId="0" xfId="11" applyNumberFormat="1" applyFont="1" applyAlignment="1">
      <alignment horizontal="left" vertical="center"/>
    </xf>
    <xf numFmtId="165" fontId="24" fillId="0" borderId="0" xfId="0" applyNumberFormat="1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168" fontId="25" fillId="0" borderId="0" xfId="0" applyNumberFormat="1" applyFont="1" applyAlignment="1">
      <alignment horizontal="center" vertical="center"/>
    </xf>
    <xf numFmtId="38" fontId="26" fillId="0" borderId="0" xfId="0" applyNumberFormat="1" applyFont="1" applyAlignment="1">
      <alignment horizontal="center" vertical="center"/>
    </xf>
    <xf numFmtId="41" fontId="25" fillId="0" borderId="0" xfId="0" applyNumberFormat="1" applyFont="1" applyAlignment="1">
      <alignment horizontal="center" vertical="center"/>
    </xf>
    <xf numFmtId="41" fontId="27" fillId="0" borderId="0" xfId="0" applyNumberFormat="1" applyFont="1" applyAlignment="1">
      <alignment horizontal="center" vertical="center"/>
    </xf>
    <xf numFmtId="165" fontId="25" fillId="0" borderId="0" xfId="12" applyNumberFormat="1" applyFont="1" applyAlignment="1">
      <alignment horizontal="center" vertical="center"/>
    </xf>
    <xf numFmtId="41" fontId="27" fillId="0" borderId="0" xfId="0" applyNumberFormat="1" applyFont="1" applyAlignment="1">
      <alignment horizontal="right" vertical="center"/>
    </xf>
    <xf numFmtId="41" fontId="25" fillId="0" borderId="0" xfId="0" quotePrefix="1" applyNumberFormat="1" applyFont="1" applyAlignment="1">
      <alignment horizontal="left" vertical="center"/>
    </xf>
    <xf numFmtId="41" fontId="25" fillId="0" borderId="2" xfId="12" applyNumberFormat="1" applyFont="1" applyBorder="1" applyAlignment="1">
      <alignment horizontal="right" vertical="center"/>
    </xf>
    <xf numFmtId="41" fontId="16" fillId="0" borderId="2" xfId="12" applyNumberFormat="1" applyFont="1" applyBorder="1" applyAlignment="1">
      <alignment horizontal="right" vertical="center"/>
    </xf>
    <xf numFmtId="0" fontId="25" fillId="0" borderId="0" xfId="12" applyFont="1" applyAlignment="1">
      <alignment horizontal="center" vertical="center"/>
    </xf>
    <xf numFmtId="0" fontId="25" fillId="0" borderId="0" xfId="12" applyFont="1" applyAlignment="1">
      <alignment vertical="center"/>
    </xf>
    <xf numFmtId="41" fontId="25" fillId="0" borderId="3" xfId="12" applyNumberFormat="1" applyFont="1" applyBorder="1" applyAlignment="1">
      <alignment horizontal="right" vertical="center"/>
    </xf>
    <xf numFmtId="41" fontId="16" fillId="0" borderId="3" xfId="12" applyNumberFormat="1" applyFont="1" applyBorder="1" applyAlignment="1">
      <alignment horizontal="right" vertical="center"/>
    </xf>
    <xf numFmtId="0" fontId="28" fillId="0" borderId="0" xfId="12" applyFont="1" applyAlignment="1">
      <alignment horizontal="center" vertical="center"/>
    </xf>
    <xf numFmtId="41" fontId="25" fillId="0" borderId="0" xfId="12" applyNumberFormat="1" applyFont="1" applyAlignment="1">
      <alignment horizontal="center" vertical="center"/>
    </xf>
    <xf numFmtId="165" fontId="25" fillId="0" borderId="2" xfId="12" applyNumberFormat="1" applyFont="1" applyBorder="1" applyAlignment="1">
      <alignment horizontal="center" vertical="center"/>
    </xf>
    <xf numFmtId="165" fontId="16" fillId="0" borderId="2" xfId="12" applyNumberFormat="1" applyFont="1" applyBorder="1" applyAlignment="1">
      <alignment horizontal="center" vertical="center"/>
    </xf>
    <xf numFmtId="41" fontId="24" fillId="0" borderId="0" xfId="0" applyNumberFormat="1" applyFont="1" applyAlignment="1">
      <alignment vertical="center"/>
    </xf>
    <xf numFmtId="41" fontId="25" fillId="0" borderId="0" xfId="12" applyNumberFormat="1" applyFont="1" applyAlignment="1">
      <alignment vertical="center"/>
    </xf>
    <xf numFmtId="165" fontId="25" fillId="0" borderId="4" xfId="12" applyNumberFormat="1" applyFont="1" applyBorder="1" applyAlignment="1">
      <alignment horizontal="right" vertical="center"/>
    </xf>
    <xf numFmtId="165" fontId="16" fillId="0" borderId="4" xfId="12" applyNumberFormat="1" applyFont="1" applyBorder="1" applyAlignment="1">
      <alignment horizontal="right" vertical="center"/>
    </xf>
    <xf numFmtId="165" fontId="16" fillId="0" borderId="1" xfId="12" applyNumberFormat="1" applyFont="1" applyBorder="1" applyAlignment="1">
      <alignment horizontal="right" vertical="center"/>
    </xf>
    <xf numFmtId="165" fontId="25" fillId="0" borderId="2" xfId="12" applyNumberFormat="1" applyFont="1" applyBorder="1" applyAlignment="1">
      <alignment horizontal="right" vertical="center"/>
    </xf>
    <xf numFmtId="165" fontId="16" fillId="0" borderId="2" xfId="12" applyNumberFormat="1" applyFont="1" applyBorder="1" applyAlignment="1">
      <alignment horizontal="right" vertical="center"/>
    </xf>
    <xf numFmtId="41" fontId="25" fillId="0" borderId="0" xfId="0" quotePrefix="1" applyNumberFormat="1" applyFont="1" applyAlignment="1">
      <alignment horizontal="center" vertical="center"/>
    </xf>
    <xf numFmtId="41" fontId="25" fillId="0" borderId="5" xfId="0" applyNumberFormat="1" applyFont="1" applyBorder="1" applyAlignment="1">
      <alignment vertical="center"/>
    </xf>
    <xf numFmtId="165" fontId="30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horizontal="right" vertical="center"/>
    </xf>
    <xf numFmtId="41" fontId="16" fillId="0" borderId="0" xfId="13" applyNumberFormat="1" applyFont="1" applyFill="1" applyBorder="1" applyAlignment="1">
      <alignment vertical="center"/>
    </xf>
    <xf numFmtId="165" fontId="2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</cellXfs>
  <cellStyles count="80">
    <cellStyle name="Body" xfId="5"/>
    <cellStyle name="Comma" xfId="52" builtinId="3"/>
    <cellStyle name="Comma 14 3 5" xfId="13"/>
    <cellStyle name="Comma 2" xfId="4"/>
    <cellStyle name="Comma 3" xfId="23"/>
    <cellStyle name="Comma 4" xfId="60"/>
    <cellStyle name="Comma 5" xfId="75"/>
    <cellStyle name="Header1" xfId="6"/>
    <cellStyle name="Header2" xfId="7"/>
    <cellStyle name="no dec" xfId="8"/>
    <cellStyle name="Normal" xfId="0" builtinId="0"/>
    <cellStyle name="Normal - Style1" xfId="9"/>
    <cellStyle name="Normal 10" xfId="29"/>
    <cellStyle name="Normal 11" xfId="30"/>
    <cellStyle name="Normal 12" xfId="31"/>
    <cellStyle name="Normal 12 10" xfId="12"/>
    <cellStyle name="Normal 13" xfId="32"/>
    <cellStyle name="Normal 14" xfId="33"/>
    <cellStyle name="Normal 142" xfId="20"/>
    <cellStyle name="Normal 142 2" xfId="58"/>
    <cellStyle name="Normal 142 3" xfId="73"/>
    <cellStyle name="Normal 143" xfId="21"/>
    <cellStyle name="Normal 143 2" xfId="59"/>
    <cellStyle name="Normal 143 3" xfId="74"/>
    <cellStyle name="Normal 15" xfId="36"/>
    <cellStyle name="Normal 16" xfId="34"/>
    <cellStyle name="Normal 16 8" xfId="19"/>
    <cellStyle name="Normal 16 8 2" xfId="57"/>
    <cellStyle name="Normal 16 8 3" xfId="72"/>
    <cellStyle name="Normal 17" xfId="35"/>
    <cellStyle name="Normal 18" xfId="37"/>
    <cellStyle name="Normal 19" xfId="38"/>
    <cellStyle name="Normal 2" xfId="2"/>
    <cellStyle name="Normal 2 2" xfId="10"/>
    <cellStyle name="Normal 2 2 2" xfId="17"/>
    <cellStyle name="Normal 2 2 2 2" xfId="78"/>
    <cellStyle name="Normal 2 2 3" xfId="55"/>
    <cellStyle name="Normal 2 2 4" xfId="70"/>
    <cellStyle name="Normal 2 2 5" xfId="77"/>
    <cellStyle name="Normal 2 3" xfId="14"/>
    <cellStyle name="Normal 2 3 2" xfId="18"/>
    <cellStyle name="Normal 2 3 3" xfId="56"/>
    <cellStyle name="Normal 2 3 4" xfId="71"/>
    <cellStyle name="Normal 2 4" xfId="24"/>
    <cellStyle name="Normal 2 5" xfId="61"/>
    <cellStyle name="Normal 2 6" xfId="76"/>
    <cellStyle name="Normal 20" xfId="39"/>
    <cellStyle name="Normal 21" xfId="40"/>
    <cellStyle name="Normal 21 2" xfId="79"/>
    <cellStyle name="Normal 22" xfId="41"/>
    <cellStyle name="Normal 23" xfId="42"/>
    <cellStyle name="Normal 24" xfId="43"/>
    <cellStyle name="Normal 25" xfId="44"/>
    <cellStyle name="Normal 26" xfId="45"/>
    <cellStyle name="Normal 27" xfId="46"/>
    <cellStyle name="Normal 28" xfId="47"/>
    <cellStyle name="Normal 29" xfId="48"/>
    <cellStyle name="Normal 3" xfId="3"/>
    <cellStyle name="Normal 30" xfId="49"/>
    <cellStyle name="Normal 31" xfId="50"/>
    <cellStyle name="Normal 32" xfId="51"/>
    <cellStyle name="Normal 33" xfId="53"/>
    <cellStyle name="Normal 34" xfId="54"/>
    <cellStyle name="Normal 35" xfId="64"/>
    <cellStyle name="Normal 36" xfId="62"/>
    <cellStyle name="Normal 37" xfId="63"/>
    <cellStyle name="Normal 38" xfId="65"/>
    <cellStyle name="Normal 39" xfId="66"/>
    <cellStyle name="Normal 4" xfId="15"/>
    <cellStyle name="Normal 40" xfId="67"/>
    <cellStyle name="Normal 41" xfId="68"/>
    <cellStyle name="Normal 42" xfId="69"/>
    <cellStyle name="Normal 5" xfId="16"/>
    <cellStyle name="Normal 6" xfId="27"/>
    <cellStyle name="Normal 7" xfId="25"/>
    <cellStyle name="Normal 8" xfId="26"/>
    <cellStyle name="Normal 9" xfId="28"/>
    <cellStyle name="Normal_BS - E" xfId="11"/>
    <cellStyle name="Normal_BS&amp;PLT Q1'2006" xfId="1"/>
    <cellStyle name="Percent 10" xfId="22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showGridLines="0" view="pageBreakPreview" zoomScaleNormal="57" zoomScaleSheetLayoutView="100" workbookViewId="0">
      <selection activeCell="K95" sqref="K95"/>
    </sheetView>
  </sheetViews>
  <sheetFormatPr defaultColWidth="10.5546875" defaultRowHeight="21.75" customHeight="1"/>
  <cols>
    <col min="1" max="1" width="51.109375" style="67" customWidth="1"/>
    <col min="2" max="2" width="2.44140625" style="67" customWidth="1"/>
    <col min="3" max="3" width="5.88671875" style="67" customWidth="1"/>
    <col min="4" max="4" width="3" style="67" customWidth="1"/>
    <col min="5" max="5" width="17.44140625" style="67" customWidth="1"/>
    <col min="6" max="6" width="3" style="67" customWidth="1"/>
    <col min="7" max="7" width="17.109375" style="67" customWidth="1"/>
    <col min="8" max="8" width="1.5546875" style="67" customWidth="1"/>
    <col min="9" max="9" width="18.109375" style="67" customWidth="1"/>
    <col min="10" max="10" width="3" style="67" customWidth="1"/>
    <col min="11" max="11" width="16.5546875" style="67" customWidth="1"/>
    <col min="12" max="12" width="1.44140625" style="67" customWidth="1"/>
    <col min="13" max="13" width="14.5546875" style="67" customWidth="1"/>
    <col min="14" max="15" width="11.44140625" style="67" bestFit="1" customWidth="1"/>
    <col min="16" max="16384" width="10.5546875" style="67"/>
  </cols>
  <sheetData>
    <row r="1" spans="1:12" s="168" customFormat="1" ht="21.75" customHeight="1">
      <c r="A1" s="48" t="s">
        <v>0</v>
      </c>
      <c r="B1" s="165"/>
      <c r="C1" s="166"/>
      <c r="D1" s="166"/>
      <c r="E1" s="166"/>
      <c r="F1" s="166"/>
      <c r="G1" s="166"/>
      <c r="H1" s="166"/>
      <c r="I1" s="166"/>
      <c r="J1" s="166"/>
      <c r="K1" s="167"/>
      <c r="L1" s="166"/>
    </row>
    <row r="2" spans="1:12" s="168" customFormat="1" ht="21.75" customHeight="1">
      <c r="A2" s="48" t="s">
        <v>81</v>
      </c>
      <c r="B2" s="165"/>
      <c r="C2" s="166"/>
      <c r="D2" s="166"/>
      <c r="E2" s="166"/>
      <c r="F2" s="166"/>
      <c r="G2" s="166"/>
      <c r="H2" s="166"/>
      <c r="I2" s="165"/>
      <c r="J2" s="166"/>
      <c r="K2" s="165"/>
      <c r="L2" s="166"/>
    </row>
    <row r="3" spans="1:12" s="50" customFormat="1" ht="21.9" customHeight="1">
      <c r="A3" s="169" t="s">
        <v>228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s="54" customFormat="1" ht="21.9" customHeight="1">
      <c r="A4" s="51"/>
      <c r="B4" s="52"/>
      <c r="C4" s="53"/>
      <c r="D4" s="52"/>
      <c r="E4" s="52"/>
      <c r="F4" s="52"/>
      <c r="G4" s="52"/>
      <c r="H4" s="52"/>
      <c r="I4" s="52"/>
      <c r="J4" s="52"/>
      <c r="K4" s="64" t="s">
        <v>132</v>
      </c>
    </row>
    <row r="5" spans="1:12" s="54" customFormat="1" ht="21.9" customHeight="1">
      <c r="A5" s="55"/>
      <c r="C5" s="55"/>
      <c r="E5" s="201" t="s">
        <v>1</v>
      </c>
      <c r="F5" s="201"/>
      <c r="G5" s="201"/>
      <c r="H5" s="170"/>
      <c r="I5" s="201" t="s">
        <v>2</v>
      </c>
      <c r="J5" s="201"/>
      <c r="K5" s="201"/>
      <c r="L5" s="170"/>
    </row>
    <row r="6" spans="1:12" s="54" customFormat="1" ht="21.9" customHeight="1">
      <c r="A6" s="55"/>
      <c r="C6" s="55"/>
      <c r="E6" s="56" t="s">
        <v>3</v>
      </c>
      <c r="F6" s="57"/>
      <c r="G6" s="56" t="s">
        <v>3</v>
      </c>
      <c r="H6" s="56"/>
      <c r="I6" s="56" t="s">
        <v>3</v>
      </c>
      <c r="J6" s="57"/>
      <c r="K6" s="56" t="s">
        <v>3</v>
      </c>
      <c r="L6" s="57"/>
    </row>
    <row r="7" spans="1:12" s="54" customFormat="1" ht="21.9" customHeight="1">
      <c r="A7" s="55"/>
      <c r="C7" s="58" t="s">
        <v>4</v>
      </c>
      <c r="D7" s="59"/>
      <c r="E7" s="171" t="s">
        <v>229</v>
      </c>
      <c r="F7" s="61"/>
      <c r="G7" s="60" t="s">
        <v>225</v>
      </c>
      <c r="H7" s="60"/>
      <c r="I7" s="171" t="s">
        <v>229</v>
      </c>
      <c r="J7" s="61"/>
      <c r="K7" s="60" t="s">
        <v>225</v>
      </c>
      <c r="L7" s="61"/>
    </row>
    <row r="8" spans="1:12" s="54" customFormat="1" ht="21.9" customHeight="1">
      <c r="A8" s="55"/>
      <c r="C8" s="62"/>
      <c r="D8" s="59"/>
      <c r="E8" s="172" t="s">
        <v>133</v>
      </c>
      <c r="F8" s="173"/>
      <c r="G8" s="172" t="s">
        <v>134</v>
      </c>
      <c r="H8" s="172"/>
      <c r="I8" s="172" t="s">
        <v>133</v>
      </c>
      <c r="J8" s="173"/>
      <c r="K8" s="172" t="s">
        <v>134</v>
      </c>
      <c r="L8" s="51"/>
    </row>
    <row r="9" spans="1:12" s="54" customFormat="1" ht="21.9" customHeight="1">
      <c r="A9" s="55"/>
      <c r="C9" s="62"/>
      <c r="D9" s="59"/>
      <c r="E9" s="172" t="s">
        <v>135</v>
      </c>
      <c r="F9" s="173"/>
      <c r="G9" s="172"/>
      <c r="H9" s="172"/>
      <c r="I9" s="172" t="s">
        <v>135</v>
      </c>
      <c r="J9" s="173"/>
      <c r="K9" s="172"/>
      <c r="L9" s="51"/>
    </row>
    <row r="10" spans="1:12" ht="21.75" customHeight="1">
      <c r="A10" s="48" t="s">
        <v>5</v>
      </c>
      <c r="E10" s="174"/>
      <c r="G10" s="174"/>
      <c r="H10" s="174"/>
      <c r="I10" s="174"/>
      <c r="K10" s="174"/>
    </row>
    <row r="11" spans="1:12" ht="21.75" customHeight="1">
      <c r="A11" s="48" t="s">
        <v>6</v>
      </c>
      <c r="C11" s="175"/>
    </row>
    <row r="12" spans="1:12" ht="21.75" customHeight="1">
      <c r="A12" s="63" t="s">
        <v>7</v>
      </c>
      <c r="C12" s="68"/>
      <c r="D12" s="69"/>
      <c r="E12" s="70">
        <v>507098</v>
      </c>
      <c r="F12" s="70"/>
      <c r="G12" s="27">
        <v>1786107</v>
      </c>
      <c r="H12" s="27"/>
      <c r="I12" s="27">
        <v>340111</v>
      </c>
      <c r="J12" s="27"/>
      <c r="K12" s="27">
        <v>1501939</v>
      </c>
      <c r="L12" s="71"/>
    </row>
    <row r="13" spans="1:12" ht="21.75" customHeight="1">
      <c r="A13" s="63" t="s">
        <v>147</v>
      </c>
      <c r="C13" s="68"/>
      <c r="D13" s="69"/>
      <c r="E13" s="70">
        <v>6610</v>
      </c>
      <c r="F13" s="70"/>
      <c r="G13" s="29">
        <v>7313</v>
      </c>
      <c r="H13" s="29"/>
      <c r="I13" s="27">
        <v>0</v>
      </c>
      <c r="J13" s="29"/>
      <c r="K13" s="27">
        <v>0</v>
      </c>
      <c r="L13" s="71"/>
    </row>
    <row r="14" spans="1:12" ht="21.75" customHeight="1">
      <c r="A14" s="63" t="s">
        <v>8</v>
      </c>
      <c r="C14" s="68" t="s">
        <v>195</v>
      </c>
      <c r="D14" s="176"/>
      <c r="E14" s="70">
        <v>434102</v>
      </c>
      <c r="F14" s="70"/>
      <c r="G14" s="29">
        <v>638485</v>
      </c>
      <c r="H14" s="29"/>
      <c r="I14" s="29">
        <v>40823</v>
      </c>
      <c r="J14" s="29"/>
      <c r="K14" s="18">
        <v>51951</v>
      </c>
      <c r="L14" s="177"/>
    </row>
    <row r="15" spans="1:12" ht="21.75" customHeight="1">
      <c r="A15" s="63" t="s">
        <v>72</v>
      </c>
      <c r="C15" s="68">
        <v>2</v>
      </c>
      <c r="D15" s="176"/>
      <c r="E15" s="70">
        <v>28377</v>
      </c>
      <c r="F15" s="70"/>
      <c r="G15" s="29">
        <v>24190</v>
      </c>
      <c r="H15" s="29"/>
      <c r="I15" s="29">
        <v>19723</v>
      </c>
      <c r="J15" s="29"/>
      <c r="K15" s="18">
        <v>17179</v>
      </c>
      <c r="L15" s="177"/>
    </row>
    <row r="16" spans="1:12" ht="21.75" customHeight="1">
      <c r="A16" s="63" t="s">
        <v>124</v>
      </c>
      <c r="C16" s="68">
        <v>2</v>
      </c>
      <c r="D16" s="176"/>
      <c r="E16" s="70">
        <v>67280</v>
      </c>
      <c r="F16" s="70"/>
      <c r="G16" s="29">
        <v>141556</v>
      </c>
      <c r="H16" s="29"/>
      <c r="I16" s="27">
        <v>0</v>
      </c>
      <c r="J16" s="29"/>
      <c r="K16" s="18">
        <v>0</v>
      </c>
      <c r="L16" s="177"/>
    </row>
    <row r="17" spans="1:12" ht="21.75" customHeight="1">
      <c r="A17" s="63" t="s">
        <v>117</v>
      </c>
      <c r="C17" s="68"/>
      <c r="D17" s="176"/>
      <c r="E17" s="70">
        <v>239924</v>
      </c>
      <c r="F17" s="70"/>
      <c r="G17" s="29">
        <v>272928</v>
      </c>
      <c r="H17" s="29"/>
      <c r="I17" s="27">
        <v>0</v>
      </c>
      <c r="J17" s="29"/>
      <c r="K17" s="18">
        <v>0</v>
      </c>
      <c r="L17" s="177"/>
    </row>
    <row r="18" spans="1:12" ht="21.75" customHeight="1">
      <c r="A18" s="63" t="s">
        <v>118</v>
      </c>
      <c r="C18" s="68"/>
      <c r="D18" s="176"/>
      <c r="E18" s="70">
        <v>84462</v>
      </c>
      <c r="F18" s="70"/>
      <c r="G18" s="29">
        <v>76720</v>
      </c>
      <c r="H18" s="29"/>
      <c r="I18" s="27">
        <v>0</v>
      </c>
      <c r="J18" s="29"/>
      <c r="K18" s="18">
        <v>0</v>
      </c>
      <c r="L18" s="177"/>
    </row>
    <row r="19" spans="1:12" ht="21.75" customHeight="1">
      <c r="A19" s="63" t="s">
        <v>105</v>
      </c>
      <c r="C19" s="68"/>
      <c r="D19" s="176"/>
      <c r="E19" s="70"/>
      <c r="F19" s="70"/>
      <c r="G19" s="29"/>
      <c r="H19" s="29"/>
      <c r="I19" s="29"/>
      <c r="J19" s="29"/>
      <c r="K19" s="29"/>
      <c r="L19" s="177"/>
    </row>
    <row r="20" spans="1:12" ht="21.75" customHeight="1">
      <c r="A20" s="63" t="s">
        <v>106</v>
      </c>
      <c r="C20" s="68">
        <v>4</v>
      </c>
      <c r="D20" s="176"/>
      <c r="E20" s="70">
        <v>1071128</v>
      </c>
      <c r="F20" s="70"/>
      <c r="G20" s="29">
        <v>1084990</v>
      </c>
      <c r="H20" s="29"/>
      <c r="I20" s="29">
        <v>738676</v>
      </c>
      <c r="J20" s="29"/>
      <c r="K20" s="29">
        <v>676690</v>
      </c>
      <c r="L20" s="177"/>
    </row>
    <row r="21" spans="1:12" ht="21.75" customHeight="1">
      <c r="A21" s="63" t="s">
        <v>210</v>
      </c>
      <c r="B21" s="178"/>
      <c r="C21" s="68">
        <v>2</v>
      </c>
      <c r="D21" s="69"/>
      <c r="E21" s="70">
        <v>0</v>
      </c>
      <c r="F21" s="70"/>
      <c r="G21" s="27">
        <v>0</v>
      </c>
      <c r="H21" s="27"/>
      <c r="I21" s="27">
        <v>12255000</v>
      </c>
      <c r="J21" s="27"/>
      <c r="K21" s="27">
        <v>12628000</v>
      </c>
      <c r="L21" s="71"/>
    </row>
    <row r="22" spans="1:12" ht="21.75" customHeight="1">
      <c r="A22" s="63" t="s">
        <v>226</v>
      </c>
      <c r="B22" s="178"/>
      <c r="C22" s="68">
        <v>2</v>
      </c>
      <c r="D22" s="69"/>
      <c r="E22" s="70">
        <v>534003</v>
      </c>
      <c r="F22" s="70"/>
      <c r="G22" s="29">
        <v>467489</v>
      </c>
      <c r="H22" s="29"/>
      <c r="I22" s="29">
        <v>534003</v>
      </c>
      <c r="J22" s="29"/>
      <c r="K22" s="29">
        <v>467489</v>
      </c>
      <c r="L22" s="71"/>
    </row>
    <row r="23" spans="1:12" ht="21.75" customHeight="1">
      <c r="A23" s="63" t="s">
        <v>172</v>
      </c>
      <c r="C23" s="68">
        <v>5</v>
      </c>
      <c r="D23" s="176"/>
      <c r="E23" s="70">
        <v>1047191</v>
      </c>
      <c r="F23" s="70"/>
      <c r="G23" s="29">
        <v>1969065</v>
      </c>
      <c r="H23" s="29"/>
      <c r="I23" s="27">
        <v>644989</v>
      </c>
      <c r="J23" s="29"/>
      <c r="K23" s="18">
        <v>1661843</v>
      </c>
      <c r="L23" s="177"/>
    </row>
    <row r="24" spans="1:12" ht="21.75" customHeight="1">
      <c r="A24" s="63" t="s">
        <v>9</v>
      </c>
      <c r="C24" s="68">
        <v>2</v>
      </c>
      <c r="D24" s="69"/>
      <c r="E24" s="70">
        <v>173952</v>
      </c>
      <c r="F24" s="70"/>
      <c r="G24" s="29">
        <v>139444</v>
      </c>
      <c r="H24" s="29"/>
      <c r="I24" s="29">
        <v>50755</v>
      </c>
      <c r="J24" s="29"/>
      <c r="K24" s="18">
        <v>52264</v>
      </c>
      <c r="L24" s="71"/>
    </row>
    <row r="25" spans="1:12" ht="21.75" customHeight="1">
      <c r="A25" s="48" t="s">
        <v>10</v>
      </c>
      <c r="C25" s="68"/>
      <c r="D25" s="69"/>
      <c r="E25" s="179">
        <f>SUM(E12:E24)</f>
        <v>4194127</v>
      </c>
      <c r="F25" s="70"/>
      <c r="G25" s="180">
        <f>SUM(G12:G24)</f>
        <v>6608287</v>
      </c>
      <c r="H25" s="27"/>
      <c r="I25" s="180">
        <f>SUM(I12:I24)</f>
        <v>14624080</v>
      </c>
      <c r="J25" s="27"/>
      <c r="K25" s="180">
        <f>SUM(K12:K24)</f>
        <v>17057355</v>
      </c>
      <c r="L25" s="71"/>
    </row>
    <row r="26" spans="1:12" ht="21.75" customHeight="1">
      <c r="A26" s="48" t="s">
        <v>11</v>
      </c>
      <c r="C26" s="68"/>
      <c r="D26" s="69"/>
      <c r="E26" s="70"/>
      <c r="F26" s="70"/>
      <c r="G26" s="27"/>
      <c r="H26" s="27"/>
      <c r="I26" s="27"/>
      <c r="J26" s="27"/>
      <c r="K26" s="27"/>
      <c r="L26" s="71"/>
    </row>
    <row r="27" spans="1:12" ht="21.75" customHeight="1">
      <c r="A27" s="63" t="s">
        <v>120</v>
      </c>
      <c r="C27" s="68"/>
      <c r="D27" s="69"/>
      <c r="E27" s="70">
        <v>2354</v>
      </c>
      <c r="F27" s="70"/>
      <c r="G27" s="27">
        <v>2353</v>
      </c>
      <c r="H27" s="27"/>
      <c r="I27" s="27">
        <v>957</v>
      </c>
      <c r="J27" s="27"/>
      <c r="K27" s="27">
        <v>956</v>
      </c>
      <c r="L27" s="71"/>
    </row>
    <row r="28" spans="1:12" ht="21.75" customHeight="1">
      <c r="A28" s="63" t="s">
        <v>115</v>
      </c>
      <c r="C28" s="68"/>
      <c r="D28" s="69"/>
      <c r="E28" s="70"/>
      <c r="F28" s="70"/>
      <c r="G28" s="27"/>
      <c r="H28" s="27"/>
      <c r="I28" s="27"/>
      <c r="J28" s="27"/>
      <c r="K28" s="27"/>
      <c r="L28" s="71"/>
    </row>
    <row r="29" spans="1:12" ht="21.75" customHeight="1">
      <c r="A29" s="63" t="s">
        <v>116</v>
      </c>
      <c r="C29" s="68">
        <v>4</v>
      </c>
      <c r="D29" s="69"/>
      <c r="E29" s="70">
        <v>21140836</v>
      </c>
      <c r="F29" s="70"/>
      <c r="G29" s="27">
        <v>21814259</v>
      </c>
      <c r="H29" s="27"/>
      <c r="I29" s="27">
        <v>11388307</v>
      </c>
      <c r="J29" s="27"/>
      <c r="K29" s="27">
        <v>11356005</v>
      </c>
      <c r="L29" s="71"/>
    </row>
    <row r="30" spans="1:12" ht="21.75" customHeight="1">
      <c r="A30" s="63" t="s">
        <v>281</v>
      </c>
      <c r="C30" s="68">
        <v>2</v>
      </c>
      <c r="D30" s="69"/>
      <c r="E30" s="70">
        <v>4237045</v>
      </c>
      <c r="F30" s="70"/>
      <c r="G30" s="27">
        <v>4411317</v>
      </c>
      <c r="H30" s="27"/>
      <c r="I30" s="27">
        <v>4237045</v>
      </c>
      <c r="J30" s="27"/>
      <c r="K30" s="27">
        <v>4411317</v>
      </c>
      <c r="L30" s="71"/>
    </row>
    <row r="31" spans="1:12" ht="21.75" customHeight="1">
      <c r="A31" s="63" t="s">
        <v>173</v>
      </c>
      <c r="C31" s="68" t="s">
        <v>182</v>
      </c>
      <c r="D31" s="69"/>
      <c r="E31" s="70">
        <v>920306</v>
      </c>
      <c r="F31" s="70"/>
      <c r="G31" s="27">
        <v>753150</v>
      </c>
      <c r="H31" s="27"/>
      <c r="I31" s="27">
        <v>133908</v>
      </c>
      <c r="J31" s="27"/>
      <c r="K31" s="27">
        <v>93056</v>
      </c>
      <c r="L31" s="71"/>
    </row>
    <row r="32" spans="1:12" ht="21.75" customHeight="1">
      <c r="A32" s="63" t="s">
        <v>119</v>
      </c>
      <c r="C32" s="68">
        <v>6</v>
      </c>
      <c r="D32" s="69"/>
      <c r="E32" s="70">
        <v>2503561</v>
      </c>
      <c r="F32" s="70"/>
      <c r="G32" s="27">
        <v>2287321</v>
      </c>
      <c r="H32" s="27"/>
      <c r="I32" s="85">
        <v>1204</v>
      </c>
      <c r="J32" s="27"/>
      <c r="K32" s="27">
        <v>0</v>
      </c>
      <c r="L32" s="71"/>
    </row>
    <row r="33" spans="1:12" ht="21.75" customHeight="1">
      <c r="A33" s="63" t="s">
        <v>71</v>
      </c>
      <c r="C33" s="68">
        <v>7</v>
      </c>
      <c r="D33" s="69"/>
      <c r="E33" s="71">
        <v>0</v>
      </c>
      <c r="F33" s="70"/>
      <c r="G33" s="27">
        <v>0</v>
      </c>
      <c r="H33" s="27"/>
      <c r="I33" s="27">
        <v>6821935</v>
      </c>
      <c r="J33" s="27"/>
      <c r="K33" s="27">
        <v>6722555</v>
      </c>
      <c r="L33" s="71"/>
    </row>
    <row r="34" spans="1:12" ht="21.75" customHeight="1">
      <c r="A34" s="63" t="s">
        <v>199</v>
      </c>
      <c r="C34" s="68">
        <v>8</v>
      </c>
      <c r="D34" s="69"/>
      <c r="E34" s="70">
        <v>5863854</v>
      </c>
      <c r="F34" s="70"/>
      <c r="G34" s="27">
        <v>5635734</v>
      </c>
      <c r="H34" s="27"/>
      <c r="I34" s="27">
        <v>0</v>
      </c>
      <c r="J34" s="27"/>
      <c r="K34" s="27">
        <v>0</v>
      </c>
      <c r="L34" s="71"/>
    </row>
    <row r="35" spans="1:12" ht="21.75" customHeight="1">
      <c r="A35" s="63" t="s">
        <v>201</v>
      </c>
      <c r="C35" s="68"/>
      <c r="D35" s="69"/>
      <c r="E35" s="70">
        <v>26895</v>
      </c>
      <c r="F35" s="70"/>
      <c r="G35" s="27">
        <v>27429</v>
      </c>
      <c r="H35" s="27"/>
      <c r="I35" s="27">
        <v>26895</v>
      </c>
      <c r="J35" s="27"/>
      <c r="K35" s="27">
        <v>27429</v>
      </c>
      <c r="L35" s="71"/>
    </row>
    <row r="36" spans="1:12" ht="21.75" customHeight="1">
      <c r="A36" s="63" t="s">
        <v>282</v>
      </c>
      <c r="C36" s="68"/>
      <c r="D36" s="69"/>
      <c r="E36" s="70">
        <v>331578</v>
      </c>
      <c r="F36" s="70"/>
      <c r="G36" s="27">
        <v>280672</v>
      </c>
      <c r="H36" s="27"/>
      <c r="I36" s="27">
        <v>292531</v>
      </c>
      <c r="J36" s="27"/>
      <c r="K36" s="27">
        <v>251642</v>
      </c>
      <c r="L36" s="71"/>
    </row>
    <row r="37" spans="1:12" ht="21.75" customHeight="1">
      <c r="A37" s="63" t="s">
        <v>70</v>
      </c>
      <c r="B37" s="178"/>
      <c r="C37" s="68"/>
      <c r="D37" s="69"/>
      <c r="E37" s="70">
        <v>97745</v>
      </c>
      <c r="F37" s="70"/>
      <c r="G37" s="27">
        <v>119431</v>
      </c>
      <c r="H37" s="27"/>
      <c r="I37" s="27">
        <v>95871</v>
      </c>
      <c r="J37" s="27"/>
      <c r="K37" s="27">
        <v>116907</v>
      </c>
      <c r="L37" s="71"/>
    </row>
    <row r="38" spans="1:12" ht="21.75" customHeight="1">
      <c r="A38" s="63" t="s">
        <v>170</v>
      </c>
      <c r="B38" s="178"/>
      <c r="C38" s="68"/>
      <c r="D38" s="69"/>
      <c r="E38" s="70">
        <v>96428</v>
      </c>
      <c r="F38" s="70"/>
      <c r="G38" s="27">
        <v>107841</v>
      </c>
      <c r="H38" s="27"/>
      <c r="I38" s="27">
        <v>76044</v>
      </c>
      <c r="J38" s="27"/>
      <c r="K38" s="27">
        <v>85021</v>
      </c>
      <c r="L38" s="71"/>
    </row>
    <row r="39" spans="1:12" ht="21.75" customHeight="1">
      <c r="A39" s="63" t="s">
        <v>123</v>
      </c>
      <c r="B39" s="178"/>
      <c r="C39" s="68"/>
      <c r="D39" s="69"/>
      <c r="E39" s="70">
        <v>284759</v>
      </c>
      <c r="F39" s="70"/>
      <c r="G39" s="27">
        <v>284759</v>
      </c>
      <c r="H39" s="27"/>
      <c r="I39" s="27">
        <v>0</v>
      </c>
      <c r="J39" s="27"/>
      <c r="K39" s="27">
        <v>0</v>
      </c>
      <c r="L39" s="71"/>
    </row>
    <row r="40" spans="1:12" ht="21.75" customHeight="1">
      <c r="A40" s="63" t="s">
        <v>211</v>
      </c>
      <c r="B40" s="178"/>
      <c r="C40" s="68"/>
      <c r="D40" s="69"/>
      <c r="E40" s="70">
        <v>125844</v>
      </c>
      <c r="F40" s="70"/>
      <c r="G40" s="27">
        <v>98824</v>
      </c>
      <c r="H40" s="27"/>
      <c r="I40" s="27">
        <v>0</v>
      </c>
      <c r="J40" s="27"/>
      <c r="K40" s="27">
        <v>0</v>
      </c>
      <c r="L40" s="71"/>
    </row>
    <row r="41" spans="1:12" ht="21.75" customHeight="1">
      <c r="A41" s="63" t="s">
        <v>50</v>
      </c>
      <c r="B41" s="178"/>
      <c r="C41" s="68">
        <v>2</v>
      </c>
      <c r="D41" s="69"/>
      <c r="E41" s="70">
        <v>10971</v>
      </c>
      <c r="F41" s="70"/>
      <c r="G41" s="27">
        <v>13070</v>
      </c>
      <c r="H41" s="27"/>
      <c r="I41" s="27">
        <v>10896</v>
      </c>
      <c r="J41" s="27"/>
      <c r="K41" s="27">
        <v>13003</v>
      </c>
      <c r="L41" s="71"/>
    </row>
    <row r="42" spans="1:12" ht="21.75" customHeight="1">
      <c r="A42" s="48" t="s">
        <v>12</v>
      </c>
      <c r="C42" s="181"/>
      <c r="D42" s="69"/>
      <c r="E42" s="179">
        <f>SUM(E27:E41)</f>
        <v>35642176</v>
      </c>
      <c r="F42" s="70"/>
      <c r="G42" s="180">
        <f>SUM(G27:G41)</f>
        <v>35836160</v>
      </c>
      <c r="H42" s="27"/>
      <c r="I42" s="180">
        <f>SUM(I27:I41)</f>
        <v>23085593</v>
      </c>
      <c r="J42" s="27"/>
      <c r="K42" s="180">
        <f>SUM(K27:K41)</f>
        <v>23077891</v>
      </c>
      <c r="L42" s="71"/>
    </row>
    <row r="43" spans="1:12" ht="21.75" customHeight="1" thickBot="1">
      <c r="A43" s="48" t="s">
        <v>13</v>
      </c>
      <c r="C43" s="182"/>
      <c r="D43" s="69"/>
      <c r="E43" s="183">
        <f>E25+E42</f>
        <v>39836303</v>
      </c>
      <c r="F43" s="70"/>
      <c r="G43" s="184">
        <f>G25+G42</f>
        <v>42444447</v>
      </c>
      <c r="H43" s="27"/>
      <c r="I43" s="184">
        <f>I25+I42</f>
        <v>37709673</v>
      </c>
      <c r="J43" s="27"/>
      <c r="K43" s="184">
        <f>K25+K42</f>
        <v>40135246</v>
      </c>
      <c r="L43" s="71"/>
    </row>
    <row r="44" spans="1:12" ht="21.75" customHeight="1" thickTop="1"/>
    <row r="45" spans="1:12" ht="21.75" customHeight="1">
      <c r="A45" s="63" t="s">
        <v>190</v>
      </c>
    </row>
    <row r="46" spans="1:12" s="168" customFormat="1" ht="21.75" customHeight="1">
      <c r="A46" s="48" t="s">
        <v>0</v>
      </c>
      <c r="B46" s="165"/>
      <c r="C46" s="166"/>
      <c r="D46" s="166"/>
      <c r="F46" s="166"/>
      <c r="J46" s="166"/>
      <c r="K46" s="167"/>
      <c r="L46" s="166"/>
    </row>
    <row r="47" spans="1:12" s="168" customFormat="1" ht="21.75" customHeight="1">
      <c r="A47" s="48" t="s">
        <v>82</v>
      </c>
      <c r="B47" s="165"/>
      <c r="C47" s="166"/>
      <c r="D47" s="166"/>
      <c r="E47" s="166"/>
      <c r="F47" s="166"/>
      <c r="G47" s="166"/>
      <c r="H47" s="166"/>
      <c r="I47" s="165"/>
      <c r="J47" s="166"/>
      <c r="K47" s="165"/>
      <c r="L47" s="166"/>
    </row>
    <row r="48" spans="1:12" s="50" customFormat="1" ht="21.9" customHeight="1">
      <c r="A48" s="169" t="s">
        <v>228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</row>
    <row r="49" spans="1:12" s="54" customFormat="1" ht="21.9" customHeight="1">
      <c r="A49" s="51"/>
      <c r="B49" s="52"/>
      <c r="C49" s="53"/>
      <c r="D49" s="52"/>
      <c r="E49" s="52"/>
      <c r="F49" s="52"/>
      <c r="G49" s="52"/>
      <c r="H49" s="52"/>
      <c r="I49" s="52"/>
      <c r="J49" s="52"/>
      <c r="K49" s="64" t="s">
        <v>132</v>
      </c>
    </row>
    <row r="50" spans="1:12" s="54" customFormat="1" ht="21.9" customHeight="1">
      <c r="A50" s="55"/>
      <c r="C50" s="55"/>
      <c r="E50" s="201" t="s">
        <v>1</v>
      </c>
      <c r="F50" s="201"/>
      <c r="G50" s="201"/>
      <c r="H50" s="170"/>
      <c r="I50" s="201" t="s">
        <v>2</v>
      </c>
      <c r="J50" s="201"/>
      <c r="K50" s="201"/>
      <c r="L50" s="170"/>
    </row>
    <row r="51" spans="1:12" s="54" customFormat="1" ht="21.9" customHeight="1">
      <c r="A51" s="55"/>
      <c r="C51" s="55"/>
      <c r="E51" s="56" t="s">
        <v>3</v>
      </c>
      <c r="F51" s="57"/>
      <c r="G51" s="56" t="s">
        <v>3</v>
      </c>
      <c r="H51" s="56"/>
      <c r="I51" s="56" t="s">
        <v>3</v>
      </c>
      <c r="J51" s="57"/>
      <c r="K51" s="56" t="s">
        <v>3</v>
      </c>
      <c r="L51" s="57"/>
    </row>
    <row r="52" spans="1:12" s="54" customFormat="1" ht="21.9" customHeight="1">
      <c r="A52" s="55"/>
      <c r="C52" s="58" t="s">
        <v>4</v>
      </c>
      <c r="D52" s="59"/>
      <c r="E52" s="171" t="s">
        <v>229</v>
      </c>
      <c r="F52" s="61"/>
      <c r="G52" s="60" t="s">
        <v>225</v>
      </c>
      <c r="H52" s="60"/>
      <c r="I52" s="171" t="s">
        <v>229</v>
      </c>
      <c r="J52" s="61"/>
      <c r="K52" s="60" t="s">
        <v>225</v>
      </c>
      <c r="L52" s="61"/>
    </row>
    <row r="53" spans="1:12" s="54" customFormat="1" ht="21.9" customHeight="1">
      <c r="A53" s="55"/>
      <c r="C53" s="62"/>
      <c r="D53" s="59"/>
      <c r="E53" s="172" t="s">
        <v>133</v>
      </c>
      <c r="F53" s="173"/>
      <c r="G53" s="172" t="s">
        <v>134</v>
      </c>
      <c r="H53" s="172"/>
      <c r="I53" s="172" t="s">
        <v>133</v>
      </c>
      <c r="J53" s="173"/>
      <c r="K53" s="172" t="s">
        <v>134</v>
      </c>
      <c r="L53" s="51"/>
    </row>
    <row r="54" spans="1:12" s="54" customFormat="1" ht="21.9" customHeight="1">
      <c r="A54" s="55"/>
      <c r="C54" s="62"/>
      <c r="D54" s="59"/>
      <c r="E54" s="172" t="s">
        <v>135</v>
      </c>
      <c r="F54" s="173"/>
      <c r="G54" s="172"/>
      <c r="H54" s="172"/>
      <c r="I54" s="172" t="s">
        <v>135</v>
      </c>
      <c r="J54" s="173"/>
      <c r="K54" s="172"/>
      <c r="L54" s="51"/>
    </row>
    <row r="55" spans="1:12" ht="21.75" customHeight="1">
      <c r="A55" s="48" t="s">
        <v>14</v>
      </c>
    </row>
    <row r="56" spans="1:12" ht="21.75" customHeight="1">
      <c r="A56" s="48" t="s">
        <v>15</v>
      </c>
      <c r="C56" s="185"/>
    </row>
    <row r="57" spans="1:12" ht="21.75" customHeight="1">
      <c r="A57" s="63" t="s">
        <v>220</v>
      </c>
      <c r="B57" s="178"/>
      <c r="C57" s="68">
        <v>9</v>
      </c>
      <c r="D57" s="69"/>
      <c r="E57" s="186">
        <v>0</v>
      </c>
      <c r="F57" s="176"/>
      <c r="G57" s="27">
        <v>100000</v>
      </c>
      <c r="H57" s="27"/>
      <c r="I57" s="27">
        <v>0</v>
      </c>
      <c r="J57" s="27"/>
      <c r="K57" s="27">
        <v>100000</v>
      </c>
      <c r="L57" s="174"/>
    </row>
    <row r="58" spans="1:12" ht="21.75" customHeight="1">
      <c r="A58" s="63" t="s">
        <v>16</v>
      </c>
      <c r="B58" s="178"/>
      <c r="C58" s="68">
        <v>2</v>
      </c>
      <c r="D58" s="69"/>
      <c r="E58" s="176">
        <v>200822</v>
      </c>
      <c r="F58" s="176"/>
      <c r="G58" s="29">
        <v>242420</v>
      </c>
      <c r="H58" s="29"/>
      <c r="I58" s="29">
        <v>117625</v>
      </c>
      <c r="J58" s="29"/>
      <c r="K58" s="29">
        <v>147858</v>
      </c>
      <c r="L58" s="174"/>
    </row>
    <row r="59" spans="1:12" ht="21.75" customHeight="1">
      <c r="A59" s="63" t="s">
        <v>181</v>
      </c>
      <c r="B59" s="178"/>
      <c r="C59" s="68">
        <v>2</v>
      </c>
      <c r="D59" s="69"/>
      <c r="E59" s="176">
        <v>139851</v>
      </c>
      <c r="F59" s="176"/>
      <c r="G59" s="29">
        <v>843822</v>
      </c>
      <c r="H59" s="29"/>
      <c r="I59" s="29">
        <v>139851</v>
      </c>
      <c r="J59" s="29"/>
      <c r="K59" s="18">
        <v>843822</v>
      </c>
      <c r="L59" s="174"/>
    </row>
    <row r="60" spans="1:12" ht="21.75" customHeight="1">
      <c r="A60" s="63" t="s">
        <v>121</v>
      </c>
      <c r="B60" s="178"/>
      <c r="C60" s="68">
        <v>10</v>
      </c>
      <c r="D60" s="69"/>
      <c r="E60" s="176">
        <v>398326</v>
      </c>
      <c r="F60" s="176"/>
      <c r="G60" s="29">
        <v>450137</v>
      </c>
      <c r="H60" s="29"/>
      <c r="I60" s="27">
        <v>0</v>
      </c>
      <c r="J60" s="29"/>
      <c r="K60" s="18">
        <v>0</v>
      </c>
      <c r="L60" s="174"/>
    </row>
    <row r="61" spans="1:12" ht="21.75" customHeight="1">
      <c r="A61" s="63" t="s">
        <v>122</v>
      </c>
      <c r="B61" s="178"/>
      <c r="C61" s="68"/>
      <c r="D61" s="69"/>
      <c r="E61" s="176">
        <v>263977</v>
      </c>
      <c r="F61" s="176"/>
      <c r="G61" s="29">
        <v>284363</v>
      </c>
      <c r="H61" s="29"/>
      <c r="I61" s="27">
        <v>0</v>
      </c>
      <c r="J61" s="29"/>
      <c r="K61" s="18">
        <v>0</v>
      </c>
      <c r="L61" s="174"/>
    </row>
    <row r="62" spans="1:12" ht="21.75" customHeight="1">
      <c r="A62" s="63" t="s">
        <v>180</v>
      </c>
      <c r="B62" s="178"/>
      <c r="C62" s="68">
        <v>2</v>
      </c>
      <c r="D62" s="69"/>
      <c r="E62" s="176">
        <v>39147</v>
      </c>
      <c r="F62" s="176"/>
      <c r="G62" s="29">
        <v>51197</v>
      </c>
      <c r="H62" s="29"/>
      <c r="I62" s="29">
        <v>26405</v>
      </c>
      <c r="J62" s="29"/>
      <c r="K62" s="18">
        <v>37008</v>
      </c>
      <c r="L62" s="174"/>
    </row>
    <row r="63" spans="1:12" ht="21.75" customHeight="1">
      <c r="A63" s="63" t="s">
        <v>17</v>
      </c>
      <c r="B63" s="178"/>
      <c r="C63" s="68">
        <v>11</v>
      </c>
      <c r="D63" s="69"/>
      <c r="E63" s="176">
        <v>621394</v>
      </c>
      <c r="F63" s="176"/>
      <c r="G63" s="29">
        <v>503146</v>
      </c>
      <c r="H63" s="29"/>
      <c r="I63" s="29">
        <v>350160</v>
      </c>
      <c r="J63" s="29"/>
      <c r="K63" s="29">
        <v>295250</v>
      </c>
      <c r="L63" s="174"/>
    </row>
    <row r="64" spans="1:12" ht="21.75" customHeight="1">
      <c r="A64" s="63" t="s">
        <v>90</v>
      </c>
      <c r="C64" s="68">
        <v>12</v>
      </c>
      <c r="D64" s="69"/>
      <c r="E64" s="176">
        <v>4630221</v>
      </c>
      <c r="F64" s="176"/>
      <c r="G64" s="29">
        <v>3480226</v>
      </c>
      <c r="H64" s="29"/>
      <c r="I64" s="29">
        <v>4630221</v>
      </c>
      <c r="J64" s="29"/>
      <c r="K64" s="29">
        <v>3480226</v>
      </c>
      <c r="L64" s="174"/>
    </row>
    <row r="65" spans="1:17" ht="21.75" customHeight="1">
      <c r="A65" s="63" t="s">
        <v>18</v>
      </c>
      <c r="B65" s="178"/>
      <c r="C65" s="68"/>
      <c r="D65" s="69"/>
      <c r="E65" s="176">
        <v>199338</v>
      </c>
      <c r="F65" s="176"/>
      <c r="G65" s="29">
        <v>198988</v>
      </c>
      <c r="H65" s="29"/>
      <c r="I65" s="29">
        <v>198560</v>
      </c>
      <c r="J65" s="29"/>
      <c r="K65" s="29">
        <v>167416</v>
      </c>
      <c r="L65" s="174"/>
    </row>
    <row r="66" spans="1:17" ht="21.75" customHeight="1">
      <c r="A66" s="63" t="s">
        <v>19</v>
      </c>
      <c r="B66" s="178"/>
      <c r="C66" s="68">
        <v>2</v>
      </c>
      <c r="D66" s="69"/>
      <c r="E66" s="176">
        <v>38976</v>
      </c>
      <c r="F66" s="176"/>
      <c r="G66" s="29">
        <v>55353</v>
      </c>
      <c r="H66" s="29"/>
      <c r="I66" s="29">
        <v>18895</v>
      </c>
      <c r="J66" s="29"/>
      <c r="K66" s="29">
        <v>34099</v>
      </c>
      <c r="L66" s="174"/>
    </row>
    <row r="67" spans="1:17" ht="21.75" customHeight="1">
      <c r="A67" s="48" t="s">
        <v>20</v>
      </c>
      <c r="B67" s="185"/>
      <c r="C67" s="68"/>
      <c r="D67" s="69"/>
      <c r="E67" s="187">
        <f>SUM(E57:E66)</f>
        <v>6532052</v>
      </c>
      <c r="F67" s="176"/>
      <c r="G67" s="188">
        <f>SUM(G57:G66)</f>
        <v>6209652</v>
      </c>
      <c r="H67" s="29"/>
      <c r="I67" s="188">
        <f>SUM(I57:I66)</f>
        <v>5481717</v>
      </c>
      <c r="J67" s="29"/>
      <c r="K67" s="188">
        <f>SUM(K57:K66)</f>
        <v>5105679</v>
      </c>
      <c r="L67" s="174"/>
    </row>
    <row r="68" spans="1:17" ht="21.75" customHeight="1">
      <c r="A68" s="48" t="s">
        <v>21</v>
      </c>
      <c r="B68" s="185"/>
      <c r="C68" s="68"/>
      <c r="D68" s="69"/>
      <c r="E68" s="176"/>
      <c r="F68" s="176"/>
      <c r="G68" s="29"/>
      <c r="H68" s="29"/>
      <c r="I68" s="29"/>
      <c r="J68" s="29"/>
      <c r="K68" s="29"/>
      <c r="L68" s="174"/>
    </row>
    <row r="69" spans="1:17" ht="21.75" customHeight="1">
      <c r="A69" s="63" t="s">
        <v>202</v>
      </c>
      <c r="B69" s="185"/>
      <c r="C69" s="68">
        <v>2</v>
      </c>
      <c r="D69" s="69"/>
      <c r="E69" s="186">
        <v>69877</v>
      </c>
      <c r="F69" s="176"/>
      <c r="G69" s="18">
        <v>70586</v>
      </c>
      <c r="H69" s="29"/>
      <c r="I69" s="18">
        <v>61624</v>
      </c>
      <c r="J69" s="29"/>
      <c r="K69" s="18">
        <v>61501</v>
      </c>
      <c r="L69" s="174"/>
    </row>
    <row r="70" spans="1:17" ht="21.75" customHeight="1">
      <c r="A70" s="63" t="s">
        <v>73</v>
      </c>
      <c r="B70" s="185"/>
      <c r="C70" s="68">
        <v>11</v>
      </c>
      <c r="D70" s="69"/>
      <c r="E70" s="186">
        <v>829732</v>
      </c>
      <c r="F70" s="176"/>
      <c r="G70" s="18">
        <v>852298</v>
      </c>
      <c r="H70" s="29"/>
      <c r="I70" s="18">
        <v>554791</v>
      </c>
      <c r="J70" s="29"/>
      <c r="K70" s="18">
        <v>441737</v>
      </c>
      <c r="L70" s="174"/>
    </row>
    <row r="71" spans="1:17" ht="21.75" customHeight="1">
      <c r="A71" s="63" t="s">
        <v>89</v>
      </c>
      <c r="B71" s="185"/>
      <c r="C71" s="68">
        <v>12</v>
      </c>
      <c r="D71" s="69"/>
      <c r="E71" s="176">
        <v>4952172</v>
      </c>
      <c r="F71" s="176"/>
      <c r="G71" s="29">
        <v>7939767</v>
      </c>
      <c r="H71" s="29"/>
      <c r="I71" s="29">
        <v>4952172</v>
      </c>
      <c r="J71" s="29"/>
      <c r="K71" s="29">
        <v>7939767</v>
      </c>
      <c r="L71" s="174"/>
    </row>
    <row r="72" spans="1:17" ht="21.75" customHeight="1">
      <c r="A72" s="63" t="s">
        <v>22</v>
      </c>
      <c r="B72" s="185"/>
      <c r="C72" s="68"/>
      <c r="D72" s="69"/>
      <c r="E72" s="176">
        <v>19479</v>
      </c>
      <c r="F72" s="176"/>
      <c r="G72" s="29">
        <v>17941</v>
      </c>
      <c r="H72" s="29"/>
      <c r="I72" s="29">
        <v>5583</v>
      </c>
      <c r="J72" s="29"/>
      <c r="K72" s="29">
        <v>5166</v>
      </c>
      <c r="L72" s="174"/>
    </row>
    <row r="73" spans="1:17" ht="21.75" customHeight="1">
      <c r="A73" s="63" t="s">
        <v>171</v>
      </c>
      <c r="B73" s="185"/>
      <c r="C73" s="68"/>
      <c r="D73" s="69"/>
      <c r="E73" s="176">
        <v>25002</v>
      </c>
      <c r="F73" s="176"/>
      <c r="G73" s="29">
        <v>23264</v>
      </c>
      <c r="H73" s="29"/>
      <c r="I73" s="29">
        <v>22472</v>
      </c>
      <c r="J73" s="29"/>
      <c r="K73" s="18">
        <v>20734</v>
      </c>
      <c r="L73" s="174"/>
    </row>
    <row r="74" spans="1:17" ht="21.75" customHeight="1">
      <c r="A74" s="63" t="s">
        <v>84</v>
      </c>
      <c r="B74" s="185"/>
      <c r="C74" s="68">
        <v>2</v>
      </c>
      <c r="D74" s="69"/>
      <c r="E74" s="186">
        <v>24003</v>
      </c>
      <c r="F74" s="186"/>
      <c r="G74" s="18">
        <v>23511</v>
      </c>
      <c r="H74" s="18"/>
      <c r="I74" s="18">
        <v>17436</v>
      </c>
      <c r="J74" s="18"/>
      <c r="K74" s="18">
        <v>16755</v>
      </c>
      <c r="L74" s="174"/>
    </row>
    <row r="75" spans="1:17" ht="21.75" customHeight="1">
      <c r="A75" s="48" t="s">
        <v>23</v>
      </c>
      <c r="B75" s="185"/>
      <c r="C75" s="181"/>
      <c r="D75" s="69"/>
      <c r="E75" s="187">
        <f>SUM(E69:E74)</f>
        <v>5920265</v>
      </c>
      <c r="F75" s="176"/>
      <c r="G75" s="188">
        <f>SUM(G68:G74)</f>
        <v>8927367</v>
      </c>
      <c r="H75" s="29"/>
      <c r="I75" s="188">
        <f>SUM(I68:I74)</f>
        <v>5614078</v>
      </c>
      <c r="J75" s="29"/>
      <c r="K75" s="188">
        <f>SUM(K68:K74)</f>
        <v>8485660</v>
      </c>
      <c r="L75" s="174"/>
    </row>
    <row r="76" spans="1:17" ht="21.75" customHeight="1">
      <c r="A76" s="48" t="s">
        <v>24</v>
      </c>
      <c r="C76" s="182"/>
      <c r="D76" s="69"/>
      <c r="E76" s="187">
        <f>E67+E75</f>
        <v>12452317</v>
      </c>
      <c r="F76" s="176"/>
      <c r="G76" s="188">
        <f>G67+G75</f>
        <v>15137019</v>
      </c>
      <c r="H76" s="29"/>
      <c r="I76" s="188">
        <f>I67+I75</f>
        <v>11095795</v>
      </c>
      <c r="J76" s="29"/>
      <c r="K76" s="188">
        <f>K67+K75</f>
        <v>13591339</v>
      </c>
      <c r="L76" s="174"/>
    </row>
    <row r="77" spans="1:17" ht="21.75" customHeight="1">
      <c r="A77" s="189"/>
      <c r="C77" s="190"/>
      <c r="D77" s="190"/>
      <c r="L77" s="174"/>
    </row>
    <row r="78" spans="1:17" ht="21.75" customHeight="1">
      <c r="A78" s="63" t="s">
        <v>190</v>
      </c>
    </row>
    <row r="79" spans="1:17" s="168" customFormat="1" ht="21.75" customHeight="1">
      <c r="A79" s="48" t="s">
        <v>0</v>
      </c>
      <c r="B79" s="165"/>
      <c r="C79" s="166"/>
      <c r="D79" s="166"/>
      <c r="F79" s="166"/>
      <c r="J79" s="166"/>
      <c r="K79" s="167"/>
      <c r="L79" s="166"/>
      <c r="N79" s="67"/>
      <c r="O79" s="67"/>
      <c r="P79" s="67"/>
      <c r="Q79" s="67"/>
    </row>
    <row r="80" spans="1:17" s="168" customFormat="1" ht="21.75" customHeight="1">
      <c r="A80" s="48" t="s">
        <v>82</v>
      </c>
      <c r="B80" s="165"/>
      <c r="C80" s="166"/>
      <c r="D80" s="166"/>
      <c r="E80" s="166"/>
      <c r="F80" s="166"/>
      <c r="G80" s="166"/>
      <c r="H80" s="166"/>
      <c r="I80" s="165"/>
      <c r="J80" s="166"/>
      <c r="K80" s="165"/>
      <c r="L80" s="166"/>
      <c r="N80" s="67"/>
      <c r="O80" s="67"/>
      <c r="P80" s="67"/>
      <c r="Q80" s="67"/>
    </row>
    <row r="81" spans="1:17" s="50" customFormat="1" ht="21.9" customHeight="1">
      <c r="A81" s="169" t="s">
        <v>228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N81" s="67"/>
      <c r="O81" s="67"/>
      <c r="P81" s="67"/>
      <c r="Q81" s="67"/>
    </row>
    <row r="82" spans="1:17" s="54" customFormat="1" ht="21.9" customHeight="1">
      <c r="A82" s="51"/>
      <c r="B82" s="52"/>
      <c r="C82" s="53"/>
      <c r="D82" s="52"/>
      <c r="E82" s="52"/>
      <c r="F82" s="52"/>
      <c r="G82" s="52"/>
      <c r="H82" s="52"/>
      <c r="I82" s="52"/>
      <c r="J82" s="52"/>
      <c r="K82" s="64" t="s">
        <v>132</v>
      </c>
      <c r="N82" s="67"/>
      <c r="O82" s="67"/>
      <c r="P82" s="67"/>
      <c r="Q82" s="67"/>
    </row>
    <row r="83" spans="1:17" s="54" customFormat="1" ht="21.9" customHeight="1">
      <c r="A83" s="55"/>
      <c r="C83" s="55"/>
      <c r="E83" s="201" t="s">
        <v>1</v>
      </c>
      <c r="F83" s="201"/>
      <c r="G83" s="201"/>
      <c r="H83" s="170"/>
      <c r="I83" s="201" t="s">
        <v>2</v>
      </c>
      <c r="J83" s="201"/>
      <c r="K83" s="201"/>
      <c r="L83" s="170"/>
      <c r="N83" s="67"/>
      <c r="O83" s="67"/>
      <c r="P83" s="67"/>
      <c r="Q83" s="67"/>
    </row>
    <row r="84" spans="1:17" s="54" customFormat="1" ht="21.9" customHeight="1">
      <c r="A84" s="55"/>
      <c r="C84" s="55"/>
      <c r="E84" s="56" t="s">
        <v>3</v>
      </c>
      <c r="F84" s="57"/>
      <c r="G84" s="56" t="s">
        <v>3</v>
      </c>
      <c r="H84" s="56"/>
      <c r="I84" s="56" t="s">
        <v>3</v>
      </c>
      <c r="J84" s="57"/>
      <c r="K84" s="56" t="s">
        <v>3</v>
      </c>
      <c r="L84" s="57"/>
      <c r="N84" s="67"/>
      <c r="O84" s="67"/>
      <c r="P84" s="67"/>
      <c r="Q84" s="67"/>
    </row>
    <row r="85" spans="1:17" s="54" customFormat="1" ht="21.9" customHeight="1">
      <c r="A85" s="55"/>
      <c r="C85" s="58"/>
      <c r="D85" s="59"/>
      <c r="E85" s="171" t="s">
        <v>229</v>
      </c>
      <c r="F85" s="61"/>
      <c r="G85" s="60" t="s">
        <v>225</v>
      </c>
      <c r="H85" s="60"/>
      <c r="I85" s="171" t="s">
        <v>229</v>
      </c>
      <c r="J85" s="61"/>
      <c r="K85" s="60" t="s">
        <v>225</v>
      </c>
      <c r="L85" s="61"/>
      <c r="N85" s="67"/>
      <c r="O85" s="67"/>
      <c r="P85" s="67"/>
      <c r="Q85" s="67"/>
    </row>
    <row r="86" spans="1:17" s="54" customFormat="1" ht="21.9" customHeight="1">
      <c r="A86" s="55"/>
      <c r="C86" s="62"/>
      <c r="D86" s="59"/>
      <c r="E86" s="172" t="s">
        <v>133</v>
      </c>
      <c r="F86" s="173"/>
      <c r="G86" s="172" t="s">
        <v>134</v>
      </c>
      <c r="H86" s="172"/>
      <c r="I86" s="172" t="s">
        <v>133</v>
      </c>
      <c r="J86" s="173"/>
      <c r="K86" s="172" t="s">
        <v>134</v>
      </c>
      <c r="L86" s="51"/>
      <c r="N86" s="67"/>
      <c r="O86" s="67"/>
      <c r="P86" s="67"/>
      <c r="Q86" s="67"/>
    </row>
    <row r="87" spans="1:17" s="54" customFormat="1" ht="21.9" customHeight="1">
      <c r="A87" s="55"/>
      <c r="C87" s="62"/>
      <c r="D87" s="59"/>
      <c r="E87" s="172" t="s">
        <v>135</v>
      </c>
      <c r="F87" s="173"/>
      <c r="G87" s="172"/>
      <c r="H87" s="172"/>
      <c r="I87" s="172" t="s">
        <v>135</v>
      </c>
      <c r="J87" s="173"/>
      <c r="K87" s="172"/>
      <c r="L87" s="51"/>
      <c r="N87" s="67"/>
      <c r="O87" s="67"/>
      <c r="P87" s="67"/>
      <c r="Q87" s="67"/>
    </row>
    <row r="88" spans="1:17" ht="21.75" customHeight="1">
      <c r="A88" s="48" t="s">
        <v>25</v>
      </c>
      <c r="C88" s="185"/>
      <c r="D88" s="190"/>
      <c r="E88" s="70"/>
      <c r="F88" s="190"/>
      <c r="G88" s="70"/>
      <c r="H88" s="70"/>
      <c r="I88" s="70"/>
      <c r="J88" s="190"/>
      <c r="K88" s="70"/>
      <c r="L88" s="71"/>
    </row>
    <row r="89" spans="1:17" ht="21.75" customHeight="1">
      <c r="A89" s="63" t="s">
        <v>26</v>
      </c>
      <c r="C89" s="68"/>
      <c r="D89" s="69"/>
      <c r="E89" s="80"/>
      <c r="F89" s="80"/>
      <c r="G89" s="80"/>
      <c r="H89" s="80"/>
      <c r="I89" s="80"/>
      <c r="J89" s="190"/>
      <c r="K89" s="70"/>
      <c r="L89" s="71"/>
    </row>
    <row r="90" spans="1:17" ht="21.75" customHeight="1">
      <c r="A90" s="63" t="s">
        <v>27</v>
      </c>
      <c r="B90" s="178"/>
      <c r="C90" s="181"/>
      <c r="D90" s="69"/>
      <c r="E90" s="80"/>
      <c r="F90" s="80"/>
      <c r="G90" s="80"/>
      <c r="H90" s="80"/>
      <c r="I90" s="80"/>
      <c r="J90" s="190"/>
      <c r="K90" s="70"/>
      <c r="L90" s="71"/>
    </row>
    <row r="91" spans="1:17" ht="21.75" customHeight="1" thickBot="1">
      <c r="A91" s="63" t="s">
        <v>271</v>
      </c>
      <c r="B91" s="178"/>
      <c r="C91" s="181"/>
      <c r="D91" s="69"/>
      <c r="E91" s="191">
        <v>765552</v>
      </c>
      <c r="F91" s="80"/>
      <c r="G91" s="192">
        <v>765552</v>
      </c>
      <c r="H91" s="82"/>
      <c r="I91" s="192">
        <v>765552</v>
      </c>
      <c r="J91" s="82"/>
      <c r="K91" s="192">
        <v>765552</v>
      </c>
      <c r="L91" s="71"/>
    </row>
    <row r="92" spans="1:17" ht="21.75" customHeight="1" thickTop="1">
      <c r="A92" s="63" t="s">
        <v>28</v>
      </c>
      <c r="B92" s="178"/>
      <c r="C92" s="181"/>
      <c r="D92" s="69"/>
      <c r="E92" s="80"/>
      <c r="F92" s="80"/>
      <c r="G92" s="82"/>
      <c r="H92" s="82"/>
      <c r="I92" s="82"/>
      <c r="J92" s="82"/>
      <c r="K92" s="82"/>
      <c r="L92" s="71"/>
    </row>
    <row r="93" spans="1:17" ht="21.75" customHeight="1">
      <c r="A93" s="63" t="s">
        <v>272</v>
      </c>
      <c r="B93" s="178"/>
      <c r="C93" s="182"/>
      <c r="D93" s="69"/>
      <c r="E93" s="80">
        <v>729870</v>
      </c>
      <c r="F93" s="80"/>
      <c r="G93" s="82">
        <v>729870</v>
      </c>
      <c r="H93" s="82"/>
      <c r="I93" s="82">
        <v>729870</v>
      </c>
      <c r="J93" s="82"/>
      <c r="K93" s="82">
        <v>729870</v>
      </c>
      <c r="L93" s="71"/>
    </row>
    <row r="94" spans="1:17" ht="21.75" customHeight="1">
      <c r="A94" s="63" t="s">
        <v>29</v>
      </c>
      <c r="C94" s="182"/>
      <c r="D94" s="69"/>
      <c r="E94" s="69">
        <v>20559745</v>
      </c>
      <c r="F94" s="80"/>
      <c r="G94" s="32">
        <v>20559745</v>
      </c>
      <c r="H94" s="82"/>
      <c r="I94" s="32">
        <v>20559745</v>
      </c>
      <c r="J94" s="82"/>
      <c r="K94" s="32">
        <v>20559745</v>
      </c>
      <c r="L94" s="71"/>
    </row>
    <row r="95" spans="1:17" ht="21.75" customHeight="1">
      <c r="A95" s="63" t="s">
        <v>273</v>
      </c>
      <c r="C95" s="68"/>
      <c r="D95" s="69"/>
      <c r="E95" s="69"/>
      <c r="F95" s="80"/>
      <c r="G95" s="32"/>
      <c r="H95" s="82"/>
      <c r="I95" s="32"/>
      <c r="J95" s="82"/>
      <c r="K95" s="18"/>
      <c r="L95" s="71"/>
    </row>
    <row r="96" spans="1:17" ht="21.75" customHeight="1">
      <c r="A96" s="63" t="s">
        <v>212</v>
      </c>
      <c r="C96" s="68"/>
      <c r="D96" s="69"/>
      <c r="E96" s="69">
        <v>2751092</v>
      </c>
      <c r="F96" s="80"/>
      <c r="G96" s="32">
        <v>2751092</v>
      </c>
      <c r="H96" s="82"/>
      <c r="I96" s="32">
        <v>2751092</v>
      </c>
      <c r="J96" s="82"/>
      <c r="K96" s="18">
        <v>2751092</v>
      </c>
      <c r="L96" s="71"/>
    </row>
    <row r="97" spans="1:12" ht="21.75" customHeight="1">
      <c r="A97" s="63" t="s">
        <v>125</v>
      </c>
      <c r="C97" s="68"/>
      <c r="D97" s="69"/>
      <c r="E97" s="186">
        <v>735</v>
      </c>
      <c r="F97" s="80"/>
      <c r="G97" s="32">
        <v>735</v>
      </c>
      <c r="H97" s="82"/>
      <c r="I97" s="32">
        <v>735</v>
      </c>
      <c r="J97" s="82"/>
      <c r="K97" s="18">
        <v>735</v>
      </c>
      <c r="L97" s="71"/>
    </row>
    <row r="98" spans="1:12" ht="21.75" customHeight="1">
      <c r="A98" s="63" t="s">
        <v>30</v>
      </c>
      <c r="B98" s="168"/>
      <c r="C98" s="181"/>
      <c r="D98" s="69"/>
      <c r="E98" s="80"/>
      <c r="F98" s="80"/>
      <c r="G98" s="82"/>
      <c r="H98" s="82"/>
      <c r="I98" s="82"/>
      <c r="J98" s="82"/>
      <c r="K98" s="82"/>
      <c r="L98" s="71"/>
    </row>
    <row r="99" spans="1:12" ht="21.75" customHeight="1">
      <c r="A99" s="63" t="s">
        <v>165</v>
      </c>
      <c r="B99" s="168"/>
      <c r="C99" s="68"/>
      <c r="D99" s="69"/>
      <c r="E99" s="80">
        <v>78715</v>
      </c>
      <c r="F99" s="80"/>
      <c r="G99" s="82">
        <v>78715</v>
      </c>
      <c r="H99" s="82"/>
      <c r="I99" s="82">
        <v>78715</v>
      </c>
      <c r="J99" s="82"/>
      <c r="K99" s="82">
        <v>78715</v>
      </c>
      <c r="L99" s="71"/>
    </row>
    <row r="100" spans="1:12" ht="21.75" customHeight="1">
      <c r="A100" s="63" t="s">
        <v>31</v>
      </c>
      <c r="B100" s="168"/>
      <c r="C100" s="182"/>
      <c r="D100" s="69"/>
      <c r="E100" s="80">
        <v>2500674</v>
      </c>
      <c r="F100" s="80"/>
      <c r="G100" s="82">
        <v>2430703</v>
      </c>
      <c r="H100" s="82"/>
      <c r="I100" s="82">
        <v>2500674</v>
      </c>
      <c r="J100" s="82"/>
      <c r="K100" s="82">
        <v>2430703</v>
      </c>
      <c r="L100" s="71"/>
    </row>
    <row r="101" spans="1:12" ht="21.75" customHeight="1">
      <c r="A101" s="63" t="s">
        <v>114</v>
      </c>
      <c r="B101" s="168"/>
      <c r="C101" s="182"/>
      <c r="D101" s="69"/>
      <c r="E101" s="81">
        <v>-6953</v>
      </c>
      <c r="F101" s="80"/>
      <c r="G101" s="193">
        <v>-6953</v>
      </c>
      <c r="H101" s="82"/>
      <c r="I101" s="193">
        <v>-6953</v>
      </c>
      <c r="J101" s="82"/>
      <c r="K101" s="193">
        <v>-6953</v>
      </c>
      <c r="L101" s="71"/>
    </row>
    <row r="102" spans="1:12" ht="21.75" customHeight="1">
      <c r="A102" s="63" t="s">
        <v>94</v>
      </c>
      <c r="B102" s="168"/>
      <c r="C102" s="182"/>
      <c r="D102" s="69"/>
      <c r="E102" s="80">
        <f>SUM(E93:E101)</f>
        <v>26613878</v>
      </c>
      <c r="F102" s="80"/>
      <c r="G102" s="27">
        <f>SUM(G93:G101)</f>
        <v>26543907</v>
      </c>
      <c r="H102" s="82"/>
      <c r="I102" s="27">
        <f>SUM(I93:I101)</f>
        <v>26613878</v>
      </c>
      <c r="J102" s="82"/>
      <c r="K102" s="27">
        <f>SUM(K93:K101)</f>
        <v>26543907</v>
      </c>
      <c r="L102" s="71"/>
    </row>
    <row r="103" spans="1:12" ht="21.75" customHeight="1">
      <c r="A103" s="63" t="s">
        <v>130</v>
      </c>
      <c r="B103" s="168"/>
      <c r="C103" s="182"/>
      <c r="D103" s="69"/>
      <c r="E103" s="81">
        <v>770108</v>
      </c>
      <c r="F103" s="80"/>
      <c r="G103" s="193">
        <v>763521</v>
      </c>
      <c r="H103" s="82"/>
      <c r="I103" s="18">
        <v>0</v>
      </c>
      <c r="J103" s="82"/>
      <c r="K103" s="18">
        <v>0</v>
      </c>
      <c r="L103" s="71"/>
    </row>
    <row r="104" spans="1:12" ht="21.75" customHeight="1">
      <c r="A104" s="48" t="s">
        <v>32</v>
      </c>
      <c r="B104" s="168"/>
      <c r="C104" s="182"/>
      <c r="D104" s="69"/>
      <c r="E104" s="194">
        <f>SUM(E102:E103)</f>
        <v>27383986</v>
      </c>
      <c r="F104" s="80"/>
      <c r="G104" s="195">
        <f>SUM(G102:G103)</f>
        <v>27307428</v>
      </c>
      <c r="H104" s="82"/>
      <c r="I104" s="195">
        <f>SUM(I102:I103)</f>
        <v>26613878</v>
      </c>
      <c r="J104" s="82"/>
      <c r="K104" s="195">
        <f>SUM(K102:K103)</f>
        <v>26543907</v>
      </c>
      <c r="L104" s="71"/>
    </row>
    <row r="105" spans="1:12" ht="21.75" customHeight="1" thickBot="1">
      <c r="A105" s="48" t="s">
        <v>33</v>
      </c>
      <c r="C105" s="182"/>
      <c r="D105" s="69"/>
      <c r="E105" s="191">
        <f>E76+E104</f>
        <v>39836303</v>
      </c>
      <c r="F105" s="80"/>
      <c r="G105" s="191">
        <f>G76+G104</f>
        <v>42444447</v>
      </c>
      <c r="H105" s="82"/>
      <c r="I105" s="191">
        <f>I76+I104</f>
        <v>37709673</v>
      </c>
      <c r="J105" s="82"/>
      <c r="K105" s="191">
        <f>K76+K104</f>
        <v>40135246</v>
      </c>
      <c r="L105" s="71"/>
    </row>
    <row r="106" spans="1:12" ht="21.75" customHeight="1" thickTop="1">
      <c r="C106" s="185"/>
      <c r="E106" s="70">
        <f>SUM(E105-E43)</f>
        <v>0</v>
      </c>
      <c r="F106" s="190"/>
      <c r="G106" s="70">
        <f>SUM(G105-G43)</f>
        <v>0</v>
      </c>
      <c r="H106" s="70"/>
      <c r="I106" s="70">
        <f>SUM(I105-I43)</f>
        <v>0</v>
      </c>
      <c r="J106" s="190"/>
      <c r="K106" s="70">
        <f>SUM(K105-K43)</f>
        <v>0</v>
      </c>
    </row>
    <row r="107" spans="1:12" ht="21.75" customHeight="1">
      <c r="A107" s="63" t="s">
        <v>190</v>
      </c>
      <c r="C107" s="196"/>
    </row>
    <row r="108" spans="1:12" ht="21.75" customHeight="1">
      <c r="C108" s="196"/>
    </row>
    <row r="109" spans="1:12" ht="21.75" customHeight="1">
      <c r="A109" s="197"/>
      <c r="C109" s="196"/>
    </row>
    <row r="110" spans="1:12" ht="21.75" customHeight="1">
      <c r="C110" s="196"/>
    </row>
    <row r="111" spans="1:12" ht="21.75" customHeight="1">
      <c r="C111" s="168" t="s">
        <v>34</v>
      </c>
    </row>
    <row r="112" spans="1:12" ht="21.75" customHeight="1">
      <c r="A112" s="197"/>
      <c r="C112" s="196"/>
    </row>
  </sheetData>
  <mergeCells count="6">
    <mergeCell ref="E5:G5"/>
    <mergeCell ref="I5:K5"/>
    <mergeCell ref="E50:G50"/>
    <mergeCell ref="I50:K50"/>
    <mergeCell ref="E83:G83"/>
    <mergeCell ref="I83:K83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5" max="16383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5"/>
  <sheetViews>
    <sheetView showGridLines="0" tabSelected="1" view="pageBreakPreview" zoomScale="80" zoomScaleNormal="130" zoomScaleSheetLayoutView="80" workbookViewId="0">
      <selection activeCell="A100" sqref="A100"/>
    </sheetView>
  </sheetViews>
  <sheetFormatPr defaultColWidth="10.5546875" defaultRowHeight="21.75" customHeight="1"/>
  <cols>
    <col min="1" max="1" width="61" style="3" customWidth="1"/>
    <col min="2" max="2" width="1.5546875" style="5" customWidth="1"/>
    <col min="3" max="3" width="5.88671875" style="89" customWidth="1"/>
    <col min="4" max="4" width="1.5546875" style="5" customWidth="1"/>
    <col min="5" max="5" width="16.44140625" style="5" customWidth="1"/>
    <col min="6" max="6" width="1.5546875" style="5" customWidth="1"/>
    <col min="7" max="7" width="16.44140625" style="5" customWidth="1"/>
    <col min="8" max="8" width="1.5546875" style="5" customWidth="1"/>
    <col min="9" max="9" width="16.44140625" style="5" customWidth="1"/>
    <col min="10" max="10" width="1.5546875" style="5" customWidth="1"/>
    <col min="11" max="11" width="16.44140625" style="5" customWidth="1"/>
    <col min="12" max="255" width="10.5546875" style="5"/>
    <col min="256" max="256" width="53.44140625" style="5" customWidth="1"/>
    <col min="257" max="257" width="1.5546875" style="5" customWidth="1"/>
    <col min="258" max="258" width="7.5546875" style="5" customWidth="1"/>
    <col min="259" max="259" width="1.5546875" style="5" customWidth="1"/>
    <col min="260" max="260" width="16.44140625" style="5" customWidth="1"/>
    <col min="261" max="261" width="1.5546875" style="5" customWidth="1"/>
    <col min="262" max="262" width="16.44140625" style="5" customWidth="1"/>
    <col min="263" max="263" width="1.5546875" style="5" customWidth="1"/>
    <col min="264" max="264" width="14.5546875" style="5" customWidth="1"/>
    <col min="265" max="265" width="1.5546875" style="5" customWidth="1"/>
    <col min="266" max="266" width="14.5546875" style="5" customWidth="1"/>
    <col min="267" max="267" width="1.5546875" style="5" customWidth="1"/>
    <col min="268" max="511" width="10.5546875" style="5"/>
    <col min="512" max="512" width="53.44140625" style="5" customWidth="1"/>
    <col min="513" max="513" width="1.5546875" style="5" customWidth="1"/>
    <col min="514" max="514" width="7.5546875" style="5" customWidth="1"/>
    <col min="515" max="515" width="1.5546875" style="5" customWidth="1"/>
    <col min="516" max="516" width="16.44140625" style="5" customWidth="1"/>
    <col min="517" max="517" width="1.5546875" style="5" customWidth="1"/>
    <col min="518" max="518" width="16.44140625" style="5" customWidth="1"/>
    <col min="519" max="519" width="1.5546875" style="5" customWidth="1"/>
    <col min="520" max="520" width="14.5546875" style="5" customWidth="1"/>
    <col min="521" max="521" width="1.5546875" style="5" customWidth="1"/>
    <col min="522" max="522" width="14.5546875" style="5" customWidth="1"/>
    <col min="523" max="523" width="1.5546875" style="5" customWidth="1"/>
    <col min="524" max="767" width="10.5546875" style="5"/>
    <col min="768" max="768" width="53.44140625" style="5" customWidth="1"/>
    <col min="769" max="769" width="1.5546875" style="5" customWidth="1"/>
    <col min="770" max="770" width="7.5546875" style="5" customWidth="1"/>
    <col min="771" max="771" width="1.5546875" style="5" customWidth="1"/>
    <col min="772" max="772" width="16.44140625" style="5" customWidth="1"/>
    <col min="773" max="773" width="1.5546875" style="5" customWidth="1"/>
    <col min="774" max="774" width="16.44140625" style="5" customWidth="1"/>
    <col min="775" max="775" width="1.5546875" style="5" customWidth="1"/>
    <col min="776" max="776" width="14.5546875" style="5" customWidth="1"/>
    <col min="777" max="777" width="1.5546875" style="5" customWidth="1"/>
    <col min="778" max="778" width="14.5546875" style="5" customWidth="1"/>
    <col min="779" max="779" width="1.5546875" style="5" customWidth="1"/>
    <col min="780" max="1023" width="10.5546875" style="5"/>
    <col min="1024" max="1024" width="53.44140625" style="5" customWidth="1"/>
    <col min="1025" max="1025" width="1.5546875" style="5" customWidth="1"/>
    <col min="1026" max="1026" width="7.5546875" style="5" customWidth="1"/>
    <col min="1027" max="1027" width="1.5546875" style="5" customWidth="1"/>
    <col min="1028" max="1028" width="16.44140625" style="5" customWidth="1"/>
    <col min="1029" max="1029" width="1.5546875" style="5" customWidth="1"/>
    <col min="1030" max="1030" width="16.44140625" style="5" customWidth="1"/>
    <col min="1031" max="1031" width="1.5546875" style="5" customWidth="1"/>
    <col min="1032" max="1032" width="14.5546875" style="5" customWidth="1"/>
    <col min="1033" max="1033" width="1.5546875" style="5" customWidth="1"/>
    <col min="1034" max="1034" width="14.5546875" style="5" customWidth="1"/>
    <col min="1035" max="1035" width="1.5546875" style="5" customWidth="1"/>
    <col min="1036" max="1279" width="10.5546875" style="5"/>
    <col min="1280" max="1280" width="53.44140625" style="5" customWidth="1"/>
    <col min="1281" max="1281" width="1.5546875" style="5" customWidth="1"/>
    <col min="1282" max="1282" width="7.5546875" style="5" customWidth="1"/>
    <col min="1283" max="1283" width="1.5546875" style="5" customWidth="1"/>
    <col min="1284" max="1284" width="16.44140625" style="5" customWidth="1"/>
    <col min="1285" max="1285" width="1.5546875" style="5" customWidth="1"/>
    <col min="1286" max="1286" width="16.44140625" style="5" customWidth="1"/>
    <col min="1287" max="1287" width="1.5546875" style="5" customWidth="1"/>
    <col min="1288" max="1288" width="14.5546875" style="5" customWidth="1"/>
    <col min="1289" max="1289" width="1.5546875" style="5" customWidth="1"/>
    <col min="1290" max="1290" width="14.5546875" style="5" customWidth="1"/>
    <col min="1291" max="1291" width="1.5546875" style="5" customWidth="1"/>
    <col min="1292" max="1535" width="10.5546875" style="5"/>
    <col min="1536" max="1536" width="53.44140625" style="5" customWidth="1"/>
    <col min="1537" max="1537" width="1.5546875" style="5" customWidth="1"/>
    <col min="1538" max="1538" width="7.5546875" style="5" customWidth="1"/>
    <col min="1539" max="1539" width="1.5546875" style="5" customWidth="1"/>
    <col min="1540" max="1540" width="16.44140625" style="5" customWidth="1"/>
    <col min="1541" max="1541" width="1.5546875" style="5" customWidth="1"/>
    <col min="1542" max="1542" width="16.44140625" style="5" customWidth="1"/>
    <col min="1543" max="1543" width="1.5546875" style="5" customWidth="1"/>
    <col min="1544" max="1544" width="14.5546875" style="5" customWidth="1"/>
    <col min="1545" max="1545" width="1.5546875" style="5" customWidth="1"/>
    <col min="1546" max="1546" width="14.5546875" style="5" customWidth="1"/>
    <col min="1547" max="1547" width="1.5546875" style="5" customWidth="1"/>
    <col min="1548" max="1791" width="10.5546875" style="5"/>
    <col min="1792" max="1792" width="53.44140625" style="5" customWidth="1"/>
    <col min="1793" max="1793" width="1.5546875" style="5" customWidth="1"/>
    <col min="1794" max="1794" width="7.5546875" style="5" customWidth="1"/>
    <col min="1795" max="1795" width="1.5546875" style="5" customWidth="1"/>
    <col min="1796" max="1796" width="16.44140625" style="5" customWidth="1"/>
    <col min="1797" max="1797" width="1.5546875" style="5" customWidth="1"/>
    <col min="1798" max="1798" width="16.44140625" style="5" customWidth="1"/>
    <col min="1799" max="1799" width="1.5546875" style="5" customWidth="1"/>
    <col min="1800" max="1800" width="14.5546875" style="5" customWidth="1"/>
    <col min="1801" max="1801" width="1.5546875" style="5" customWidth="1"/>
    <col min="1802" max="1802" width="14.5546875" style="5" customWidth="1"/>
    <col min="1803" max="1803" width="1.5546875" style="5" customWidth="1"/>
    <col min="1804" max="2047" width="10.5546875" style="5"/>
    <col min="2048" max="2048" width="53.44140625" style="5" customWidth="1"/>
    <col min="2049" max="2049" width="1.5546875" style="5" customWidth="1"/>
    <col min="2050" max="2050" width="7.5546875" style="5" customWidth="1"/>
    <col min="2051" max="2051" width="1.5546875" style="5" customWidth="1"/>
    <col min="2052" max="2052" width="16.44140625" style="5" customWidth="1"/>
    <col min="2053" max="2053" width="1.5546875" style="5" customWidth="1"/>
    <col min="2054" max="2054" width="16.44140625" style="5" customWidth="1"/>
    <col min="2055" max="2055" width="1.5546875" style="5" customWidth="1"/>
    <col min="2056" max="2056" width="14.5546875" style="5" customWidth="1"/>
    <col min="2057" max="2057" width="1.5546875" style="5" customWidth="1"/>
    <col min="2058" max="2058" width="14.5546875" style="5" customWidth="1"/>
    <col min="2059" max="2059" width="1.5546875" style="5" customWidth="1"/>
    <col min="2060" max="2303" width="10.5546875" style="5"/>
    <col min="2304" max="2304" width="53.44140625" style="5" customWidth="1"/>
    <col min="2305" max="2305" width="1.5546875" style="5" customWidth="1"/>
    <col min="2306" max="2306" width="7.5546875" style="5" customWidth="1"/>
    <col min="2307" max="2307" width="1.5546875" style="5" customWidth="1"/>
    <col min="2308" max="2308" width="16.44140625" style="5" customWidth="1"/>
    <col min="2309" max="2309" width="1.5546875" style="5" customWidth="1"/>
    <col min="2310" max="2310" width="16.44140625" style="5" customWidth="1"/>
    <col min="2311" max="2311" width="1.5546875" style="5" customWidth="1"/>
    <col min="2312" max="2312" width="14.5546875" style="5" customWidth="1"/>
    <col min="2313" max="2313" width="1.5546875" style="5" customWidth="1"/>
    <col min="2314" max="2314" width="14.5546875" style="5" customWidth="1"/>
    <col min="2315" max="2315" width="1.5546875" style="5" customWidth="1"/>
    <col min="2316" max="2559" width="10.5546875" style="5"/>
    <col min="2560" max="2560" width="53.44140625" style="5" customWidth="1"/>
    <col min="2561" max="2561" width="1.5546875" style="5" customWidth="1"/>
    <col min="2562" max="2562" width="7.5546875" style="5" customWidth="1"/>
    <col min="2563" max="2563" width="1.5546875" style="5" customWidth="1"/>
    <col min="2564" max="2564" width="16.44140625" style="5" customWidth="1"/>
    <col min="2565" max="2565" width="1.5546875" style="5" customWidth="1"/>
    <col min="2566" max="2566" width="16.44140625" style="5" customWidth="1"/>
    <col min="2567" max="2567" width="1.5546875" style="5" customWidth="1"/>
    <col min="2568" max="2568" width="14.5546875" style="5" customWidth="1"/>
    <col min="2569" max="2569" width="1.5546875" style="5" customWidth="1"/>
    <col min="2570" max="2570" width="14.5546875" style="5" customWidth="1"/>
    <col min="2571" max="2571" width="1.5546875" style="5" customWidth="1"/>
    <col min="2572" max="2815" width="10.5546875" style="5"/>
    <col min="2816" max="2816" width="53.44140625" style="5" customWidth="1"/>
    <col min="2817" max="2817" width="1.5546875" style="5" customWidth="1"/>
    <col min="2818" max="2818" width="7.5546875" style="5" customWidth="1"/>
    <col min="2819" max="2819" width="1.5546875" style="5" customWidth="1"/>
    <col min="2820" max="2820" width="16.44140625" style="5" customWidth="1"/>
    <col min="2821" max="2821" width="1.5546875" style="5" customWidth="1"/>
    <col min="2822" max="2822" width="16.44140625" style="5" customWidth="1"/>
    <col min="2823" max="2823" width="1.5546875" style="5" customWidth="1"/>
    <col min="2824" max="2824" width="14.5546875" style="5" customWidth="1"/>
    <col min="2825" max="2825" width="1.5546875" style="5" customWidth="1"/>
    <col min="2826" max="2826" width="14.5546875" style="5" customWidth="1"/>
    <col min="2827" max="2827" width="1.5546875" style="5" customWidth="1"/>
    <col min="2828" max="3071" width="10.5546875" style="5"/>
    <col min="3072" max="3072" width="53.44140625" style="5" customWidth="1"/>
    <col min="3073" max="3073" width="1.5546875" style="5" customWidth="1"/>
    <col min="3074" max="3074" width="7.5546875" style="5" customWidth="1"/>
    <col min="3075" max="3075" width="1.5546875" style="5" customWidth="1"/>
    <col min="3076" max="3076" width="16.44140625" style="5" customWidth="1"/>
    <col min="3077" max="3077" width="1.5546875" style="5" customWidth="1"/>
    <col min="3078" max="3078" width="16.44140625" style="5" customWidth="1"/>
    <col min="3079" max="3079" width="1.5546875" style="5" customWidth="1"/>
    <col min="3080" max="3080" width="14.5546875" style="5" customWidth="1"/>
    <col min="3081" max="3081" width="1.5546875" style="5" customWidth="1"/>
    <col min="3082" max="3082" width="14.5546875" style="5" customWidth="1"/>
    <col min="3083" max="3083" width="1.5546875" style="5" customWidth="1"/>
    <col min="3084" max="3327" width="10.5546875" style="5"/>
    <col min="3328" max="3328" width="53.44140625" style="5" customWidth="1"/>
    <col min="3329" max="3329" width="1.5546875" style="5" customWidth="1"/>
    <col min="3330" max="3330" width="7.5546875" style="5" customWidth="1"/>
    <col min="3331" max="3331" width="1.5546875" style="5" customWidth="1"/>
    <col min="3332" max="3332" width="16.44140625" style="5" customWidth="1"/>
    <col min="3333" max="3333" width="1.5546875" style="5" customWidth="1"/>
    <col min="3334" max="3334" width="16.44140625" style="5" customWidth="1"/>
    <col min="3335" max="3335" width="1.5546875" style="5" customWidth="1"/>
    <col min="3336" max="3336" width="14.5546875" style="5" customWidth="1"/>
    <col min="3337" max="3337" width="1.5546875" style="5" customWidth="1"/>
    <col min="3338" max="3338" width="14.5546875" style="5" customWidth="1"/>
    <col min="3339" max="3339" width="1.5546875" style="5" customWidth="1"/>
    <col min="3340" max="3583" width="10.5546875" style="5"/>
    <col min="3584" max="3584" width="53.44140625" style="5" customWidth="1"/>
    <col min="3585" max="3585" width="1.5546875" style="5" customWidth="1"/>
    <col min="3586" max="3586" width="7.5546875" style="5" customWidth="1"/>
    <col min="3587" max="3587" width="1.5546875" style="5" customWidth="1"/>
    <col min="3588" max="3588" width="16.44140625" style="5" customWidth="1"/>
    <col min="3589" max="3589" width="1.5546875" style="5" customWidth="1"/>
    <col min="3590" max="3590" width="16.44140625" style="5" customWidth="1"/>
    <col min="3591" max="3591" width="1.5546875" style="5" customWidth="1"/>
    <col min="3592" max="3592" width="14.5546875" style="5" customWidth="1"/>
    <col min="3593" max="3593" width="1.5546875" style="5" customWidth="1"/>
    <col min="3594" max="3594" width="14.5546875" style="5" customWidth="1"/>
    <col min="3595" max="3595" width="1.5546875" style="5" customWidth="1"/>
    <col min="3596" max="3839" width="10.5546875" style="5"/>
    <col min="3840" max="3840" width="53.44140625" style="5" customWidth="1"/>
    <col min="3841" max="3841" width="1.5546875" style="5" customWidth="1"/>
    <col min="3842" max="3842" width="7.5546875" style="5" customWidth="1"/>
    <col min="3843" max="3843" width="1.5546875" style="5" customWidth="1"/>
    <col min="3844" max="3844" width="16.44140625" style="5" customWidth="1"/>
    <col min="3845" max="3845" width="1.5546875" style="5" customWidth="1"/>
    <col min="3846" max="3846" width="16.44140625" style="5" customWidth="1"/>
    <col min="3847" max="3847" width="1.5546875" style="5" customWidth="1"/>
    <col min="3848" max="3848" width="14.5546875" style="5" customWidth="1"/>
    <col min="3849" max="3849" width="1.5546875" style="5" customWidth="1"/>
    <col min="3850" max="3850" width="14.5546875" style="5" customWidth="1"/>
    <col min="3851" max="3851" width="1.5546875" style="5" customWidth="1"/>
    <col min="3852" max="4095" width="10.5546875" style="5"/>
    <col min="4096" max="4096" width="53.44140625" style="5" customWidth="1"/>
    <col min="4097" max="4097" width="1.5546875" style="5" customWidth="1"/>
    <col min="4098" max="4098" width="7.5546875" style="5" customWidth="1"/>
    <col min="4099" max="4099" width="1.5546875" style="5" customWidth="1"/>
    <col min="4100" max="4100" width="16.44140625" style="5" customWidth="1"/>
    <col min="4101" max="4101" width="1.5546875" style="5" customWidth="1"/>
    <col min="4102" max="4102" width="16.44140625" style="5" customWidth="1"/>
    <col min="4103" max="4103" width="1.5546875" style="5" customWidth="1"/>
    <col min="4104" max="4104" width="14.5546875" style="5" customWidth="1"/>
    <col min="4105" max="4105" width="1.5546875" style="5" customWidth="1"/>
    <col min="4106" max="4106" width="14.5546875" style="5" customWidth="1"/>
    <col min="4107" max="4107" width="1.5546875" style="5" customWidth="1"/>
    <col min="4108" max="4351" width="10.5546875" style="5"/>
    <col min="4352" max="4352" width="53.44140625" style="5" customWidth="1"/>
    <col min="4353" max="4353" width="1.5546875" style="5" customWidth="1"/>
    <col min="4354" max="4354" width="7.5546875" style="5" customWidth="1"/>
    <col min="4355" max="4355" width="1.5546875" style="5" customWidth="1"/>
    <col min="4356" max="4356" width="16.44140625" style="5" customWidth="1"/>
    <col min="4357" max="4357" width="1.5546875" style="5" customWidth="1"/>
    <col min="4358" max="4358" width="16.44140625" style="5" customWidth="1"/>
    <col min="4359" max="4359" width="1.5546875" style="5" customWidth="1"/>
    <col min="4360" max="4360" width="14.5546875" style="5" customWidth="1"/>
    <col min="4361" max="4361" width="1.5546875" style="5" customWidth="1"/>
    <col min="4362" max="4362" width="14.5546875" style="5" customWidth="1"/>
    <col min="4363" max="4363" width="1.5546875" style="5" customWidth="1"/>
    <col min="4364" max="4607" width="10.5546875" style="5"/>
    <col min="4608" max="4608" width="53.44140625" style="5" customWidth="1"/>
    <col min="4609" max="4609" width="1.5546875" style="5" customWidth="1"/>
    <col min="4610" max="4610" width="7.5546875" style="5" customWidth="1"/>
    <col min="4611" max="4611" width="1.5546875" style="5" customWidth="1"/>
    <col min="4612" max="4612" width="16.44140625" style="5" customWidth="1"/>
    <col min="4613" max="4613" width="1.5546875" style="5" customWidth="1"/>
    <col min="4614" max="4614" width="16.44140625" style="5" customWidth="1"/>
    <col min="4615" max="4615" width="1.5546875" style="5" customWidth="1"/>
    <col min="4616" max="4616" width="14.5546875" style="5" customWidth="1"/>
    <col min="4617" max="4617" width="1.5546875" style="5" customWidth="1"/>
    <col min="4618" max="4618" width="14.5546875" style="5" customWidth="1"/>
    <col min="4619" max="4619" width="1.5546875" style="5" customWidth="1"/>
    <col min="4620" max="4863" width="10.5546875" style="5"/>
    <col min="4864" max="4864" width="53.44140625" style="5" customWidth="1"/>
    <col min="4865" max="4865" width="1.5546875" style="5" customWidth="1"/>
    <col min="4866" max="4866" width="7.5546875" style="5" customWidth="1"/>
    <col min="4867" max="4867" width="1.5546875" style="5" customWidth="1"/>
    <col min="4868" max="4868" width="16.44140625" style="5" customWidth="1"/>
    <col min="4869" max="4869" width="1.5546875" style="5" customWidth="1"/>
    <col min="4870" max="4870" width="16.44140625" style="5" customWidth="1"/>
    <col min="4871" max="4871" width="1.5546875" style="5" customWidth="1"/>
    <col min="4872" max="4872" width="14.5546875" style="5" customWidth="1"/>
    <col min="4873" max="4873" width="1.5546875" style="5" customWidth="1"/>
    <col min="4874" max="4874" width="14.5546875" style="5" customWidth="1"/>
    <col min="4875" max="4875" width="1.5546875" style="5" customWidth="1"/>
    <col min="4876" max="5119" width="10.5546875" style="5"/>
    <col min="5120" max="5120" width="53.44140625" style="5" customWidth="1"/>
    <col min="5121" max="5121" width="1.5546875" style="5" customWidth="1"/>
    <col min="5122" max="5122" width="7.5546875" style="5" customWidth="1"/>
    <col min="5123" max="5123" width="1.5546875" style="5" customWidth="1"/>
    <col min="5124" max="5124" width="16.44140625" style="5" customWidth="1"/>
    <col min="5125" max="5125" width="1.5546875" style="5" customWidth="1"/>
    <col min="5126" max="5126" width="16.44140625" style="5" customWidth="1"/>
    <col min="5127" max="5127" width="1.5546875" style="5" customWidth="1"/>
    <col min="5128" max="5128" width="14.5546875" style="5" customWidth="1"/>
    <col min="5129" max="5129" width="1.5546875" style="5" customWidth="1"/>
    <col min="5130" max="5130" width="14.5546875" style="5" customWidth="1"/>
    <col min="5131" max="5131" width="1.5546875" style="5" customWidth="1"/>
    <col min="5132" max="5375" width="10.5546875" style="5"/>
    <col min="5376" max="5376" width="53.44140625" style="5" customWidth="1"/>
    <col min="5377" max="5377" width="1.5546875" style="5" customWidth="1"/>
    <col min="5378" max="5378" width="7.5546875" style="5" customWidth="1"/>
    <col min="5379" max="5379" width="1.5546875" style="5" customWidth="1"/>
    <col min="5380" max="5380" width="16.44140625" style="5" customWidth="1"/>
    <col min="5381" max="5381" width="1.5546875" style="5" customWidth="1"/>
    <col min="5382" max="5382" width="16.44140625" style="5" customWidth="1"/>
    <col min="5383" max="5383" width="1.5546875" style="5" customWidth="1"/>
    <col min="5384" max="5384" width="14.5546875" style="5" customWidth="1"/>
    <col min="5385" max="5385" width="1.5546875" style="5" customWidth="1"/>
    <col min="5386" max="5386" width="14.5546875" style="5" customWidth="1"/>
    <col min="5387" max="5387" width="1.5546875" style="5" customWidth="1"/>
    <col min="5388" max="5631" width="10.5546875" style="5"/>
    <col min="5632" max="5632" width="53.44140625" style="5" customWidth="1"/>
    <col min="5633" max="5633" width="1.5546875" style="5" customWidth="1"/>
    <col min="5634" max="5634" width="7.5546875" style="5" customWidth="1"/>
    <col min="5635" max="5635" width="1.5546875" style="5" customWidth="1"/>
    <col min="5636" max="5636" width="16.44140625" style="5" customWidth="1"/>
    <col min="5637" max="5637" width="1.5546875" style="5" customWidth="1"/>
    <col min="5638" max="5638" width="16.44140625" style="5" customWidth="1"/>
    <col min="5639" max="5639" width="1.5546875" style="5" customWidth="1"/>
    <col min="5640" max="5640" width="14.5546875" style="5" customWidth="1"/>
    <col min="5641" max="5641" width="1.5546875" style="5" customWidth="1"/>
    <col min="5642" max="5642" width="14.5546875" style="5" customWidth="1"/>
    <col min="5643" max="5643" width="1.5546875" style="5" customWidth="1"/>
    <col min="5644" max="5887" width="10.5546875" style="5"/>
    <col min="5888" max="5888" width="53.44140625" style="5" customWidth="1"/>
    <col min="5889" max="5889" width="1.5546875" style="5" customWidth="1"/>
    <col min="5890" max="5890" width="7.5546875" style="5" customWidth="1"/>
    <col min="5891" max="5891" width="1.5546875" style="5" customWidth="1"/>
    <col min="5892" max="5892" width="16.44140625" style="5" customWidth="1"/>
    <col min="5893" max="5893" width="1.5546875" style="5" customWidth="1"/>
    <col min="5894" max="5894" width="16.44140625" style="5" customWidth="1"/>
    <col min="5895" max="5895" width="1.5546875" style="5" customWidth="1"/>
    <col min="5896" max="5896" width="14.5546875" style="5" customWidth="1"/>
    <col min="5897" max="5897" width="1.5546875" style="5" customWidth="1"/>
    <col min="5898" max="5898" width="14.5546875" style="5" customWidth="1"/>
    <col min="5899" max="5899" width="1.5546875" style="5" customWidth="1"/>
    <col min="5900" max="6143" width="10.5546875" style="5"/>
    <col min="6144" max="6144" width="53.44140625" style="5" customWidth="1"/>
    <col min="6145" max="6145" width="1.5546875" style="5" customWidth="1"/>
    <col min="6146" max="6146" width="7.5546875" style="5" customWidth="1"/>
    <col min="6147" max="6147" width="1.5546875" style="5" customWidth="1"/>
    <col min="6148" max="6148" width="16.44140625" style="5" customWidth="1"/>
    <col min="6149" max="6149" width="1.5546875" style="5" customWidth="1"/>
    <col min="6150" max="6150" width="16.44140625" style="5" customWidth="1"/>
    <col min="6151" max="6151" width="1.5546875" style="5" customWidth="1"/>
    <col min="6152" max="6152" width="14.5546875" style="5" customWidth="1"/>
    <col min="6153" max="6153" width="1.5546875" style="5" customWidth="1"/>
    <col min="6154" max="6154" width="14.5546875" style="5" customWidth="1"/>
    <col min="6155" max="6155" width="1.5546875" style="5" customWidth="1"/>
    <col min="6156" max="6399" width="10.5546875" style="5"/>
    <col min="6400" max="6400" width="53.44140625" style="5" customWidth="1"/>
    <col min="6401" max="6401" width="1.5546875" style="5" customWidth="1"/>
    <col min="6402" max="6402" width="7.5546875" style="5" customWidth="1"/>
    <col min="6403" max="6403" width="1.5546875" style="5" customWidth="1"/>
    <col min="6404" max="6404" width="16.44140625" style="5" customWidth="1"/>
    <col min="6405" max="6405" width="1.5546875" style="5" customWidth="1"/>
    <col min="6406" max="6406" width="16.44140625" style="5" customWidth="1"/>
    <col min="6407" max="6407" width="1.5546875" style="5" customWidth="1"/>
    <col min="6408" max="6408" width="14.5546875" style="5" customWidth="1"/>
    <col min="6409" max="6409" width="1.5546875" style="5" customWidth="1"/>
    <col min="6410" max="6410" width="14.5546875" style="5" customWidth="1"/>
    <col min="6411" max="6411" width="1.5546875" style="5" customWidth="1"/>
    <col min="6412" max="6655" width="10.5546875" style="5"/>
    <col min="6656" max="6656" width="53.44140625" style="5" customWidth="1"/>
    <col min="6657" max="6657" width="1.5546875" style="5" customWidth="1"/>
    <col min="6658" max="6658" width="7.5546875" style="5" customWidth="1"/>
    <col min="6659" max="6659" width="1.5546875" style="5" customWidth="1"/>
    <col min="6660" max="6660" width="16.44140625" style="5" customWidth="1"/>
    <col min="6661" max="6661" width="1.5546875" style="5" customWidth="1"/>
    <col min="6662" max="6662" width="16.44140625" style="5" customWidth="1"/>
    <col min="6663" max="6663" width="1.5546875" style="5" customWidth="1"/>
    <col min="6664" max="6664" width="14.5546875" style="5" customWidth="1"/>
    <col min="6665" max="6665" width="1.5546875" style="5" customWidth="1"/>
    <col min="6666" max="6666" width="14.5546875" style="5" customWidth="1"/>
    <col min="6667" max="6667" width="1.5546875" style="5" customWidth="1"/>
    <col min="6668" max="6911" width="10.5546875" style="5"/>
    <col min="6912" max="6912" width="53.44140625" style="5" customWidth="1"/>
    <col min="6913" max="6913" width="1.5546875" style="5" customWidth="1"/>
    <col min="6914" max="6914" width="7.5546875" style="5" customWidth="1"/>
    <col min="6915" max="6915" width="1.5546875" style="5" customWidth="1"/>
    <col min="6916" max="6916" width="16.44140625" style="5" customWidth="1"/>
    <col min="6917" max="6917" width="1.5546875" style="5" customWidth="1"/>
    <col min="6918" max="6918" width="16.44140625" style="5" customWidth="1"/>
    <col min="6919" max="6919" width="1.5546875" style="5" customWidth="1"/>
    <col min="6920" max="6920" width="14.5546875" style="5" customWidth="1"/>
    <col min="6921" max="6921" width="1.5546875" style="5" customWidth="1"/>
    <col min="6922" max="6922" width="14.5546875" style="5" customWidth="1"/>
    <col min="6923" max="6923" width="1.5546875" style="5" customWidth="1"/>
    <col min="6924" max="7167" width="10.5546875" style="5"/>
    <col min="7168" max="7168" width="53.44140625" style="5" customWidth="1"/>
    <col min="7169" max="7169" width="1.5546875" style="5" customWidth="1"/>
    <col min="7170" max="7170" width="7.5546875" style="5" customWidth="1"/>
    <col min="7171" max="7171" width="1.5546875" style="5" customWidth="1"/>
    <col min="7172" max="7172" width="16.44140625" style="5" customWidth="1"/>
    <col min="7173" max="7173" width="1.5546875" style="5" customWidth="1"/>
    <col min="7174" max="7174" width="16.44140625" style="5" customWidth="1"/>
    <col min="7175" max="7175" width="1.5546875" style="5" customWidth="1"/>
    <col min="7176" max="7176" width="14.5546875" style="5" customWidth="1"/>
    <col min="7177" max="7177" width="1.5546875" style="5" customWidth="1"/>
    <col min="7178" max="7178" width="14.5546875" style="5" customWidth="1"/>
    <col min="7179" max="7179" width="1.5546875" style="5" customWidth="1"/>
    <col min="7180" max="7423" width="10.5546875" style="5"/>
    <col min="7424" max="7424" width="53.44140625" style="5" customWidth="1"/>
    <col min="7425" max="7425" width="1.5546875" style="5" customWidth="1"/>
    <col min="7426" max="7426" width="7.5546875" style="5" customWidth="1"/>
    <col min="7427" max="7427" width="1.5546875" style="5" customWidth="1"/>
    <col min="7428" max="7428" width="16.44140625" style="5" customWidth="1"/>
    <col min="7429" max="7429" width="1.5546875" style="5" customWidth="1"/>
    <col min="7430" max="7430" width="16.44140625" style="5" customWidth="1"/>
    <col min="7431" max="7431" width="1.5546875" style="5" customWidth="1"/>
    <col min="7432" max="7432" width="14.5546875" style="5" customWidth="1"/>
    <col min="7433" max="7433" width="1.5546875" style="5" customWidth="1"/>
    <col min="7434" max="7434" width="14.5546875" style="5" customWidth="1"/>
    <col min="7435" max="7435" width="1.5546875" style="5" customWidth="1"/>
    <col min="7436" max="7679" width="10.5546875" style="5"/>
    <col min="7680" max="7680" width="53.44140625" style="5" customWidth="1"/>
    <col min="7681" max="7681" width="1.5546875" style="5" customWidth="1"/>
    <col min="7682" max="7682" width="7.5546875" style="5" customWidth="1"/>
    <col min="7683" max="7683" width="1.5546875" style="5" customWidth="1"/>
    <col min="7684" max="7684" width="16.44140625" style="5" customWidth="1"/>
    <col min="7685" max="7685" width="1.5546875" style="5" customWidth="1"/>
    <col min="7686" max="7686" width="16.44140625" style="5" customWidth="1"/>
    <col min="7687" max="7687" width="1.5546875" style="5" customWidth="1"/>
    <col min="7688" max="7688" width="14.5546875" style="5" customWidth="1"/>
    <col min="7689" max="7689" width="1.5546875" style="5" customWidth="1"/>
    <col min="7690" max="7690" width="14.5546875" style="5" customWidth="1"/>
    <col min="7691" max="7691" width="1.5546875" style="5" customWidth="1"/>
    <col min="7692" max="7935" width="10.5546875" style="5"/>
    <col min="7936" max="7936" width="53.44140625" style="5" customWidth="1"/>
    <col min="7937" max="7937" width="1.5546875" style="5" customWidth="1"/>
    <col min="7938" max="7938" width="7.5546875" style="5" customWidth="1"/>
    <col min="7939" max="7939" width="1.5546875" style="5" customWidth="1"/>
    <col min="7940" max="7940" width="16.44140625" style="5" customWidth="1"/>
    <col min="7941" max="7941" width="1.5546875" style="5" customWidth="1"/>
    <col min="7942" max="7942" width="16.44140625" style="5" customWidth="1"/>
    <col min="7943" max="7943" width="1.5546875" style="5" customWidth="1"/>
    <col min="7944" max="7944" width="14.5546875" style="5" customWidth="1"/>
    <col min="7945" max="7945" width="1.5546875" style="5" customWidth="1"/>
    <col min="7946" max="7946" width="14.5546875" style="5" customWidth="1"/>
    <col min="7947" max="7947" width="1.5546875" style="5" customWidth="1"/>
    <col min="7948" max="8191" width="10.5546875" style="5"/>
    <col min="8192" max="8192" width="53.44140625" style="5" customWidth="1"/>
    <col min="8193" max="8193" width="1.5546875" style="5" customWidth="1"/>
    <col min="8194" max="8194" width="7.5546875" style="5" customWidth="1"/>
    <col min="8195" max="8195" width="1.5546875" style="5" customWidth="1"/>
    <col min="8196" max="8196" width="16.44140625" style="5" customWidth="1"/>
    <col min="8197" max="8197" width="1.5546875" style="5" customWidth="1"/>
    <col min="8198" max="8198" width="16.44140625" style="5" customWidth="1"/>
    <col min="8199" max="8199" width="1.5546875" style="5" customWidth="1"/>
    <col min="8200" max="8200" width="14.5546875" style="5" customWidth="1"/>
    <col min="8201" max="8201" width="1.5546875" style="5" customWidth="1"/>
    <col min="8202" max="8202" width="14.5546875" style="5" customWidth="1"/>
    <col min="8203" max="8203" width="1.5546875" style="5" customWidth="1"/>
    <col min="8204" max="8447" width="10.5546875" style="5"/>
    <col min="8448" max="8448" width="53.44140625" style="5" customWidth="1"/>
    <col min="8449" max="8449" width="1.5546875" style="5" customWidth="1"/>
    <col min="8450" max="8450" width="7.5546875" style="5" customWidth="1"/>
    <col min="8451" max="8451" width="1.5546875" style="5" customWidth="1"/>
    <col min="8452" max="8452" width="16.44140625" style="5" customWidth="1"/>
    <col min="8453" max="8453" width="1.5546875" style="5" customWidth="1"/>
    <col min="8454" max="8454" width="16.44140625" style="5" customWidth="1"/>
    <col min="8455" max="8455" width="1.5546875" style="5" customWidth="1"/>
    <col min="8456" max="8456" width="14.5546875" style="5" customWidth="1"/>
    <col min="8457" max="8457" width="1.5546875" style="5" customWidth="1"/>
    <col min="8458" max="8458" width="14.5546875" style="5" customWidth="1"/>
    <col min="8459" max="8459" width="1.5546875" style="5" customWidth="1"/>
    <col min="8460" max="8703" width="10.5546875" style="5"/>
    <col min="8704" max="8704" width="53.44140625" style="5" customWidth="1"/>
    <col min="8705" max="8705" width="1.5546875" style="5" customWidth="1"/>
    <col min="8706" max="8706" width="7.5546875" style="5" customWidth="1"/>
    <col min="8707" max="8707" width="1.5546875" style="5" customWidth="1"/>
    <col min="8708" max="8708" width="16.44140625" style="5" customWidth="1"/>
    <col min="8709" max="8709" width="1.5546875" style="5" customWidth="1"/>
    <col min="8710" max="8710" width="16.44140625" style="5" customWidth="1"/>
    <col min="8711" max="8711" width="1.5546875" style="5" customWidth="1"/>
    <col min="8712" max="8712" width="14.5546875" style="5" customWidth="1"/>
    <col min="8713" max="8713" width="1.5546875" style="5" customWidth="1"/>
    <col min="8714" max="8714" width="14.5546875" style="5" customWidth="1"/>
    <col min="8715" max="8715" width="1.5546875" style="5" customWidth="1"/>
    <col min="8716" max="8959" width="10.5546875" style="5"/>
    <col min="8960" max="8960" width="53.44140625" style="5" customWidth="1"/>
    <col min="8961" max="8961" width="1.5546875" style="5" customWidth="1"/>
    <col min="8962" max="8962" width="7.5546875" style="5" customWidth="1"/>
    <col min="8963" max="8963" width="1.5546875" style="5" customWidth="1"/>
    <col min="8964" max="8964" width="16.44140625" style="5" customWidth="1"/>
    <col min="8965" max="8965" width="1.5546875" style="5" customWidth="1"/>
    <col min="8966" max="8966" width="16.44140625" style="5" customWidth="1"/>
    <col min="8967" max="8967" width="1.5546875" style="5" customWidth="1"/>
    <col min="8968" max="8968" width="14.5546875" style="5" customWidth="1"/>
    <col min="8969" max="8969" width="1.5546875" style="5" customWidth="1"/>
    <col min="8970" max="8970" width="14.5546875" style="5" customWidth="1"/>
    <col min="8971" max="8971" width="1.5546875" style="5" customWidth="1"/>
    <col min="8972" max="9215" width="10.5546875" style="5"/>
    <col min="9216" max="9216" width="53.44140625" style="5" customWidth="1"/>
    <col min="9217" max="9217" width="1.5546875" style="5" customWidth="1"/>
    <col min="9218" max="9218" width="7.5546875" style="5" customWidth="1"/>
    <col min="9219" max="9219" width="1.5546875" style="5" customWidth="1"/>
    <col min="9220" max="9220" width="16.44140625" style="5" customWidth="1"/>
    <col min="9221" max="9221" width="1.5546875" style="5" customWidth="1"/>
    <col min="9222" max="9222" width="16.44140625" style="5" customWidth="1"/>
    <col min="9223" max="9223" width="1.5546875" style="5" customWidth="1"/>
    <col min="9224" max="9224" width="14.5546875" style="5" customWidth="1"/>
    <col min="9225" max="9225" width="1.5546875" style="5" customWidth="1"/>
    <col min="9226" max="9226" width="14.5546875" style="5" customWidth="1"/>
    <col min="9227" max="9227" width="1.5546875" style="5" customWidth="1"/>
    <col min="9228" max="9471" width="10.5546875" style="5"/>
    <col min="9472" max="9472" width="53.44140625" style="5" customWidth="1"/>
    <col min="9473" max="9473" width="1.5546875" style="5" customWidth="1"/>
    <col min="9474" max="9474" width="7.5546875" style="5" customWidth="1"/>
    <col min="9475" max="9475" width="1.5546875" style="5" customWidth="1"/>
    <col min="9476" max="9476" width="16.44140625" style="5" customWidth="1"/>
    <col min="9477" max="9477" width="1.5546875" style="5" customWidth="1"/>
    <col min="9478" max="9478" width="16.44140625" style="5" customWidth="1"/>
    <col min="9479" max="9479" width="1.5546875" style="5" customWidth="1"/>
    <col min="9480" max="9480" width="14.5546875" style="5" customWidth="1"/>
    <col min="9481" max="9481" width="1.5546875" style="5" customWidth="1"/>
    <col min="9482" max="9482" width="14.5546875" style="5" customWidth="1"/>
    <col min="9483" max="9483" width="1.5546875" style="5" customWidth="1"/>
    <col min="9484" max="9727" width="10.5546875" style="5"/>
    <col min="9728" max="9728" width="53.44140625" style="5" customWidth="1"/>
    <col min="9729" max="9729" width="1.5546875" style="5" customWidth="1"/>
    <col min="9730" max="9730" width="7.5546875" style="5" customWidth="1"/>
    <col min="9731" max="9731" width="1.5546875" style="5" customWidth="1"/>
    <col min="9732" max="9732" width="16.44140625" style="5" customWidth="1"/>
    <col min="9733" max="9733" width="1.5546875" style="5" customWidth="1"/>
    <col min="9734" max="9734" width="16.44140625" style="5" customWidth="1"/>
    <col min="9735" max="9735" width="1.5546875" style="5" customWidth="1"/>
    <col min="9736" max="9736" width="14.5546875" style="5" customWidth="1"/>
    <col min="9737" max="9737" width="1.5546875" style="5" customWidth="1"/>
    <col min="9738" max="9738" width="14.5546875" style="5" customWidth="1"/>
    <col min="9739" max="9739" width="1.5546875" style="5" customWidth="1"/>
    <col min="9740" max="9983" width="10.5546875" style="5"/>
    <col min="9984" max="9984" width="53.44140625" style="5" customWidth="1"/>
    <col min="9985" max="9985" width="1.5546875" style="5" customWidth="1"/>
    <col min="9986" max="9986" width="7.5546875" style="5" customWidth="1"/>
    <col min="9987" max="9987" width="1.5546875" style="5" customWidth="1"/>
    <col min="9988" max="9988" width="16.44140625" style="5" customWidth="1"/>
    <col min="9989" max="9989" width="1.5546875" style="5" customWidth="1"/>
    <col min="9990" max="9990" width="16.44140625" style="5" customWidth="1"/>
    <col min="9991" max="9991" width="1.5546875" style="5" customWidth="1"/>
    <col min="9992" max="9992" width="14.5546875" style="5" customWidth="1"/>
    <col min="9993" max="9993" width="1.5546875" style="5" customWidth="1"/>
    <col min="9994" max="9994" width="14.5546875" style="5" customWidth="1"/>
    <col min="9995" max="9995" width="1.5546875" style="5" customWidth="1"/>
    <col min="9996" max="10239" width="10.5546875" style="5"/>
    <col min="10240" max="10240" width="53.44140625" style="5" customWidth="1"/>
    <col min="10241" max="10241" width="1.5546875" style="5" customWidth="1"/>
    <col min="10242" max="10242" width="7.5546875" style="5" customWidth="1"/>
    <col min="10243" max="10243" width="1.5546875" style="5" customWidth="1"/>
    <col min="10244" max="10244" width="16.44140625" style="5" customWidth="1"/>
    <col min="10245" max="10245" width="1.5546875" style="5" customWidth="1"/>
    <col min="10246" max="10246" width="16.44140625" style="5" customWidth="1"/>
    <col min="10247" max="10247" width="1.5546875" style="5" customWidth="1"/>
    <col min="10248" max="10248" width="14.5546875" style="5" customWidth="1"/>
    <col min="10249" max="10249" width="1.5546875" style="5" customWidth="1"/>
    <col min="10250" max="10250" width="14.5546875" style="5" customWidth="1"/>
    <col min="10251" max="10251" width="1.5546875" style="5" customWidth="1"/>
    <col min="10252" max="10495" width="10.5546875" style="5"/>
    <col min="10496" max="10496" width="53.44140625" style="5" customWidth="1"/>
    <col min="10497" max="10497" width="1.5546875" style="5" customWidth="1"/>
    <col min="10498" max="10498" width="7.5546875" style="5" customWidth="1"/>
    <col min="10499" max="10499" width="1.5546875" style="5" customWidth="1"/>
    <col min="10500" max="10500" width="16.44140625" style="5" customWidth="1"/>
    <col min="10501" max="10501" width="1.5546875" style="5" customWidth="1"/>
    <col min="10502" max="10502" width="16.44140625" style="5" customWidth="1"/>
    <col min="10503" max="10503" width="1.5546875" style="5" customWidth="1"/>
    <col min="10504" max="10504" width="14.5546875" style="5" customWidth="1"/>
    <col min="10505" max="10505" width="1.5546875" style="5" customWidth="1"/>
    <col min="10506" max="10506" width="14.5546875" style="5" customWidth="1"/>
    <col min="10507" max="10507" width="1.5546875" style="5" customWidth="1"/>
    <col min="10508" max="10751" width="10.5546875" style="5"/>
    <col min="10752" max="10752" width="53.44140625" style="5" customWidth="1"/>
    <col min="10753" max="10753" width="1.5546875" style="5" customWidth="1"/>
    <col min="10754" max="10754" width="7.5546875" style="5" customWidth="1"/>
    <col min="10755" max="10755" width="1.5546875" style="5" customWidth="1"/>
    <col min="10756" max="10756" width="16.44140625" style="5" customWidth="1"/>
    <col min="10757" max="10757" width="1.5546875" style="5" customWidth="1"/>
    <col min="10758" max="10758" width="16.44140625" style="5" customWidth="1"/>
    <col min="10759" max="10759" width="1.5546875" style="5" customWidth="1"/>
    <col min="10760" max="10760" width="14.5546875" style="5" customWidth="1"/>
    <col min="10761" max="10761" width="1.5546875" style="5" customWidth="1"/>
    <col min="10762" max="10762" width="14.5546875" style="5" customWidth="1"/>
    <col min="10763" max="10763" width="1.5546875" style="5" customWidth="1"/>
    <col min="10764" max="11007" width="10.5546875" style="5"/>
    <col min="11008" max="11008" width="53.44140625" style="5" customWidth="1"/>
    <col min="11009" max="11009" width="1.5546875" style="5" customWidth="1"/>
    <col min="11010" max="11010" width="7.5546875" style="5" customWidth="1"/>
    <col min="11011" max="11011" width="1.5546875" style="5" customWidth="1"/>
    <col min="11012" max="11012" width="16.44140625" style="5" customWidth="1"/>
    <col min="11013" max="11013" width="1.5546875" style="5" customWidth="1"/>
    <col min="11014" max="11014" width="16.44140625" style="5" customWidth="1"/>
    <col min="11015" max="11015" width="1.5546875" style="5" customWidth="1"/>
    <col min="11016" max="11016" width="14.5546875" style="5" customWidth="1"/>
    <col min="11017" max="11017" width="1.5546875" style="5" customWidth="1"/>
    <col min="11018" max="11018" width="14.5546875" style="5" customWidth="1"/>
    <col min="11019" max="11019" width="1.5546875" style="5" customWidth="1"/>
    <col min="11020" max="11263" width="10.5546875" style="5"/>
    <col min="11264" max="11264" width="53.44140625" style="5" customWidth="1"/>
    <col min="11265" max="11265" width="1.5546875" style="5" customWidth="1"/>
    <col min="11266" max="11266" width="7.5546875" style="5" customWidth="1"/>
    <col min="11267" max="11267" width="1.5546875" style="5" customWidth="1"/>
    <col min="11268" max="11268" width="16.44140625" style="5" customWidth="1"/>
    <col min="11269" max="11269" width="1.5546875" style="5" customWidth="1"/>
    <col min="11270" max="11270" width="16.44140625" style="5" customWidth="1"/>
    <col min="11271" max="11271" width="1.5546875" style="5" customWidth="1"/>
    <col min="11272" max="11272" width="14.5546875" style="5" customWidth="1"/>
    <col min="11273" max="11273" width="1.5546875" style="5" customWidth="1"/>
    <col min="11274" max="11274" width="14.5546875" style="5" customWidth="1"/>
    <col min="11275" max="11275" width="1.5546875" style="5" customWidth="1"/>
    <col min="11276" max="11519" width="10.5546875" style="5"/>
    <col min="11520" max="11520" width="53.44140625" style="5" customWidth="1"/>
    <col min="11521" max="11521" width="1.5546875" style="5" customWidth="1"/>
    <col min="11522" max="11522" width="7.5546875" style="5" customWidth="1"/>
    <col min="11523" max="11523" width="1.5546875" style="5" customWidth="1"/>
    <col min="11524" max="11524" width="16.44140625" style="5" customWidth="1"/>
    <col min="11525" max="11525" width="1.5546875" style="5" customWidth="1"/>
    <col min="11526" max="11526" width="16.44140625" style="5" customWidth="1"/>
    <col min="11527" max="11527" width="1.5546875" style="5" customWidth="1"/>
    <col min="11528" max="11528" width="14.5546875" style="5" customWidth="1"/>
    <col min="11529" max="11529" width="1.5546875" style="5" customWidth="1"/>
    <col min="11530" max="11530" width="14.5546875" style="5" customWidth="1"/>
    <col min="11531" max="11531" width="1.5546875" style="5" customWidth="1"/>
    <col min="11532" max="11775" width="10.5546875" style="5"/>
    <col min="11776" max="11776" width="53.44140625" style="5" customWidth="1"/>
    <col min="11777" max="11777" width="1.5546875" style="5" customWidth="1"/>
    <col min="11778" max="11778" width="7.5546875" style="5" customWidth="1"/>
    <col min="11779" max="11779" width="1.5546875" style="5" customWidth="1"/>
    <col min="11780" max="11780" width="16.44140625" style="5" customWidth="1"/>
    <col min="11781" max="11781" width="1.5546875" style="5" customWidth="1"/>
    <col min="11782" max="11782" width="16.44140625" style="5" customWidth="1"/>
    <col min="11783" max="11783" width="1.5546875" style="5" customWidth="1"/>
    <col min="11784" max="11784" width="14.5546875" style="5" customWidth="1"/>
    <col min="11785" max="11785" width="1.5546875" style="5" customWidth="1"/>
    <col min="11786" max="11786" width="14.5546875" style="5" customWidth="1"/>
    <col min="11787" max="11787" width="1.5546875" style="5" customWidth="1"/>
    <col min="11788" max="12031" width="10.5546875" style="5"/>
    <col min="12032" max="12032" width="53.44140625" style="5" customWidth="1"/>
    <col min="12033" max="12033" width="1.5546875" style="5" customWidth="1"/>
    <col min="12034" max="12034" width="7.5546875" style="5" customWidth="1"/>
    <col min="12035" max="12035" width="1.5546875" style="5" customWidth="1"/>
    <col min="12036" max="12036" width="16.44140625" style="5" customWidth="1"/>
    <col min="12037" max="12037" width="1.5546875" style="5" customWidth="1"/>
    <col min="12038" max="12038" width="16.44140625" style="5" customWidth="1"/>
    <col min="12039" max="12039" width="1.5546875" style="5" customWidth="1"/>
    <col min="12040" max="12040" width="14.5546875" style="5" customWidth="1"/>
    <col min="12041" max="12041" width="1.5546875" style="5" customWidth="1"/>
    <col min="12042" max="12042" width="14.5546875" style="5" customWidth="1"/>
    <col min="12043" max="12043" width="1.5546875" style="5" customWidth="1"/>
    <col min="12044" max="12287" width="10.5546875" style="5"/>
    <col min="12288" max="12288" width="53.44140625" style="5" customWidth="1"/>
    <col min="12289" max="12289" width="1.5546875" style="5" customWidth="1"/>
    <col min="12290" max="12290" width="7.5546875" style="5" customWidth="1"/>
    <col min="12291" max="12291" width="1.5546875" style="5" customWidth="1"/>
    <col min="12292" max="12292" width="16.44140625" style="5" customWidth="1"/>
    <col min="12293" max="12293" width="1.5546875" style="5" customWidth="1"/>
    <col min="12294" max="12294" width="16.44140625" style="5" customWidth="1"/>
    <col min="12295" max="12295" width="1.5546875" style="5" customWidth="1"/>
    <col min="12296" max="12296" width="14.5546875" style="5" customWidth="1"/>
    <col min="12297" max="12297" width="1.5546875" style="5" customWidth="1"/>
    <col min="12298" max="12298" width="14.5546875" style="5" customWidth="1"/>
    <col min="12299" max="12299" width="1.5546875" style="5" customWidth="1"/>
    <col min="12300" max="12543" width="10.5546875" style="5"/>
    <col min="12544" max="12544" width="53.44140625" style="5" customWidth="1"/>
    <col min="12545" max="12545" width="1.5546875" style="5" customWidth="1"/>
    <col min="12546" max="12546" width="7.5546875" style="5" customWidth="1"/>
    <col min="12547" max="12547" width="1.5546875" style="5" customWidth="1"/>
    <col min="12548" max="12548" width="16.44140625" style="5" customWidth="1"/>
    <col min="12549" max="12549" width="1.5546875" style="5" customWidth="1"/>
    <col min="12550" max="12550" width="16.44140625" style="5" customWidth="1"/>
    <col min="12551" max="12551" width="1.5546875" style="5" customWidth="1"/>
    <col min="12552" max="12552" width="14.5546875" style="5" customWidth="1"/>
    <col min="12553" max="12553" width="1.5546875" style="5" customWidth="1"/>
    <col min="12554" max="12554" width="14.5546875" style="5" customWidth="1"/>
    <col min="12555" max="12555" width="1.5546875" style="5" customWidth="1"/>
    <col min="12556" max="12799" width="10.5546875" style="5"/>
    <col min="12800" max="12800" width="53.44140625" style="5" customWidth="1"/>
    <col min="12801" max="12801" width="1.5546875" style="5" customWidth="1"/>
    <col min="12802" max="12802" width="7.5546875" style="5" customWidth="1"/>
    <col min="12803" max="12803" width="1.5546875" style="5" customWidth="1"/>
    <col min="12804" max="12804" width="16.44140625" style="5" customWidth="1"/>
    <col min="12805" max="12805" width="1.5546875" style="5" customWidth="1"/>
    <col min="12806" max="12806" width="16.44140625" style="5" customWidth="1"/>
    <col min="12807" max="12807" width="1.5546875" style="5" customWidth="1"/>
    <col min="12808" max="12808" width="14.5546875" style="5" customWidth="1"/>
    <col min="12809" max="12809" width="1.5546875" style="5" customWidth="1"/>
    <col min="12810" max="12810" width="14.5546875" style="5" customWidth="1"/>
    <col min="12811" max="12811" width="1.5546875" style="5" customWidth="1"/>
    <col min="12812" max="13055" width="10.5546875" style="5"/>
    <col min="13056" max="13056" width="53.44140625" style="5" customWidth="1"/>
    <col min="13057" max="13057" width="1.5546875" style="5" customWidth="1"/>
    <col min="13058" max="13058" width="7.5546875" style="5" customWidth="1"/>
    <col min="13059" max="13059" width="1.5546875" style="5" customWidth="1"/>
    <col min="13060" max="13060" width="16.44140625" style="5" customWidth="1"/>
    <col min="13061" max="13061" width="1.5546875" style="5" customWidth="1"/>
    <col min="13062" max="13062" width="16.44140625" style="5" customWidth="1"/>
    <col min="13063" max="13063" width="1.5546875" style="5" customWidth="1"/>
    <col min="13064" max="13064" width="14.5546875" style="5" customWidth="1"/>
    <col min="13065" max="13065" width="1.5546875" style="5" customWidth="1"/>
    <col min="13066" max="13066" width="14.5546875" style="5" customWidth="1"/>
    <col min="13067" max="13067" width="1.5546875" style="5" customWidth="1"/>
    <col min="13068" max="13311" width="10.5546875" style="5"/>
    <col min="13312" max="13312" width="53.44140625" style="5" customWidth="1"/>
    <col min="13313" max="13313" width="1.5546875" style="5" customWidth="1"/>
    <col min="13314" max="13314" width="7.5546875" style="5" customWidth="1"/>
    <col min="13315" max="13315" width="1.5546875" style="5" customWidth="1"/>
    <col min="13316" max="13316" width="16.44140625" style="5" customWidth="1"/>
    <col min="13317" max="13317" width="1.5546875" style="5" customWidth="1"/>
    <col min="13318" max="13318" width="16.44140625" style="5" customWidth="1"/>
    <col min="13319" max="13319" width="1.5546875" style="5" customWidth="1"/>
    <col min="13320" max="13320" width="14.5546875" style="5" customWidth="1"/>
    <col min="13321" max="13321" width="1.5546875" style="5" customWidth="1"/>
    <col min="13322" max="13322" width="14.5546875" style="5" customWidth="1"/>
    <col min="13323" max="13323" width="1.5546875" style="5" customWidth="1"/>
    <col min="13324" max="13567" width="10.5546875" style="5"/>
    <col min="13568" max="13568" width="53.44140625" style="5" customWidth="1"/>
    <col min="13569" max="13569" width="1.5546875" style="5" customWidth="1"/>
    <col min="13570" max="13570" width="7.5546875" style="5" customWidth="1"/>
    <col min="13571" max="13571" width="1.5546875" style="5" customWidth="1"/>
    <col min="13572" max="13572" width="16.44140625" style="5" customWidth="1"/>
    <col min="13573" max="13573" width="1.5546875" style="5" customWidth="1"/>
    <col min="13574" max="13574" width="16.44140625" style="5" customWidth="1"/>
    <col min="13575" max="13575" width="1.5546875" style="5" customWidth="1"/>
    <col min="13576" max="13576" width="14.5546875" style="5" customWidth="1"/>
    <col min="13577" max="13577" width="1.5546875" style="5" customWidth="1"/>
    <col min="13578" max="13578" width="14.5546875" style="5" customWidth="1"/>
    <col min="13579" max="13579" width="1.5546875" style="5" customWidth="1"/>
    <col min="13580" max="13823" width="10.5546875" style="5"/>
    <col min="13824" max="13824" width="53.44140625" style="5" customWidth="1"/>
    <col min="13825" max="13825" width="1.5546875" style="5" customWidth="1"/>
    <col min="13826" max="13826" width="7.5546875" style="5" customWidth="1"/>
    <col min="13827" max="13827" width="1.5546875" style="5" customWidth="1"/>
    <col min="13828" max="13828" width="16.44140625" style="5" customWidth="1"/>
    <col min="13829" max="13829" width="1.5546875" style="5" customWidth="1"/>
    <col min="13830" max="13830" width="16.44140625" style="5" customWidth="1"/>
    <col min="13831" max="13831" width="1.5546875" style="5" customWidth="1"/>
    <col min="13832" max="13832" width="14.5546875" style="5" customWidth="1"/>
    <col min="13833" max="13833" width="1.5546875" style="5" customWidth="1"/>
    <col min="13834" max="13834" width="14.5546875" style="5" customWidth="1"/>
    <col min="13835" max="13835" width="1.5546875" style="5" customWidth="1"/>
    <col min="13836" max="14079" width="10.5546875" style="5"/>
    <col min="14080" max="14080" width="53.44140625" style="5" customWidth="1"/>
    <col min="14081" max="14081" width="1.5546875" style="5" customWidth="1"/>
    <col min="14082" max="14082" width="7.5546875" style="5" customWidth="1"/>
    <col min="14083" max="14083" width="1.5546875" style="5" customWidth="1"/>
    <col min="14084" max="14084" width="16.44140625" style="5" customWidth="1"/>
    <col min="14085" max="14085" width="1.5546875" style="5" customWidth="1"/>
    <col min="14086" max="14086" width="16.44140625" style="5" customWidth="1"/>
    <col min="14087" max="14087" width="1.5546875" style="5" customWidth="1"/>
    <col min="14088" max="14088" width="14.5546875" style="5" customWidth="1"/>
    <col min="14089" max="14089" width="1.5546875" style="5" customWidth="1"/>
    <col min="14090" max="14090" width="14.5546875" style="5" customWidth="1"/>
    <col min="14091" max="14091" width="1.5546875" style="5" customWidth="1"/>
    <col min="14092" max="14335" width="10.5546875" style="5"/>
    <col min="14336" max="14336" width="53.44140625" style="5" customWidth="1"/>
    <col min="14337" max="14337" width="1.5546875" style="5" customWidth="1"/>
    <col min="14338" max="14338" width="7.5546875" style="5" customWidth="1"/>
    <col min="14339" max="14339" width="1.5546875" style="5" customWidth="1"/>
    <col min="14340" max="14340" width="16.44140625" style="5" customWidth="1"/>
    <col min="14341" max="14341" width="1.5546875" style="5" customWidth="1"/>
    <col min="14342" max="14342" width="16.44140625" style="5" customWidth="1"/>
    <col min="14343" max="14343" width="1.5546875" style="5" customWidth="1"/>
    <col min="14344" max="14344" width="14.5546875" style="5" customWidth="1"/>
    <col min="14345" max="14345" width="1.5546875" style="5" customWidth="1"/>
    <col min="14346" max="14346" width="14.5546875" style="5" customWidth="1"/>
    <col min="14347" max="14347" width="1.5546875" style="5" customWidth="1"/>
    <col min="14348" max="14591" width="10.5546875" style="5"/>
    <col min="14592" max="14592" width="53.44140625" style="5" customWidth="1"/>
    <col min="14593" max="14593" width="1.5546875" style="5" customWidth="1"/>
    <col min="14594" max="14594" width="7.5546875" style="5" customWidth="1"/>
    <col min="14595" max="14595" width="1.5546875" style="5" customWidth="1"/>
    <col min="14596" max="14596" width="16.44140625" style="5" customWidth="1"/>
    <col min="14597" max="14597" width="1.5546875" style="5" customWidth="1"/>
    <col min="14598" max="14598" width="16.44140625" style="5" customWidth="1"/>
    <col min="14599" max="14599" width="1.5546875" style="5" customWidth="1"/>
    <col min="14600" max="14600" width="14.5546875" style="5" customWidth="1"/>
    <col min="14601" max="14601" width="1.5546875" style="5" customWidth="1"/>
    <col min="14602" max="14602" width="14.5546875" style="5" customWidth="1"/>
    <col min="14603" max="14603" width="1.5546875" style="5" customWidth="1"/>
    <col min="14604" max="14847" width="10.5546875" style="5"/>
    <col min="14848" max="14848" width="53.44140625" style="5" customWidth="1"/>
    <col min="14849" max="14849" width="1.5546875" style="5" customWidth="1"/>
    <col min="14850" max="14850" width="7.5546875" style="5" customWidth="1"/>
    <col min="14851" max="14851" width="1.5546875" style="5" customWidth="1"/>
    <col min="14852" max="14852" width="16.44140625" style="5" customWidth="1"/>
    <col min="14853" max="14853" width="1.5546875" style="5" customWidth="1"/>
    <col min="14854" max="14854" width="16.44140625" style="5" customWidth="1"/>
    <col min="14855" max="14855" width="1.5546875" style="5" customWidth="1"/>
    <col min="14856" max="14856" width="14.5546875" style="5" customWidth="1"/>
    <col min="14857" max="14857" width="1.5546875" style="5" customWidth="1"/>
    <col min="14858" max="14858" width="14.5546875" style="5" customWidth="1"/>
    <col min="14859" max="14859" width="1.5546875" style="5" customWidth="1"/>
    <col min="14860" max="15103" width="10.5546875" style="5"/>
    <col min="15104" max="15104" width="53.44140625" style="5" customWidth="1"/>
    <col min="15105" max="15105" width="1.5546875" style="5" customWidth="1"/>
    <col min="15106" max="15106" width="7.5546875" style="5" customWidth="1"/>
    <col min="15107" max="15107" width="1.5546875" style="5" customWidth="1"/>
    <col min="15108" max="15108" width="16.44140625" style="5" customWidth="1"/>
    <col min="15109" max="15109" width="1.5546875" style="5" customWidth="1"/>
    <col min="15110" max="15110" width="16.44140625" style="5" customWidth="1"/>
    <col min="15111" max="15111" width="1.5546875" style="5" customWidth="1"/>
    <col min="15112" max="15112" width="14.5546875" style="5" customWidth="1"/>
    <col min="15113" max="15113" width="1.5546875" style="5" customWidth="1"/>
    <col min="15114" max="15114" width="14.5546875" style="5" customWidth="1"/>
    <col min="15115" max="15115" width="1.5546875" style="5" customWidth="1"/>
    <col min="15116" max="15359" width="10.5546875" style="5"/>
    <col min="15360" max="15360" width="53.44140625" style="5" customWidth="1"/>
    <col min="15361" max="15361" width="1.5546875" style="5" customWidth="1"/>
    <col min="15362" max="15362" width="7.5546875" style="5" customWidth="1"/>
    <col min="15363" max="15363" width="1.5546875" style="5" customWidth="1"/>
    <col min="15364" max="15364" width="16.44140625" style="5" customWidth="1"/>
    <col min="15365" max="15365" width="1.5546875" style="5" customWidth="1"/>
    <col min="15366" max="15366" width="16.44140625" style="5" customWidth="1"/>
    <col min="15367" max="15367" width="1.5546875" style="5" customWidth="1"/>
    <col min="15368" max="15368" width="14.5546875" style="5" customWidth="1"/>
    <col min="15369" max="15369" width="1.5546875" style="5" customWidth="1"/>
    <col min="15370" max="15370" width="14.5546875" style="5" customWidth="1"/>
    <col min="15371" max="15371" width="1.5546875" style="5" customWidth="1"/>
    <col min="15372" max="15615" width="10.5546875" style="5"/>
    <col min="15616" max="15616" width="53.44140625" style="5" customWidth="1"/>
    <col min="15617" max="15617" width="1.5546875" style="5" customWidth="1"/>
    <col min="15618" max="15618" width="7.5546875" style="5" customWidth="1"/>
    <col min="15619" max="15619" width="1.5546875" style="5" customWidth="1"/>
    <col min="15620" max="15620" width="16.44140625" style="5" customWidth="1"/>
    <col min="15621" max="15621" width="1.5546875" style="5" customWidth="1"/>
    <col min="15622" max="15622" width="16.44140625" style="5" customWidth="1"/>
    <col min="15623" max="15623" width="1.5546875" style="5" customWidth="1"/>
    <col min="15624" max="15624" width="14.5546875" style="5" customWidth="1"/>
    <col min="15625" max="15625" width="1.5546875" style="5" customWidth="1"/>
    <col min="15626" max="15626" width="14.5546875" style="5" customWidth="1"/>
    <col min="15627" max="15627" width="1.5546875" style="5" customWidth="1"/>
    <col min="15628" max="15871" width="10.5546875" style="5"/>
    <col min="15872" max="15872" width="53.44140625" style="5" customWidth="1"/>
    <col min="15873" max="15873" width="1.5546875" style="5" customWidth="1"/>
    <col min="15874" max="15874" width="7.5546875" style="5" customWidth="1"/>
    <col min="15875" max="15875" width="1.5546875" style="5" customWidth="1"/>
    <col min="15876" max="15876" width="16.44140625" style="5" customWidth="1"/>
    <col min="15877" max="15877" width="1.5546875" style="5" customWidth="1"/>
    <col min="15878" max="15878" width="16.44140625" style="5" customWidth="1"/>
    <col min="15879" max="15879" width="1.5546875" style="5" customWidth="1"/>
    <col min="15880" max="15880" width="14.5546875" style="5" customWidth="1"/>
    <col min="15881" max="15881" width="1.5546875" style="5" customWidth="1"/>
    <col min="15882" max="15882" width="14.5546875" style="5" customWidth="1"/>
    <col min="15883" max="15883" width="1.5546875" style="5" customWidth="1"/>
    <col min="15884" max="16127" width="10.5546875" style="5"/>
    <col min="16128" max="16128" width="53.44140625" style="5" customWidth="1"/>
    <col min="16129" max="16129" width="1.5546875" style="5" customWidth="1"/>
    <col min="16130" max="16130" width="7.5546875" style="5" customWidth="1"/>
    <col min="16131" max="16131" width="1.5546875" style="5" customWidth="1"/>
    <col min="16132" max="16132" width="16.44140625" style="5" customWidth="1"/>
    <col min="16133" max="16133" width="1.5546875" style="5" customWidth="1"/>
    <col min="16134" max="16134" width="16.44140625" style="5" customWidth="1"/>
    <col min="16135" max="16135" width="1.5546875" style="5" customWidth="1"/>
    <col min="16136" max="16136" width="14.5546875" style="5" customWidth="1"/>
    <col min="16137" max="16137" width="1.5546875" style="5" customWidth="1"/>
    <col min="16138" max="16138" width="14.5546875" style="5" customWidth="1"/>
    <col min="16139" max="16139" width="1.5546875" style="5" customWidth="1"/>
    <col min="16140" max="16384" width="10.5546875" style="5"/>
  </cols>
  <sheetData>
    <row r="1" spans="1:11" s="86" customFormat="1" ht="21.75" customHeight="1">
      <c r="C1" s="87"/>
      <c r="K1" s="10" t="s">
        <v>136</v>
      </c>
    </row>
    <row r="2" spans="1:11" s="90" customFormat="1" ht="21.75" customHeight="1">
      <c r="A2" s="1" t="s">
        <v>0</v>
      </c>
      <c r="B2" s="88"/>
      <c r="C2" s="89"/>
      <c r="D2" s="8"/>
      <c r="E2" s="8"/>
      <c r="F2" s="8"/>
      <c r="G2" s="8"/>
      <c r="H2" s="8"/>
      <c r="I2" s="8"/>
      <c r="J2" s="8"/>
      <c r="K2" s="8"/>
    </row>
    <row r="3" spans="1:11" s="90" customFormat="1" ht="21.75" customHeight="1">
      <c r="A3" s="2" t="s">
        <v>42</v>
      </c>
      <c r="B3" s="88"/>
      <c r="C3" s="89"/>
      <c r="D3" s="8"/>
      <c r="E3" s="8"/>
      <c r="F3" s="8"/>
      <c r="G3" s="8"/>
      <c r="H3" s="8"/>
      <c r="I3" s="8"/>
      <c r="J3" s="8"/>
      <c r="K3" s="8"/>
    </row>
    <row r="4" spans="1:11" s="90" customFormat="1" ht="21.75" customHeight="1">
      <c r="A4" s="2" t="s">
        <v>234</v>
      </c>
      <c r="B4" s="88"/>
      <c r="C4" s="89"/>
      <c r="D4" s="8"/>
      <c r="E4" s="8"/>
      <c r="F4" s="8"/>
      <c r="G4" s="8"/>
      <c r="H4" s="8"/>
      <c r="I4" s="8"/>
      <c r="J4" s="8"/>
      <c r="K4" s="8"/>
    </row>
    <row r="5" spans="1:11" s="90" customFormat="1" ht="21.75" customHeight="1">
      <c r="B5" s="88"/>
      <c r="C5" s="89"/>
      <c r="D5" s="8"/>
      <c r="E5" s="8"/>
      <c r="F5" s="8"/>
      <c r="G5" s="8"/>
      <c r="H5" s="8"/>
      <c r="I5" s="88"/>
      <c r="J5" s="8"/>
      <c r="K5" s="6" t="s">
        <v>132</v>
      </c>
    </row>
    <row r="6" spans="1:11" ht="21.75" customHeight="1">
      <c r="E6" s="202" t="s">
        <v>1</v>
      </c>
      <c r="F6" s="202"/>
      <c r="G6" s="202"/>
      <c r="H6" s="91"/>
      <c r="I6" s="202" t="s">
        <v>2</v>
      </c>
      <c r="J6" s="202"/>
      <c r="K6" s="202"/>
    </row>
    <row r="7" spans="1:11" ht="21.75" customHeight="1">
      <c r="C7" s="92" t="s">
        <v>4</v>
      </c>
      <c r="D7" s="93"/>
      <c r="E7" s="92">
        <v>2024</v>
      </c>
      <c r="F7" s="94"/>
      <c r="G7" s="92">
        <v>2023</v>
      </c>
      <c r="H7" s="95"/>
      <c r="I7" s="92">
        <v>2024</v>
      </c>
      <c r="J7" s="94"/>
      <c r="K7" s="92">
        <v>2023</v>
      </c>
    </row>
    <row r="8" spans="1:11" ht="21.75" customHeight="1">
      <c r="A8" s="2" t="s">
        <v>35</v>
      </c>
      <c r="C8" s="92"/>
      <c r="D8" s="93"/>
      <c r="E8" s="92"/>
      <c r="F8" s="94"/>
      <c r="G8" s="92"/>
      <c r="H8" s="95"/>
      <c r="I8" s="92"/>
      <c r="J8" s="94"/>
      <c r="K8" s="92"/>
    </row>
    <row r="9" spans="1:11" ht="21.75" customHeight="1">
      <c r="A9" s="2" t="s">
        <v>36</v>
      </c>
    </row>
    <row r="10" spans="1:11" ht="21.75" customHeight="1">
      <c r="A10" s="96" t="s">
        <v>166</v>
      </c>
      <c r="C10" s="34"/>
      <c r="E10" s="21">
        <v>78467</v>
      </c>
      <c r="F10" s="33"/>
      <c r="G10" s="21">
        <v>84223</v>
      </c>
      <c r="H10" s="29"/>
      <c r="I10" s="21">
        <v>66419</v>
      </c>
      <c r="J10" s="29"/>
      <c r="K10" s="21">
        <v>77018</v>
      </c>
    </row>
    <row r="11" spans="1:11" ht="21.75" customHeight="1">
      <c r="A11" s="96" t="s">
        <v>167</v>
      </c>
      <c r="C11" s="34"/>
      <c r="E11" s="21">
        <v>1002517</v>
      </c>
      <c r="F11" s="33"/>
      <c r="G11" s="21">
        <v>850907</v>
      </c>
      <c r="H11" s="29"/>
      <c r="I11" s="21">
        <v>734309</v>
      </c>
      <c r="J11" s="29"/>
      <c r="K11" s="21">
        <v>553407</v>
      </c>
    </row>
    <row r="12" spans="1:11" ht="21.75" customHeight="1">
      <c r="A12" s="96" t="s">
        <v>168</v>
      </c>
      <c r="C12" s="34"/>
      <c r="E12" s="97">
        <v>17</v>
      </c>
      <c r="F12" s="33"/>
      <c r="G12" s="97">
        <v>256</v>
      </c>
      <c r="H12" s="29"/>
      <c r="I12" s="97">
        <v>0</v>
      </c>
      <c r="J12" s="29"/>
      <c r="K12" s="97">
        <v>0</v>
      </c>
    </row>
    <row r="13" spans="1:11" ht="21.75" customHeight="1">
      <c r="A13" s="96" t="s">
        <v>194</v>
      </c>
      <c r="C13" s="34"/>
      <c r="E13" s="33">
        <v>159231</v>
      </c>
      <c r="F13" s="33"/>
      <c r="G13" s="33">
        <v>237890</v>
      </c>
      <c r="H13" s="29"/>
      <c r="I13" s="21">
        <v>52991</v>
      </c>
      <c r="J13" s="29"/>
      <c r="K13" s="21">
        <v>68023</v>
      </c>
    </row>
    <row r="14" spans="1:11" ht="21.75" customHeight="1">
      <c r="A14" s="96" t="s">
        <v>145</v>
      </c>
      <c r="C14" s="34"/>
      <c r="E14" s="21">
        <v>66022</v>
      </c>
      <c r="F14" s="33"/>
      <c r="G14" s="21">
        <v>76236</v>
      </c>
      <c r="H14" s="29"/>
      <c r="I14" s="97">
        <v>0</v>
      </c>
      <c r="J14" s="29"/>
      <c r="K14" s="97">
        <v>0</v>
      </c>
    </row>
    <row r="15" spans="1:11" ht="21.75" customHeight="1">
      <c r="A15" s="2" t="s">
        <v>79</v>
      </c>
      <c r="C15" s="35"/>
      <c r="E15" s="36">
        <f>SUM(E10:E14)</f>
        <v>1306254</v>
      </c>
      <c r="F15" s="8"/>
      <c r="G15" s="36">
        <f>SUM(G10:G14)</f>
        <v>1249512</v>
      </c>
      <c r="H15" s="8"/>
      <c r="I15" s="36">
        <f>SUM(I10:I14)</f>
        <v>853719</v>
      </c>
      <c r="J15" s="8"/>
      <c r="K15" s="36">
        <f>SUM(K10:K14)</f>
        <v>698448</v>
      </c>
    </row>
    <row r="16" spans="1:11" ht="21.75" customHeight="1">
      <c r="A16" s="96" t="s">
        <v>75</v>
      </c>
      <c r="B16" s="84"/>
      <c r="C16" s="34"/>
      <c r="E16" s="65">
        <v>-393593</v>
      </c>
      <c r="F16" s="29"/>
      <c r="G16" s="65">
        <v>-310838</v>
      </c>
      <c r="H16" s="29"/>
      <c r="I16" s="65">
        <v>-235957</v>
      </c>
      <c r="J16" s="29"/>
      <c r="K16" s="65">
        <v>-177379</v>
      </c>
    </row>
    <row r="17" spans="1:11" ht="21.75" customHeight="1">
      <c r="A17" s="96" t="s">
        <v>146</v>
      </c>
      <c r="B17" s="84"/>
      <c r="C17" s="34"/>
      <c r="E17" s="22">
        <v>-60775</v>
      </c>
      <c r="F17" s="29"/>
      <c r="G17" s="22">
        <v>-60404</v>
      </c>
      <c r="H17" s="29"/>
      <c r="I17" s="98">
        <v>0</v>
      </c>
      <c r="J17" s="29"/>
      <c r="K17" s="98">
        <v>0</v>
      </c>
    </row>
    <row r="18" spans="1:11" ht="21.75" customHeight="1">
      <c r="A18" s="2" t="s">
        <v>76</v>
      </c>
      <c r="C18" s="35"/>
      <c r="E18" s="37">
        <f>SUM(E15:E17)</f>
        <v>851886</v>
      </c>
      <c r="F18" s="32"/>
      <c r="G18" s="37">
        <f>SUM(G15:G17)</f>
        <v>878270</v>
      </c>
      <c r="H18" s="32"/>
      <c r="I18" s="37">
        <f>SUM(I15:I17)</f>
        <v>617762</v>
      </c>
      <c r="J18" s="32"/>
      <c r="K18" s="37">
        <f>SUM(K15:K17)</f>
        <v>521069</v>
      </c>
    </row>
    <row r="19" spans="1:11" ht="21.75" customHeight="1">
      <c r="A19" s="96" t="s">
        <v>230</v>
      </c>
      <c r="B19" s="84"/>
      <c r="C19" s="35"/>
      <c r="E19" s="66">
        <v>2932</v>
      </c>
      <c r="F19" s="32"/>
      <c r="G19" s="66">
        <v>6016</v>
      </c>
      <c r="H19" s="97"/>
      <c r="I19" s="66">
        <v>4297</v>
      </c>
      <c r="J19" s="97"/>
      <c r="K19" s="66">
        <v>11120</v>
      </c>
    </row>
    <row r="20" spans="1:11" ht="21.75" customHeight="1">
      <c r="A20" s="96" t="s">
        <v>77</v>
      </c>
      <c r="B20" s="84"/>
      <c r="C20" s="34"/>
      <c r="E20" s="22">
        <v>20093</v>
      </c>
      <c r="F20" s="29"/>
      <c r="G20" s="22">
        <v>18099</v>
      </c>
      <c r="H20" s="29"/>
      <c r="I20" s="22">
        <v>52649</v>
      </c>
      <c r="J20" s="29"/>
      <c r="K20" s="22">
        <v>54607</v>
      </c>
    </row>
    <row r="21" spans="1:11" ht="21.75" customHeight="1">
      <c r="A21" s="2" t="s">
        <v>80</v>
      </c>
      <c r="B21" s="84"/>
      <c r="C21" s="34"/>
      <c r="E21" s="33">
        <f>SUM(E18:E20)</f>
        <v>874911</v>
      </c>
      <c r="F21" s="29"/>
      <c r="G21" s="33">
        <f>SUM(G18:G20)</f>
        <v>902385</v>
      </c>
      <c r="H21" s="29"/>
      <c r="I21" s="33">
        <f>SUM(I18:I20)</f>
        <v>674708</v>
      </c>
      <c r="J21" s="29"/>
      <c r="K21" s="33">
        <f>SUM(K18:K20)</f>
        <v>586796</v>
      </c>
    </row>
    <row r="22" spans="1:11" ht="21.75" customHeight="1">
      <c r="A22" s="96" t="s">
        <v>78</v>
      </c>
      <c r="B22" s="84"/>
      <c r="C22" s="34"/>
      <c r="E22" s="65">
        <v>-209165</v>
      </c>
      <c r="F22" s="29"/>
      <c r="G22" s="65">
        <v>-196274</v>
      </c>
      <c r="H22" s="29"/>
      <c r="I22" s="65">
        <v>-123338</v>
      </c>
      <c r="J22" s="29"/>
      <c r="K22" s="65">
        <v>-104119</v>
      </c>
    </row>
    <row r="23" spans="1:11" ht="21.75" customHeight="1">
      <c r="A23" s="96" t="s">
        <v>231</v>
      </c>
      <c r="B23" s="84"/>
      <c r="C23" s="34"/>
      <c r="E23" s="97">
        <v>-235988</v>
      </c>
      <c r="F23" s="97"/>
      <c r="G23" s="97">
        <v>-55650</v>
      </c>
      <c r="H23" s="97"/>
      <c r="I23" s="97">
        <v>-884</v>
      </c>
      <c r="J23" s="99"/>
      <c r="K23" s="97">
        <v>37384</v>
      </c>
    </row>
    <row r="24" spans="1:11" ht="21.75" customHeight="1">
      <c r="A24" s="96" t="s">
        <v>274</v>
      </c>
      <c r="B24" s="84"/>
      <c r="C24" s="34"/>
      <c r="E24" s="97"/>
      <c r="F24" s="97"/>
      <c r="G24" s="97"/>
      <c r="H24" s="97"/>
      <c r="I24" s="97"/>
      <c r="J24" s="99"/>
      <c r="K24" s="97"/>
    </row>
    <row r="25" spans="1:11" ht="21.75" customHeight="1">
      <c r="A25" s="96" t="s">
        <v>275</v>
      </c>
      <c r="B25" s="84"/>
      <c r="C25" s="34"/>
      <c r="E25" s="65">
        <v>197</v>
      </c>
      <c r="F25" s="97"/>
      <c r="G25" s="65">
        <v>-1392</v>
      </c>
      <c r="H25" s="97"/>
      <c r="I25" s="97">
        <v>0</v>
      </c>
      <c r="J25" s="99"/>
      <c r="K25" s="97">
        <v>0</v>
      </c>
    </row>
    <row r="26" spans="1:11" ht="21.75" customHeight="1">
      <c r="A26" s="100" t="s">
        <v>83</v>
      </c>
      <c r="B26" s="84"/>
      <c r="E26" s="38">
        <f>SUM(E22:E25)</f>
        <v>-444956</v>
      </c>
      <c r="F26" s="29"/>
      <c r="G26" s="38">
        <f>SUM(G22:G25)</f>
        <v>-253316</v>
      </c>
      <c r="H26" s="29"/>
      <c r="I26" s="38">
        <f>SUM(I22:I25)</f>
        <v>-124222</v>
      </c>
      <c r="J26" s="29"/>
      <c r="K26" s="38">
        <f>SUM(K22:K25)</f>
        <v>-66735</v>
      </c>
    </row>
    <row r="27" spans="1:11" ht="21.75" customHeight="1">
      <c r="A27" s="100" t="s">
        <v>86</v>
      </c>
      <c r="B27" s="90"/>
      <c r="E27" s="37">
        <f>SUM(E21,E26)</f>
        <v>429955</v>
      </c>
      <c r="F27" s="32"/>
      <c r="G27" s="37">
        <f>SUM(G21,G26)</f>
        <v>649069</v>
      </c>
      <c r="H27" s="32"/>
      <c r="I27" s="37">
        <f>SUM(I21,I26)</f>
        <v>550486</v>
      </c>
      <c r="J27" s="32"/>
      <c r="K27" s="37">
        <f>SUM(K21,K26)</f>
        <v>520061</v>
      </c>
    </row>
    <row r="28" spans="1:11" ht="21.75" customHeight="1">
      <c r="A28" s="3" t="s">
        <v>37</v>
      </c>
      <c r="B28" s="90"/>
      <c r="E28" s="22">
        <v>-125531</v>
      </c>
      <c r="F28" s="29"/>
      <c r="G28" s="22">
        <v>-109162</v>
      </c>
      <c r="H28" s="29"/>
      <c r="I28" s="22">
        <v>-117013</v>
      </c>
      <c r="J28" s="29"/>
      <c r="K28" s="22">
        <v>-104742</v>
      </c>
    </row>
    <row r="29" spans="1:11" ht="21.75" customHeight="1">
      <c r="A29" s="100" t="s">
        <v>107</v>
      </c>
      <c r="B29" s="90"/>
      <c r="E29" s="8">
        <f>SUM(E27:E28)</f>
        <v>304424</v>
      </c>
      <c r="F29" s="8"/>
      <c r="G29" s="8">
        <f>SUM(G27:G28)</f>
        <v>539907</v>
      </c>
      <c r="H29" s="8"/>
      <c r="I29" s="8">
        <f>SUM(I27:I28)</f>
        <v>433473</v>
      </c>
      <c r="J29" s="8"/>
      <c r="K29" s="8">
        <f>SUM(K27:K28)</f>
        <v>415319</v>
      </c>
    </row>
    <row r="30" spans="1:11" ht="21.75" customHeight="1">
      <c r="A30" s="96" t="s">
        <v>137</v>
      </c>
      <c r="B30" s="90"/>
      <c r="C30" s="39">
        <v>7.2</v>
      </c>
      <c r="E30" s="101">
        <v>0</v>
      </c>
      <c r="F30" s="29"/>
      <c r="G30" s="101">
        <v>0</v>
      </c>
      <c r="H30" s="29"/>
      <c r="I30" s="65">
        <v>37107</v>
      </c>
      <c r="J30" s="29"/>
      <c r="K30" s="65">
        <v>213545</v>
      </c>
    </row>
    <row r="31" spans="1:11" ht="21.75" customHeight="1">
      <c r="A31" s="96" t="s">
        <v>283</v>
      </c>
      <c r="B31" s="90"/>
      <c r="C31" s="39">
        <v>8.1999999999999993</v>
      </c>
      <c r="E31" s="40">
        <v>146282</v>
      </c>
      <c r="F31" s="29"/>
      <c r="G31" s="40">
        <v>129624</v>
      </c>
      <c r="H31" s="29"/>
      <c r="I31" s="83">
        <v>0</v>
      </c>
      <c r="J31" s="29"/>
      <c r="K31" s="83">
        <v>0</v>
      </c>
    </row>
    <row r="32" spans="1:11" ht="21.75" customHeight="1">
      <c r="A32" s="100" t="s">
        <v>93</v>
      </c>
      <c r="B32" s="90"/>
      <c r="E32" s="41">
        <f>SUM(E29:E31)</f>
        <v>450706</v>
      </c>
      <c r="F32" s="29"/>
      <c r="G32" s="41">
        <f>SUM(G29:G31)</f>
        <v>669531</v>
      </c>
      <c r="H32" s="29"/>
      <c r="I32" s="41">
        <f>SUM(I29:I31)</f>
        <v>470580</v>
      </c>
      <c r="J32" s="29"/>
      <c r="K32" s="41">
        <f>SUM(K29:K31)</f>
        <v>628864</v>
      </c>
    </row>
    <row r="33" spans="1:12" ht="21.75" customHeight="1">
      <c r="A33" s="3" t="s">
        <v>108</v>
      </c>
      <c r="B33" s="90"/>
      <c r="C33" s="39">
        <v>13</v>
      </c>
      <c r="E33" s="22">
        <v>-81923</v>
      </c>
      <c r="F33" s="29"/>
      <c r="G33" s="22">
        <v>-95279</v>
      </c>
      <c r="H33" s="29"/>
      <c r="I33" s="22">
        <v>-103699</v>
      </c>
      <c r="J33" s="29"/>
      <c r="K33" s="22">
        <v>-77861</v>
      </c>
    </row>
    <row r="34" spans="1:12" ht="21.75" customHeight="1">
      <c r="A34" s="2" t="s">
        <v>138</v>
      </c>
      <c r="E34" s="42">
        <f>SUM(E32:E33)</f>
        <v>368783</v>
      </c>
      <c r="F34" s="8"/>
      <c r="G34" s="42">
        <f>SUM(G32:G33)</f>
        <v>574252</v>
      </c>
      <c r="H34" s="8"/>
      <c r="I34" s="42">
        <f>SUM(I32:I33)</f>
        <v>366881</v>
      </c>
      <c r="J34" s="8"/>
      <c r="K34" s="42">
        <f>SUM(K32:K33)</f>
        <v>551003</v>
      </c>
    </row>
    <row r="35" spans="1:12" ht="21.75" customHeight="1">
      <c r="A35" s="5"/>
      <c r="J35" s="102"/>
    </row>
    <row r="36" spans="1:12" ht="21.75" customHeight="1">
      <c r="A36" s="103" t="s">
        <v>38</v>
      </c>
      <c r="B36" s="86"/>
      <c r="J36" s="104"/>
    </row>
    <row r="37" spans="1:12" ht="21.75" customHeight="1">
      <c r="A37" s="103" t="s">
        <v>154</v>
      </c>
      <c r="C37" s="39"/>
      <c r="E37" s="105">
        <v>0</v>
      </c>
      <c r="F37" s="102"/>
      <c r="G37" s="105">
        <v>0</v>
      </c>
      <c r="H37" s="106"/>
      <c r="I37" s="105">
        <v>0</v>
      </c>
      <c r="J37" s="102"/>
      <c r="K37" s="105">
        <v>0</v>
      </c>
    </row>
    <row r="38" spans="1:12" ht="21.75" customHeight="1">
      <c r="A38" s="103"/>
      <c r="C38" s="39"/>
      <c r="E38" s="200"/>
      <c r="F38" s="102"/>
      <c r="G38" s="200"/>
      <c r="H38" s="106"/>
      <c r="I38" s="200"/>
      <c r="J38" s="102"/>
      <c r="K38" s="200"/>
    </row>
    <row r="39" spans="1:12" ht="21.75" customHeight="1" thickBot="1">
      <c r="A39" s="103" t="s">
        <v>139</v>
      </c>
      <c r="B39" s="86"/>
      <c r="C39" s="107"/>
      <c r="D39" s="108"/>
      <c r="E39" s="109">
        <f>E34+E37</f>
        <v>368783</v>
      </c>
      <c r="F39" s="110"/>
      <c r="G39" s="109">
        <f>G34+G37</f>
        <v>574252</v>
      </c>
      <c r="H39" s="111"/>
      <c r="I39" s="109">
        <f>I34+I37</f>
        <v>366881</v>
      </c>
      <c r="J39" s="112"/>
      <c r="K39" s="109">
        <f>K34+K37</f>
        <v>551003</v>
      </c>
    </row>
    <row r="40" spans="1:12" ht="21.75" customHeight="1" thickTop="1">
      <c r="A40" s="5"/>
      <c r="E40" s="113"/>
      <c r="F40" s="106"/>
      <c r="G40" s="113"/>
      <c r="H40" s="106"/>
      <c r="I40" s="113"/>
      <c r="J40" s="102"/>
      <c r="K40" s="113"/>
    </row>
    <row r="41" spans="1:12" s="86" customFormat="1" ht="21.75" customHeight="1">
      <c r="A41" s="31" t="s">
        <v>190</v>
      </c>
      <c r="C41" s="87"/>
      <c r="K41" s="10"/>
    </row>
    <row r="42" spans="1:12" s="86" customFormat="1" ht="21.75" customHeight="1">
      <c r="A42" s="3"/>
      <c r="C42" s="87"/>
      <c r="I42" s="8"/>
      <c r="K42" s="10" t="s">
        <v>136</v>
      </c>
    </row>
    <row r="43" spans="1:12" s="86" customFormat="1" ht="21.75" customHeight="1">
      <c r="A43" s="1" t="s">
        <v>0</v>
      </c>
      <c r="B43" s="88"/>
      <c r="C43" s="89"/>
      <c r="D43" s="8"/>
      <c r="E43" s="8"/>
      <c r="F43" s="8"/>
      <c r="G43" s="8"/>
      <c r="H43" s="8"/>
      <c r="J43" s="8"/>
      <c r="L43" s="90"/>
    </row>
    <row r="44" spans="1:12" s="86" customFormat="1" ht="21.75" customHeight="1">
      <c r="A44" s="2" t="s">
        <v>148</v>
      </c>
      <c r="B44" s="88"/>
      <c r="C44" s="89"/>
      <c r="D44" s="8"/>
      <c r="E44" s="8"/>
      <c r="F44" s="8"/>
      <c r="G44" s="8"/>
      <c r="H44" s="8"/>
      <c r="I44" s="8"/>
      <c r="J44" s="8"/>
      <c r="K44" s="8"/>
      <c r="L44" s="90"/>
    </row>
    <row r="45" spans="1:12" s="86" customFormat="1" ht="21.75" customHeight="1">
      <c r="A45" s="2" t="s">
        <v>234</v>
      </c>
      <c r="B45" s="88"/>
      <c r="C45" s="89"/>
      <c r="D45" s="8"/>
      <c r="E45" s="8"/>
      <c r="F45" s="8"/>
      <c r="G45" s="8"/>
      <c r="H45" s="8"/>
      <c r="I45" s="8"/>
      <c r="J45" s="8"/>
      <c r="K45" s="8"/>
      <c r="L45" s="90"/>
    </row>
    <row r="46" spans="1:12" s="86" customFormat="1" ht="21.75" customHeight="1">
      <c r="A46" s="90"/>
      <c r="B46" s="88"/>
      <c r="C46" s="89"/>
      <c r="D46" s="8"/>
      <c r="E46" s="8"/>
      <c r="F46" s="8"/>
      <c r="G46" s="8"/>
      <c r="H46" s="8"/>
      <c r="I46" s="88"/>
      <c r="J46" s="8"/>
      <c r="K46" s="6" t="s">
        <v>132</v>
      </c>
    </row>
    <row r="47" spans="1:12" s="86" customFormat="1" ht="21.75" customHeight="1">
      <c r="A47" s="3"/>
      <c r="B47" s="5"/>
      <c r="C47" s="89"/>
      <c r="D47" s="5"/>
      <c r="E47" s="114"/>
      <c r="F47" s="114" t="s">
        <v>1</v>
      </c>
      <c r="G47" s="114"/>
      <c r="H47" s="91"/>
      <c r="I47" s="114"/>
      <c r="J47" s="114" t="s">
        <v>2</v>
      </c>
      <c r="K47" s="114"/>
      <c r="L47" s="5"/>
    </row>
    <row r="48" spans="1:12" s="86" customFormat="1" ht="21.75" customHeight="1">
      <c r="A48" s="3"/>
      <c r="B48" s="5"/>
      <c r="C48" s="92" t="s">
        <v>4</v>
      </c>
      <c r="D48" s="93"/>
      <c r="E48" s="92">
        <v>2024</v>
      </c>
      <c r="F48" s="94"/>
      <c r="G48" s="92">
        <v>2023</v>
      </c>
      <c r="H48" s="95"/>
      <c r="I48" s="92">
        <v>2024</v>
      </c>
      <c r="J48" s="94"/>
      <c r="K48" s="92">
        <v>2023</v>
      </c>
      <c r="L48" s="5"/>
    </row>
    <row r="49" spans="1:12" s="86" customFormat="1" ht="21.75" customHeight="1">
      <c r="A49" s="2" t="s">
        <v>149</v>
      </c>
      <c r="B49" s="5"/>
      <c r="C49" s="89"/>
      <c r="D49" s="5"/>
      <c r="E49" s="5"/>
      <c r="F49" s="5"/>
      <c r="G49" s="5"/>
      <c r="H49" s="5"/>
      <c r="I49" s="5"/>
      <c r="J49" s="9"/>
      <c r="K49" s="28"/>
      <c r="L49" s="5"/>
    </row>
    <row r="50" spans="1:12" s="86" customFormat="1" ht="21.75" customHeight="1" thickBot="1">
      <c r="A50" s="3" t="s">
        <v>150</v>
      </c>
      <c r="B50" s="5"/>
      <c r="C50" s="89"/>
      <c r="D50" s="5"/>
      <c r="E50" s="5">
        <f>I50</f>
        <v>366881</v>
      </c>
      <c r="F50" s="32"/>
      <c r="G50" s="5">
        <f>K50</f>
        <v>551003</v>
      </c>
      <c r="H50" s="32"/>
      <c r="I50" s="115">
        <f>I34</f>
        <v>366881</v>
      </c>
      <c r="J50" s="9"/>
      <c r="K50" s="115">
        <f>K34</f>
        <v>551003</v>
      </c>
      <c r="L50" s="5"/>
    </row>
    <row r="51" spans="1:12" s="86" customFormat="1" ht="21.75" customHeight="1" thickTop="1">
      <c r="A51" s="3" t="s">
        <v>151</v>
      </c>
      <c r="B51" s="5"/>
      <c r="C51" s="39"/>
      <c r="D51" s="5"/>
      <c r="E51" s="5">
        <f>E52-E50</f>
        <v>1902</v>
      </c>
      <c r="F51" s="5"/>
      <c r="G51" s="5">
        <f>G52-G50</f>
        <v>23249</v>
      </c>
      <c r="H51" s="5"/>
      <c r="I51" s="46"/>
      <c r="J51" s="9"/>
      <c r="K51" s="46"/>
      <c r="L51" s="5"/>
    </row>
    <row r="52" spans="1:12" s="86" customFormat="1" ht="21.75" customHeight="1" thickBot="1">
      <c r="A52" s="3"/>
      <c r="B52" s="5"/>
      <c r="C52" s="39"/>
      <c r="D52" s="5"/>
      <c r="E52" s="14">
        <f>E34</f>
        <v>368783</v>
      </c>
      <c r="F52" s="8"/>
      <c r="G52" s="14">
        <f>G34</f>
        <v>574252</v>
      </c>
      <c r="H52" s="8"/>
      <c r="I52" s="46"/>
      <c r="J52" s="8"/>
      <c r="K52" s="46"/>
      <c r="L52" s="5"/>
    </row>
    <row r="53" spans="1:12" s="86" customFormat="1" ht="21.75" customHeight="1" thickTop="1">
      <c r="A53" s="116"/>
      <c r="B53" s="5"/>
      <c r="C53" s="117"/>
      <c r="D53" s="118"/>
      <c r="E53" s="99"/>
      <c r="F53" s="119"/>
      <c r="G53" s="99"/>
      <c r="H53" s="120"/>
      <c r="I53" s="121"/>
      <c r="J53" s="122"/>
      <c r="K53" s="121"/>
      <c r="L53" s="5"/>
    </row>
    <row r="54" spans="1:12" s="86" customFormat="1" ht="21.75" customHeight="1">
      <c r="A54" s="2" t="s">
        <v>152</v>
      </c>
      <c r="B54" s="5"/>
      <c r="C54" s="123"/>
      <c r="D54" s="124"/>
      <c r="E54" s="104"/>
      <c r="F54" s="6"/>
      <c r="G54" s="104"/>
      <c r="H54" s="85"/>
      <c r="I54" s="46"/>
      <c r="J54" s="122"/>
      <c r="K54" s="46"/>
      <c r="L54" s="5"/>
    </row>
    <row r="55" spans="1:12" s="86" customFormat="1" ht="21.75" customHeight="1" thickBot="1">
      <c r="A55" s="3" t="s">
        <v>150</v>
      </c>
      <c r="B55" s="5"/>
      <c r="C55" s="123"/>
      <c r="D55" s="124"/>
      <c r="E55" s="5">
        <f>I55</f>
        <v>366881</v>
      </c>
      <c r="F55" s="5"/>
      <c r="G55" s="5">
        <f>K55</f>
        <v>551003</v>
      </c>
      <c r="H55" s="85"/>
      <c r="I55" s="125">
        <f>SUM(I39)</f>
        <v>366881</v>
      </c>
      <c r="J55" s="122"/>
      <c r="K55" s="125">
        <f>SUM(K39)</f>
        <v>551003</v>
      </c>
      <c r="L55" s="5"/>
    </row>
    <row r="56" spans="1:12" s="86" customFormat="1" ht="21.75" customHeight="1" thickTop="1">
      <c r="A56" s="3" t="s">
        <v>151</v>
      </c>
      <c r="B56" s="5"/>
      <c r="C56" s="123"/>
      <c r="D56" s="124"/>
      <c r="E56" s="5">
        <f>E57-E55</f>
        <v>1902</v>
      </c>
      <c r="F56" s="5"/>
      <c r="G56" s="5">
        <f>G57-G55</f>
        <v>23249</v>
      </c>
      <c r="H56" s="85"/>
      <c r="I56" s="46"/>
      <c r="J56" s="122"/>
      <c r="K56" s="46"/>
      <c r="L56" s="5"/>
    </row>
    <row r="57" spans="1:12" s="86" customFormat="1" ht="21.75" customHeight="1" thickBot="1">
      <c r="A57" s="126"/>
      <c r="B57" s="5"/>
      <c r="C57" s="123"/>
      <c r="D57" s="124"/>
      <c r="E57" s="14">
        <f>SUM(E39)</f>
        <v>368783</v>
      </c>
      <c r="F57" s="6"/>
      <c r="G57" s="14">
        <f>SUM(G39)</f>
        <v>574252</v>
      </c>
      <c r="H57" s="85"/>
      <c r="I57" s="46"/>
      <c r="J57" s="122"/>
      <c r="K57" s="46"/>
      <c r="L57" s="5"/>
    </row>
    <row r="58" spans="1:12" s="86" customFormat="1" ht="21.75" customHeight="1" thickTop="1">
      <c r="A58" s="116"/>
      <c r="B58" s="5"/>
      <c r="C58" s="117"/>
      <c r="D58" s="118"/>
      <c r="E58" s="99"/>
      <c r="F58" s="119"/>
      <c r="G58" s="99"/>
      <c r="H58" s="120"/>
      <c r="I58" s="121"/>
      <c r="J58" s="122"/>
      <c r="K58" s="121"/>
      <c r="L58" s="5"/>
    </row>
    <row r="59" spans="1:12" s="86" customFormat="1" ht="21.75" customHeight="1">
      <c r="A59" s="2" t="s">
        <v>39</v>
      </c>
      <c r="B59" s="5"/>
      <c r="C59" s="39">
        <v>14</v>
      </c>
      <c r="D59" s="5"/>
      <c r="E59" s="9"/>
      <c r="F59" s="5"/>
      <c r="G59" s="9"/>
      <c r="H59" s="5"/>
      <c r="I59" s="9"/>
      <c r="J59" s="9"/>
      <c r="K59" s="9"/>
      <c r="L59" s="5"/>
    </row>
    <row r="60" spans="1:12" s="86" customFormat="1" ht="21.75" customHeight="1">
      <c r="A60" s="3" t="s">
        <v>40</v>
      </c>
      <c r="B60" s="90"/>
      <c r="C60" s="87"/>
      <c r="D60" s="5"/>
      <c r="E60" s="9"/>
      <c r="F60" s="5"/>
      <c r="G60" s="9"/>
      <c r="H60" s="9"/>
      <c r="I60" s="9"/>
      <c r="J60" s="9"/>
      <c r="K60" s="9"/>
      <c r="L60" s="5"/>
    </row>
    <row r="61" spans="1:12" s="86" customFormat="1" ht="21.75" customHeight="1" thickBot="1">
      <c r="A61" s="3" t="s">
        <v>153</v>
      </c>
      <c r="B61" s="90"/>
      <c r="C61" s="39"/>
      <c r="D61" s="5"/>
      <c r="E61" s="127">
        <v>0.25</v>
      </c>
      <c r="F61" s="82"/>
      <c r="G61" s="127">
        <v>0.38009528069545701</v>
      </c>
      <c r="H61" s="82"/>
      <c r="I61" s="127">
        <v>0.25</v>
      </c>
      <c r="J61" s="106"/>
      <c r="K61" s="127">
        <v>0.38009528069545701</v>
      </c>
      <c r="L61" s="5"/>
    </row>
    <row r="62" spans="1:12" s="86" customFormat="1" ht="21.75" customHeight="1" thickTop="1">
      <c r="A62" s="3"/>
      <c r="B62" s="90"/>
      <c r="C62" s="39"/>
      <c r="D62" s="5"/>
      <c r="E62" s="102"/>
      <c r="F62" s="106"/>
      <c r="G62" s="102"/>
      <c r="H62" s="106"/>
      <c r="I62" s="102"/>
      <c r="J62" s="106"/>
      <c r="K62" s="102"/>
      <c r="L62" s="5"/>
    </row>
    <row r="63" spans="1:12" s="86" customFormat="1" ht="21.75" customHeight="1">
      <c r="A63" s="3" t="s">
        <v>109</v>
      </c>
      <c r="B63" s="90"/>
      <c r="C63" s="39"/>
      <c r="D63" s="5"/>
      <c r="E63" s="102"/>
      <c r="F63" s="106"/>
      <c r="G63" s="102"/>
      <c r="H63" s="106"/>
      <c r="I63" s="102"/>
      <c r="J63" s="106"/>
      <c r="K63" s="102"/>
      <c r="L63" s="5"/>
    </row>
    <row r="64" spans="1:12" s="90" customFormat="1" ht="21.75" customHeight="1" thickBot="1">
      <c r="A64" s="3" t="s">
        <v>153</v>
      </c>
      <c r="C64" s="39"/>
      <c r="D64" s="5"/>
      <c r="E64" s="127">
        <v>0.25</v>
      </c>
      <c r="F64" s="25"/>
      <c r="G64" s="127">
        <v>0.38009528069545701</v>
      </c>
      <c r="H64" s="25"/>
      <c r="I64" s="127">
        <v>0.25</v>
      </c>
      <c r="J64" s="25"/>
      <c r="K64" s="127">
        <v>0.38009528069545701</v>
      </c>
      <c r="L64" s="5"/>
    </row>
    <row r="65" spans="1:12" s="90" customFormat="1" ht="21.75" customHeight="1" thickTop="1">
      <c r="A65" s="116"/>
      <c r="B65" s="5"/>
      <c r="C65" s="123"/>
      <c r="D65" s="124"/>
      <c r="E65" s="121"/>
      <c r="F65" s="128"/>
      <c r="G65" s="121"/>
      <c r="H65" s="120"/>
      <c r="I65" s="121"/>
      <c r="J65" s="128"/>
      <c r="K65" s="121"/>
      <c r="L65" s="5"/>
    </row>
    <row r="66" spans="1:12" s="90" customFormat="1" ht="21.75" customHeight="1">
      <c r="A66" s="31" t="s">
        <v>190</v>
      </c>
      <c r="B66" s="5"/>
      <c r="C66" s="123"/>
      <c r="D66" s="124"/>
      <c r="E66" s="121"/>
      <c r="F66" s="6"/>
      <c r="G66" s="121"/>
      <c r="H66" s="120"/>
      <c r="I66" s="121"/>
      <c r="J66" s="122"/>
      <c r="K66" s="121"/>
      <c r="L66" s="5"/>
    </row>
    <row r="67" spans="1:12" s="90" customFormat="1" ht="21.75" customHeight="1">
      <c r="A67" s="3"/>
      <c r="B67" s="5"/>
      <c r="C67" s="123"/>
      <c r="D67" s="124"/>
      <c r="E67" s="121"/>
      <c r="F67" s="6"/>
      <c r="G67" s="121"/>
      <c r="H67" s="120"/>
      <c r="I67" s="121"/>
      <c r="J67" s="122"/>
      <c r="K67" s="121"/>
      <c r="L67" s="5"/>
    </row>
    <row r="68" spans="1:12" s="86" customFormat="1" ht="21.75" customHeight="1">
      <c r="A68" s="129"/>
      <c r="B68" s="130"/>
      <c r="C68" s="131"/>
      <c r="D68" s="130"/>
      <c r="E68" s="130"/>
      <c r="F68" s="130"/>
      <c r="G68" s="130"/>
      <c r="H68" s="130"/>
      <c r="I68" s="29"/>
      <c r="J68" s="130"/>
      <c r="K68" s="26" t="s">
        <v>136</v>
      </c>
    </row>
    <row r="69" spans="1:12" s="90" customFormat="1" ht="21.75" customHeight="1">
      <c r="A69" s="1" t="s">
        <v>0</v>
      </c>
      <c r="B69" s="88"/>
      <c r="C69" s="89"/>
      <c r="D69" s="8"/>
      <c r="E69" s="8"/>
      <c r="F69" s="8"/>
      <c r="G69" s="8"/>
      <c r="H69" s="8"/>
      <c r="I69" s="8"/>
      <c r="J69" s="8"/>
      <c r="K69" s="8"/>
    </row>
    <row r="70" spans="1:12" s="90" customFormat="1" ht="21.75" customHeight="1">
      <c r="A70" s="2" t="s">
        <v>42</v>
      </c>
      <c r="B70" s="88"/>
      <c r="C70" s="89"/>
      <c r="D70" s="8"/>
      <c r="E70" s="8"/>
      <c r="F70" s="8"/>
      <c r="G70" s="8"/>
      <c r="H70" s="8"/>
      <c r="I70" s="8"/>
      <c r="J70" s="8"/>
      <c r="K70" s="8"/>
    </row>
    <row r="71" spans="1:12" s="90" customFormat="1" ht="21.75" customHeight="1">
      <c r="A71" s="2" t="s">
        <v>235</v>
      </c>
      <c r="B71" s="88"/>
      <c r="C71" s="89"/>
      <c r="D71" s="8"/>
      <c r="E71" s="8"/>
      <c r="F71" s="8"/>
      <c r="G71" s="8"/>
      <c r="H71" s="8"/>
      <c r="I71" s="8"/>
      <c r="J71" s="8"/>
      <c r="K71" s="8"/>
    </row>
    <row r="72" spans="1:12" s="90" customFormat="1" ht="21.75" customHeight="1">
      <c r="B72" s="88"/>
      <c r="C72" s="89"/>
      <c r="D72" s="8"/>
      <c r="E72" s="8"/>
      <c r="F72" s="8"/>
      <c r="G72" s="8"/>
      <c r="H72" s="8"/>
      <c r="I72" s="88"/>
      <c r="J72" s="8"/>
      <c r="K72" s="6" t="s">
        <v>132</v>
      </c>
    </row>
    <row r="73" spans="1:12" ht="21.75" customHeight="1">
      <c r="E73" s="114"/>
      <c r="F73" s="114" t="s">
        <v>1</v>
      </c>
      <c r="G73" s="114"/>
      <c r="H73" s="91"/>
      <c r="I73" s="114"/>
      <c r="J73" s="114" t="s">
        <v>2</v>
      </c>
      <c r="K73" s="114"/>
    </row>
    <row r="74" spans="1:12" ht="21.75" customHeight="1">
      <c r="C74" s="92" t="s">
        <v>4</v>
      </c>
      <c r="D74" s="93"/>
      <c r="E74" s="92">
        <v>2024</v>
      </c>
      <c r="F74" s="94"/>
      <c r="G74" s="92">
        <v>2023</v>
      </c>
      <c r="H74" s="95"/>
      <c r="I74" s="92">
        <v>2024</v>
      </c>
      <c r="J74" s="94"/>
      <c r="K74" s="92">
        <v>2023</v>
      </c>
    </row>
    <row r="75" spans="1:12" ht="21.75" customHeight="1">
      <c r="A75" s="2" t="s">
        <v>35</v>
      </c>
      <c r="C75" s="92"/>
      <c r="D75" s="93"/>
      <c r="E75" s="92"/>
      <c r="F75" s="94"/>
      <c r="G75" s="92"/>
      <c r="H75" s="95"/>
      <c r="I75" s="92"/>
      <c r="J75" s="94"/>
      <c r="K75" s="92"/>
    </row>
    <row r="76" spans="1:12" ht="21.75" customHeight="1">
      <c r="A76" s="2" t="s">
        <v>36</v>
      </c>
    </row>
    <row r="77" spans="1:12" ht="21.75" customHeight="1">
      <c r="A77" s="96" t="s">
        <v>166</v>
      </c>
      <c r="C77" s="39"/>
      <c r="E77" s="21">
        <v>160113</v>
      </c>
      <c r="F77" s="21"/>
      <c r="G77" s="21">
        <v>177970</v>
      </c>
      <c r="H77" s="29"/>
      <c r="I77" s="21">
        <v>137980</v>
      </c>
      <c r="J77" s="29"/>
      <c r="K77" s="21">
        <v>165786</v>
      </c>
    </row>
    <row r="78" spans="1:12" ht="21.75" customHeight="1">
      <c r="A78" s="96" t="s">
        <v>167</v>
      </c>
      <c r="C78" s="39"/>
      <c r="E78" s="21">
        <v>2022096</v>
      </c>
      <c r="F78" s="21"/>
      <c r="G78" s="21">
        <v>1574965</v>
      </c>
      <c r="H78" s="29"/>
      <c r="I78" s="21">
        <v>1480076</v>
      </c>
      <c r="J78" s="29"/>
      <c r="K78" s="21">
        <v>1014008</v>
      </c>
    </row>
    <row r="79" spans="1:12" ht="21.75" customHeight="1">
      <c r="A79" s="96" t="s">
        <v>168</v>
      </c>
      <c r="C79" s="39"/>
      <c r="E79" s="21">
        <v>17</v>
      </c>
      <c r="F79" s="21"/>
      <c r="G79" s="21">
        <v>310</v>
      </c>
      <c r="H79" s="29"/>
      <c r="I79" s="99">
        <v>0</v>
      </c>
      <c r="J79" s="29"/>
      <c r="K79" s="99">
        <v>0</v>
      </c>
    </row>
    <row r="80" spans="1:12" ht="21.75" customHeight="1">
      <c r="A80" s="96" t="s">
        <v>194</v>
      </c>
      <c r="C80" s="39"/>
      <c r="E80" s="21">
        <v>357374</v>
      </c>
      <c r="F80" s="21"/>
      <c r="G80" s="21">
        <v>495135</v>
      </c>
      <c r="H80" s="29"/>
      <c r="I80" s="21">
        <v>113382</v>
      </c>
      <c r="J80" s="29"/>
      <c r="K80" s="21">
        <v>141336</v>
      </c>
    </row>
    <row r="81" spans="1:11" ht="21.75" customHeight="1">
      <c r="A81" s="96" t="s">
        <v>145</v>
      </c>
      <c r="C81" s="39"/>
      <c r="E81" s="21">
        <v>122806</v>
      </c>
      <c r="F81" s="21"/>
      <c r="G81" s="21">
        <v>150914</v>
      </c>
      <c r="H81" s="29"/>
      <c r="I81" s="99">
        <v>0</v>
      </c>
      <c r="J81" s="29"/>
      <c r="K81" s="99">
        <v>0</v>
      </c>
    </row>
    <row r="82" spans="1:11" ht="21.75" customHeight="1">
      <c r="A82" s="2" t="s">
        <v>79</v>
      </c>
      <c r="E82" s="36">
        <f>SUM(E77:E81)</f>
        <v>2662406</v>
      </c>
      <c r="F82" s="8"/>
      <c r="G82" s="36">
        <f>SUM(G77:G81)</f>
        <v>2399294</v>
      </c>
      <c r="H82" s="8"/>
      <c r="I82" s="36">
        <f>SUM(I77:I81)</f>
        <v>1731438</v>
      </c>
      <c r="J82" s="8"/>
      <c r="K82" s="36">
        <f>SUM(K77:K81)</f>
        <v>1321130</v>
      </c>
    </row>
    <row r="83" spans="1:11" ht="21.75" customHeight="1">
      <c r="A83" s="96" t="s">
        <v>75</v>
      </c>
      <c r="B83" s="84"/>
      <c r="C83" s="39"/>
      <c r="E83" s="65">
        <v>-757340</v>
      </c>
      <c r="F83" s="29"/>
      <c r="G83" s="65">
        <v>-622084</v>
      </c>
      <c r="H83" s="29"/>
      <c r="I83" s="65">
        <v>-452300</v>
      </c>
      <c r="J83" s="29"/>
      <c r="K83" s="65">
        <v>-358182</v>
      </c>
    </row>
    <row r="84" spans="1:11" ht="21.75" customHeight="1">
      <c r="A84" s="96" t="s">
        <v>146</v>
      </c>
      <c r="B84" s="84"/>
      <c r="C84" s="39"/>
      <c r="E84" s="22">
        <v>-111186</v>
      </c>
      <c r="F84" s="29"/>
      <c r="G84" s="22">
        <v>-119109</v>
      </c>
      <c r="H84" s="29"/>
      <c r="I84" s="132">
        <v>0</v>
      </c>
      <c r="J84" s="29"/>
      <c r="K84" s="132">
        <v>0</v>
      </c>
    </row>
    <row r="85" spans="1:11" ht="21.75" customHeight="1">
      <c r="A85" s="2" t="s">
        <v>76</v>
      </c>
      <c r="E85" s="66">
        <f>SUM(E82:E84)</f>
        <v>1793880</v>
      </c>
      <c r="F85" s="32"/>
      <c r="G85" s="66">
        <f>SUM(G82:G84)</f>
        <v>1658101</v>
      </c>
      <c r="H85" s="32"/>
      <c r="I85" s="66">
        <f>SUM(I82:I84)</f>
        <v>1279138</v>
      </c>
      <c r="J85" s="32"/>
      <c r="K85" s="66">
        <f>SUM(K82:K84)</f>
        <v>962948</v>
      </c>
    </row>
    <row r="86" spans="1:11" ht="21.75" customHeight="1">
      <c r="A86" s="3" t="s">
        <v>230</v>
      </c>
      <c r="E86" s="66">
        <v>17295</v>
      </c>
      <c r="F86" s="32"/>
      <c r="G86" s="66">
        <v>11284</v>
      </c>
      <c r="H86" s="99"/>
      <c r="I86" s="99">
        <v>19338</v>
      </c>
      <c r="J86" s="99"/>
      <c r="K86" s="99">
        <v>16489</v>
      </c>
    </row>
    <row r="87" spans="1:11" ht="21.75" customHeight="1">
      <c r="A87" s="96" t="s">
        <v>77</v>
      </c>
      <c r="B87" s="84"/>
      <c r="C87" s="39"/>
      <c r="E87" s="22">
        <v>41274</v>
      </c>
      <c r="F87" s="29"/>
      <c r="G87" s="22">
        <v>32503</v>
      </c>
      <c r="H87" s="29"/>
      <c r="I87" s="22">
        <v>104832</v>
      </c>
      <c r="J87" s="29"/>
      <c r="K87" s="22">
        <v>106386</v>
      </c>
    </row>
    <row r="88" spans="1:11" ht="21.75" customHeight="1">
      <c r="A88" s="2" t="s">
        <v>80</v>
      </c>
      <c r="B88" s="84"/>
      <c r="C88" s="133"/>
      <c r="E88" s="21">
        <f>SUM(E85:E87)</f>
        <v>1852449</v>
      </c>
      <c r="F88" s="29"/>
      <c r="G88" s="21">
        <f>SUM(G85:G87)</f>
        <v>1701888</v>
      </c>
      <c r="H88" s="29"/>
      <c r="I88" s="21">
        <f>SUM(I85:I87)</f>
        <v>1403308</v>
      </c>
      <c r="J88" s="29"/>
      <c r="K88" s="21">
        <f>SUM(K85:K87)</f>
        <v>1085823</v>
      </c>
    </row>
    <row r="89" spans="1:11" ht="21.75" customHeight="1">
      <c r="A89" s="96" t="s">
        <v>78</v>
      </c>
      <c r="B89" s="84"/>
      <c r="C89" s="39"/>
      <c r="E89" s="65">
        <v>-411839</v>
      </c>
      <c r="F89" s="29"/>
      <c r="G89" s="65">
        <v>-383508</v>
      </c>
      <c r="H89" s="29"/>
      <c r="I89" s="65">
        <v>-238686</v>
      </c>
      <c r="J89" s="29"/>
      <c r="K89" s="65">
        <v>-209187</v>
      </c>
    </row>
    <row r="90" spans="1:11" ht="21.75" customHeight="1">
      <c r="A90" s="96" t="s">
        <v>231</v>
      </c>
      <c r="B90" s="84"/>
      <c r="C90" s="39"/>
      <c r="E90" s="99">
        <v>-425333</v>
      </c>
      <c r="F90" s="99"/>
      <c r="G90" s="99">
        <v>-169385</v>
      </c>
      <c r="H90" s="99"/>
      <c r="I90" s="99">
        <v>-21227</v>
      </c>
      <c r="J90" s="99"/>
      <c r="K90" s="99">
        <v>25550</v>
      </c>
    </row>
    <row r="91" spans="1:11" ht="21.75" customHeight="1">
      <c r="A91" s="96" t="s">
        <v>232</v>
      </c>
      <c r="B91" s="84"/>
      <c r="C91" s="39"/>
      <c r="E91" s="22">
        <v>-1338</v>
      </c>
      <c r="F91" s="29"/>
      <c r="G91" s="22">
        <v>-732</v>
      </c>
      <c r="H91" s="29"/>
      <c r="I91" s="134">
        <v>0</v>
      </c>
      <c r="J91" s="29"/>
      <c r="K91" s="134">
        <v>0</v>
      </c>
    </row>
    <row r="92" spans="1:11" ht="21.75" customHeight="1">
      <c r="A92" s="100" t="s">
        <v>83</v>
      </c>
      <c r="B92" s="84"/>
      <c r="C92" s="39"/>
      <c r="E92" s="135">
        <f>SUM(E89:E91)</f>
        <v>-838510</v>
      </c>
      <c r="F92" s="29"/>
      <c r="G92" s="135">
        <f>SUM(G89:G91)</f>
        <v>-553625</v>
      </c>
      <c r="H92" s="29"/>
      <c r="I92" s="135">
        <f>SUM(I89:I91)</f>
        <v>-259913</v>
      </c>
      <c r="J92" s="29"/>
      <c r="K92" s="135">
        <f>SUM(K89:K91)</f>
        <v>-183637</v>
      </c>
    </row>
    <row r="93" spans="1:11" ht="21.75" customHeight="1">
      <c r="A93" s="100" t="s">
        <v>86</v>
      </c>
      <c r="B93" s="90"/>
      <c r="E93" s="66">
        <f>SUM(E88,E92)</f>
        <v>1013939</v>
      </c>
      <c r="F93" s="32"/>
      <c r="G93" s="66">
        <f>SUM(G88,G92)</f>
        <v>1148263</v>
      </c>
      <c r="H93" s="32"/>
      <c r="I93" s="66">
        <f>SUM(I88,I92)</f>
        <v>1143395</v>
      </c>
      <c r="J93" s="32"/>
      <c r="K93" s="66">
        <f>SUM(K88,K92)</f>
        <v>902186</v>
      </c>
    </row>
    <row r="94" spans="1:11" ht="21.75" customHeight="1">
      <c r="A94" s="3" t="s">
        <v>37</v>
      </c>
      <c r="B94" s="90"/>
      <c r="E94" s="22">
        <v>-263182</v>
      </c>
      <c r="F94" s="29"/>
      <c r="G94" s="22">
        <v>-204159</v>
      </c>
      <c r="H94" s="29"/>
      <c r="I94" s="22">
        <v>-245724</v>
      </c>
      <c r="J94" s="29"/>
      <c r="K94" s="22">
        <v>-196980</v>
      </c>
    </row>
    <row r="95" spans="1:11" ht="21.75" customHeight="1">
      <c r="A95" s="100" t="s">
        <v>107</v>
      </c>
      <c r="B95" s="90"/>
      <c r="E95" s="8">
        <f>SUM(E93:E94)</f>
        <v>750757</v>
      </c>
      <c r="F95" s="8"/>
      <c r="G95" s="8">
        <f>SUM(G93:G94)</f>
        <v>944104</v>
      </c>
      <c r="H95" s="8"/>
      <c r="I95" s="8">
        <f>SUM(I93:I94)</f>
        <v>897671</v>
      </c>
      <c r="J95" s="8"/>
      <c r="K95" s="8">
        <f>SUM(K93:K94)</f>
        <v>705206</v>
      </c>
    </row>
    <row r="96" spans="1:11" ht="21.75" customHeight="1">
      <c r="A96" s="96" t="s">
        <v>137</v>
      </c>
      <c r="B96" s="90"/>
      <c r="C96" s="136">
        <v>7.2</v>
      </c>
      <c r="E96" s="99">
        <v>0</v>
      </c>
      <c r="F96" s="29"/>
      <c r="G96" s="99">
        <v>0</v>
      </c>
      <c r="H96" s="29"/>
      <c r="I96" s="21">
        <v>99380</v>
      </c>
      <c r="J96" s="29"/>
      <c r="K96" s="21">
        <v>443865</v>
      </c>
    </row>
    <row r="97" spans="1:12" ht="21.75" customHeight="1">
      <c r="A97" s="96" t="s">
        <v>283</v>
      </c>
      <c r="B97" s="90"/>
      <c r="C97" s="136">
        <v>8.1999999999999993</v>
      </c>
      <c r="E97" s="137">
        <v>228120</v>
      </c>
      <c r="F97" s="29"/>
      <c r="G97" s="137">
        <v>263331</v>
      </c>
      <c r="H97" s="29"/>
      <c r="I97" s="137">
        <v>0</v>
      </c>
      <c r="J97" s="29"/>
      <c r="K97" s="137">
        <v>0</v>
      </c>
    </row>
    <row r="98" spans="1:12" ht="21.75" customHeight="1">
      <c r="A98" s="100" t="s">
        <v>93</v>
      </c>
      <c r="B98" s="90"/>
      <c r="C98" s="136"/>
      <c r="E98" s="41">
        <f>SUM(E95:E97)</f>
        <v>978877</v>
      </c>
      <c r="F98" s="29"/>
      <c r="G98" s="41">
        <f>SUM(G95:G97)</f>
        <v>1207435</v>
      </c>
      <c r="H98" s="29"/>
      <c r="I98" s="41">
        <f>SUM(I95:I97)</f>
        <v>997051</v>
      </c>
      <c r="J98" s="29"/>
      <c r="K98" s="41">
        <f>SUM(K95:K97)</f>
        <v>1149071</v>
      </c>
    </row>
    <row r="99" spans="1:12" ht="21.75" customHeight="1">
      <c r="A99" s="3" t="s">
        <v>108</v>
      </c>
      <c r="B99" s="90"/>
      <c r="C99" s="136">
        <v>13</v>
      </c>
      <c r="E99" s="22">
        <v>-187147</v>
      </c>
      <c r="F99" s="29"/>
      <c r="G99" s="22">
        <v>-176718</v>
      </c>
      <c r="H99" s="29"/>
      <c r="I99" s="22">
        <v>-211908</v>
      </c>
      <c r="J99" s="29"/>
      <c r="K99" s="22">
        <v>-145003</v>
      </c>
    </row>
    <row r="100" spans="1:12" ht="21.75" customHeight="1">
      <c r="A100" s="2" t="s">
        <v>138</v>
      </c>
      <c r="E100" s="42">
        <f>SUM(E98:E99)</f>
        <v>791730</v>
      </c>
      <c r="F100" s="8"/>
      <c r="G100" s="42">
        <f>SUM(G98:G99)</f>
        <v>1030717</v>
      </c>
      <c r="H100" s="8"/>
      <c r="I100" s="42">
        <f>SUM(I98:I99)</f>
        <v>785143</v>
      </c>
      <c r="J100" s="8"/>
      <c r="K100" s="42">
        <f>SUM(K98:K99)</f>
        <v>1004068</v>
      </c>
    </row>
    <row r="101" spans="1:12" ht="21.75" customHeight="1">
      <c r="A101" s="5"/>
      <c r="E101" s="113"/>
      <c r="F101" s="106"/>
      <c r="G101" s="113"/>
      <c r="H101" s="106"/>
      <c r="I101" s="113"/>
      <c r="J101" s="102"/>
      <c r="K101" s="113"/>
    </row>
    <row r="102" spans="1:12" ht="21.75" customHeight="1">
      <c r="A102" s="103" t="s">
        <v>38</v>
      </c>
      <c r="B102" s="86"/>
      <c r="C102" s="107"/>
      <c r="D102" s="108"/>
      <c r="E102" s="112"/>
      <c r="F102" s="138"/>
      <c r="G102" s="112"/>
      <c r="H102" s="111"/>
      <c r="I102" s="139"/>
      <c r="J102" s="104"/>
      <c r="K102" s="139"/>
    </row>
    <row r="103" spans="1:12" ht="21.75" customHeight="1">
      <c r="A103" s="103" t="s">
        <v>154</v>
      </c>
      <c r="B103" s="86"/>
      <c r="C103" s="107"/>
      <c r="D103" s="108"/>
      <c r="E103" s="141">
        <v>0</v>
      </c>
      <c r="F103" s="140"/>
      <c r="G103" s="141">
        <v>0</v>
      </c>
      <c r="H103" s="140"/>
      <c r="I103" s="141">
        <v>0</v>
      </c>
      <c r="J103" s="97"/>
      <c r="K103" s="141">
        <v>0</v>
      </c>
    </row>
    <row r="104" spans="1:12" ht="21.75" customHeight="1">
      <c r="A104" s="5"/>
      <c r="E104" s="113"/>
      <c r="F104" s="106"/>
      <c r="G104" s="113"/>
      <c r="H104" s="106"/>
      <c r="I104" s="113"/>
      <c r="J104" s="102"/>
      <c r="K104" s="113"/>
    </row>
    <row r="105" spans="1:12" ht="21.75" customHeight="1" thickBot="1">
      <c r="A105" s="103" t="s">
        <v>139</v>
      </c>
      <c r="B105" s="86"/>
      <c r="C105" s="107"/>
      <c r="D105" s="108"/>
      <c r="E105" s="142">
        <f>E100+E103</f>
        <v>791730</v>
      </c>
      <c r="F105" s="143"/>
      <c r="G105" s="142">
        <f>G100+G103</f>
        <v>1030717</v>
      </c>
      <c r="H105" s="111"/>
      <c r="I105" s="142">
        <f>I100+I103</f>
        <v>785143</v>
      </c>
      <c r="J105" s="112"/>
      <c r="K105" s="142">
        <f>K100+K103</f>
        <v>1004068</v>
      </c>
    </row>
    <row r="106" spans="1:12" ht="21.75" customHeight="1" thickTop="1">
      <c r="A106" s="5"/>
      <c r="E106" s="113"/>
      <c r="F106" s="106"/>
      <c r="G106" s="113"/>
      <c r="H106" s="106"/>
      <c r="I106" s="113"/>
      <c r="J106" s="102"/>
      <c r="K106" s="113"/>
    </row>
    <row r="107" spans="1:12" ht="21.75" customHeight="1">
      <c r="A107" s="96"/>
      <c r="B107" s="90"/>
      <c r="C107" s="39"/>
    </row>
    <row r="108" spans="1:12" s="86" customFormat="1" ht="21.75" customHeight="1">
      <c r="A108" s="31" t="s">
        <v>233</v>
      </c>
      <c r="C108" s="87"/>
      <c r="K108" s="10"/>
    </row>
    <row r="109" spans="1:12" s="86" customFormat="1" ht="21.75" customHeight="1">
      <c r="A109" s="3"/>
      <c r="C109" s="87"/>
      <c r="I109" s="8"/>
      <c r="K109" s="10" t="s">
        <v>136</v>
      </c>
    </row>
    <row r="110" spans="1:12" s="86" customFormat="1" ht="21.75" customHeight="1">
      <c r="A110" s="1" t="s">
        <v>0</v>
      </c>
      <c r="B110" s="88"/>
      <c r="C110" s="89"/>
      <c r="D110" s="8"/>
      <c r="E110" s="8"/>
      <c r="F110" s="8"/>
      <c r="G110" s="8"/>
      <c r="H110" s="8"/>
      <c r="J110" s="8"/>
      <c r="L110" s="90"/>
    </row>
    <row r="111" spans="1:12" s="86" customFormat="1" ht="21.75" customHeight="1">
      <c r="A111" s="2" t="s">
        <v>148</v>
      </c>
      <c r="B111" s="88"/>
      <c r="C111" s="89"/>
      <c r="D111" s="8"/>
      <c r="E111" s="8"/>
      <c r="F111" s="8"/>
      <c r="G111" s="8"/>
      <c r="H111" s="8"/>
      <c r="I111" s="8"/>
      <c r="J111" s="8"/>
      <c r="K111" s="8"/>
      <c r="L111" s="90"/>
    </row>
    <row r="112" spans="1:12" s="86" customFormat="1" ht="21.75" customHeight="1">
      <c r="A112" s="2" t="s">
        <v>235</v>
      </c>
      <c r="B112" s="88"/>
      <c r="C112" s="89"/>
      <c r="D112" s="8"/>
      <c r="E112" s="8"/>
      <c r="F112" s="8"/>
      <c r="G112" s="8"/>
      <c r="H112" s="8"/>
      <c r="I112" s="8"/>
      <c r="J112" s="8"/>
      <c r="K112" s="8"/>
      <c r="L112" s="90"/>
    </row>
    <row r="113" spans="1:12" s="86" customFormat="1" ht="21.75" customHeight="1">
      <c r="A113" s="90"/>
      <c r="B113" s="88"/>
      <c r="C113" s="89"/>
      <c r="D113" s="8"/>
      <c r="E113" s="8"/>
      <c r="F113" s="8"/>
      <c r="G113" s="8"/>
      <c r="H113" s="8"/>
      <c r="I113" s="88"/>
      <c r="J113" s="8"/>
      <c r="K113" s="6" t="s">
        <v>132</v>
      </c>
    </row>
    <row r="114" spans="1:12" s="86" customFormat="1" ht="21.75" customHeight="1">
      <c r="A114" s="3"/>
      <c r="B114" s="5"/>
      <c r="C114" s="89"/>
      <c r="D114" s="5"/>
      <c r="E114" s="114"/>
      <c r="F114" s="114" t="s">
        <v>1</v>
      </c>
      <c r="G114" s="114"/>
      <c r="H114" s="91"/>
      <c r="I114" s="114"/>
      <c r="J114" s="114" t="s">
        <v>2</v>
      </c>
      <c r="K114" s="114"/>
      <c r="L114" s="5"/>
    </row>
    <row r="115" spans="1:12" s="86" customFormat="1" ht="21.75" customHeight="1">
      <c r="A115" s="3"/>
      <c r="B115" s="5"/>
      <c r="C115" s="92" t="s">
        <v>4</v>
      </c>
      <c r="D115" s="93"/>
      <c r="E115" s="92">
        <v>2024</v>
      </c>
      <c r="F115" s="94"/>
      <c r="G115" s="92">
        <v>2023</v>
      </c>
      <c r="H115" s="95"/>
      <c r="I115" s="92">
        <v>2024</v>
      </c>
      <c r="J115" s="94"/>
      <c r="K115" s="92">
        <v>2023</v>
      </c>
      <c r="L115" s="5"/>
    </row>
    <row r="116" spans="1:12" s="86" customFormat="1" ht="21.75" customHeight="1">
      <c r="A116" s="2" t="s">
        <v>149</v>
      </c>
      <c r="B116" s="5"/>
      <c r="C116" s="89"/>
      <c r="D116" s="5"/>
      <c r="E116" s="5"/>
      <c r="F116" s="5"/>
      <c r="G116" s="5"/>
      <c r="H116" s="5"/>
      <c r="I116" s="5"/>
      <c r="J116" s="9"/>
      <c r="K116" s="28"/>
      <c r="L116" s="5"/>
    </row>
    <row r="117" spans="1:12" s="86" customFormat="1" ht="21.75" customHeight="1" thickBot="1">
      <c r="A117" s="3" t="s">
        <v>150</v>
      </c>
      <c r="B117" s="5"/>
      <c r="C117" s="89"/>
      <c r="D117" s="5"/>
      <c r="E117" s="5">
        <f>I117</f>
        <v>785143</v>
      </c>
      <c r="F117" s="32"/>
      <c r="G117" s="5">
        <f>K117</f>
        <v>1004068</v>
      </c>
      <c r="H117" s="32"/>
      <c r="I117" s="115">
        <f>I100</f>
        <v>785143</v>
      </c>
      <c r="J117" s="9"/>
      <c r="K117" s="115">
        <f>K100</f>
        <v>1004068</v>
      </c>
      <c r="L117" s="5"/>
    </row>
    <row r="118" spans="1:12" s="86" customFormat="1" ht="21.75" customHeight="1" thickTop="1">
      <c r="A118" s="3" t="s">
        <v>151</v>
      </c>
      <c r="B118" s="5"/>
      <c r="C118" s="39"/>
      <c r="D118" s="5"/>
      <c r="E118" s="5">
        <f>SUM(E119-E117)</f>
        <v>6587</v>
      </c>
      <c r="F118" s="5"/>
      <c r="G118" s="5">
        <f>SUM(G119-G117)</f>
        <v>26649</v>
      </c>
      <c r="H118" s="5"/>
      <c r="I118" s="46"/>
      <c r="J118" s="9"/>
      <c r="K118" s="46"/>
      <c r="L118" s="5"/>
    </row>
    <row r="119" spans="1:12" s="86" customFormat="1" ht="21.75" customHeight="1" thickBot="1">
      <c r="A119" s="3"/>
      <c r="B119" s="5"/>
      <c r="C119" s="39"/>
      <c r="D119" s="5"/>
      <c r="E119" s="14">
        <f>SUM(E100)</f>
        <v>791730</v>
      </c>
      <c r="F119" s="8"/>
      <c r="G119" s="14">
        <f>SUM(G100)</f>
        <v>1030717</v>
      </c>
      <c r="H119" s="8"/>
      <c r="I119" s="46"/>
      <c r="J119" s="8"/>
      <c r="K119" s="46"/>
      <c r="L119" s="5"/>
    </row>
    <row r="120" spans="1:12" s="86" customFormat="1" ht="21.75" customHeight="1" thickTop="1">
      <c r="A120" s="116"/>
      <c r="B120" s="5"/>
      <c r="C120" s="117"/>
      <c r="D120" s="118"/>
      <c r="E120" s="99"/>
      <c r="F120" s="119"/>
      <c r="G120" s="99"/>
      <c r="H120" s="120"/>
      <c r="I120" s="121"/>
      <c r="J120" s="122"/>
      <c r="K120" s="121"/>
      <c r="L120" s="5"/>
    </row>
    <row r="121" spans="1:12" s="86" customFormat="1" ht="21.75" customHeight="1">
      <c r="A121" s="2" t="s">
        <v>152</v>
      </c>
      <c r="B121" s="5"/>
      <c r="C121" s="123"/>
      <c r="D121" s="124"/>
      <c r="E121" s="104"/>
      <c r="F121" s="6"/>
      <c r="G121" s="104"/>
      <c r="H121" s="85"/>
      <c r="I121" s="46"/>
      <c r="J121" s="122"/>
      <c r="K121" s="46"/>
      <c r="L121" s="5"/>
    </row>
    <row r="122" spans="1:12" s="86" customFormat="1" ht="21.75" customHeight="1" thickBot="1">
      <c r="A122" s="3" t="s">
        <v>150</v>
      </c>
      <c r="B122" s="5"/>
      <c r="C122" s="123"/>
      <c r="D122" s="124"/>
      <c r="E122" s="5">
        <f>I122</f>
        <v>785143</v>
      </c>
      <c r="F122" s="5"/>
      <c r="G122" s="5">
        <f>K122</f>
        <v>1004068</v>
      </c>
      <c r="H122" s="85"/>
      <c r="I122" s="125">
        <f>I105</f>
        <v>785143</v>
      </c>
      <c r="J122" s="122"/>
      <c r="K122" s="125">
        <f>K105</f>
        <v>1004068</v>
      </c>
      <c r="L122" s="5"/>
    </row>
    <row r="123" spans="1:12" s="86" customFormat="1" ht="21.75" customHeight="1" thickTop="1">
      <c r="A123" s="3" t="s">
        <v>151</v>
      </c>
      <c r="B123" s="5"/>
      <c r="C123" s="123"/>
      <c r="D123" s="124"/>
      <c r="E123" s="5">
        <f>SUM(E124-E122)</f>
        <v>6587</v>
      </c>
      <c r="F123" s="5"/>
      <c r="G123" s="5">
        <f>SUM(G124-G122)</f>
        <v>26649</v>
      </c>
      <c r="H123" s="85"/>
      <c r="I123" s="46"/>
      <c r="J123" s="122"/>
      <c r="K123" s="46"/>
      <c r="L123" s="5"/>
    </row>
    <row r="124" spans="1:12" s="86" customFormat="1" ht="21.75" customHeight="1" thickBot="1">
      <c r="A124" s="126"/>
      <c r="B124" s="5"/>
      <c r="C124" s="123"/>
      <c r="D124" s="124"/>
      <c r="E124" s="14">
        <f>SUM(E105)</f>
        <v>791730</v>
      </c>
      <c r="F124" s="6"/>
      <c r="G124" s="14">
        <f>SUM(G105)</f>
        <v>1030717</v>
      </c>
      <c r="H124" s="85"/>
      <c r="I124" s="46"/>
      <c r="J124" s="122"/>
      <c r="K124" s="46"/>
      <c r="L124" s="5"/>
    </row>
    <row r="125" spans="1:12" s="86" customFormat="1" ht="21.75" customHeight="1" thickTop="1">
      <c r="A125" s="116"/>
      <c r="B125" s="5"/>
      <c r="C125" s="117"/>
      <c r="D125" s="118"/>
      <c r="E125" s="99"/>
      <c r="F125" s="119"/>
      <c r="G125" s="99"/>
      <c r="H125" s="120"/>
      <c r="I125" s="121"/>
      <c r="J125" s="122"/>
      <c r="K125" s="121"/>
      <c r="L125" s="5"/>
    </row>
    <row r="126" spans="1:12" s="86" customFormat="1" ht="21.75" customHeight="1">
      <c r="A126" s="2" t="s">
        <v>39</v>
      </c>
      <c r="B126" s="5"/>
      <c r="C126" s="136">
        <v>14</v>
      </c>
      <c r="D126" s="5"/>
      <c r="E126" s="9"/>
      <c r="F126" s="5"/>
      <c r="G126" s="9"/>
      <c r="H126" s="5"/>
      <c r="I126" s="9"/>
      <c r="J126" s="9"/>
      <c r="K126" s="9"/>
      <c r="L126" s="5"/>
    </row>
    <row r="127" spans="1:12" s="86" customFormat="1" ht="21.75" customHeight="1">
      <c r="A127" s="3" t="s">
        <v>40</v>
      </c>
      <c r="B127" s="90"/>
      <c r="C127" s="39"/>
      <c r="D127" s="5"/>
      <c r="E127" s="9"/>
      <c r="F127" s="5"/>
      <c r="G127" s="9"/>
      <c r="H127" s="9"/>
      <c r="I127" s="9"/>
      <c r="J127" s="9"/>
      <c r="K127" s="9"/>
      <c r="L127" s="5"/>
    </row>
    <row r="128" spans="1:12" s="86" customFormat="1" ht="21.75" customHeight="1" thickBot="1">
      <c r="A128" s="3" t="s">
        <v>153</v>
      </c>
      <c r="B128" s="90"/>
      <c r="C128" s="39"/>
      <c r="D128" s="5"/>
      <c r="E128" s="127">
        <v>0.54</v>
      </c>
      <c r="F128" s="82"/>
      <c r="G128" s="127">
        <v>0.69060151896083721</v>
      </c>
      <c r="H128" s="82"/>
      <c r="I128" s="127">
        <v>0.54</v>
      </c>
      <c r="J128" s="106"/>
      <c r="K128" s="127">
        <v>0.69060151896083721</v>
      </c>
      <c r="L128" s="5"/>
    </row>
    <row r="129" spans="1:20" s="86" customFormat="1" ht="21.75" customHeight="1" thickTop="1">
      <c r="A129" s="3"/>
      <c r="B129" s="90"/>
      <c r="C129" s="39"/>
      <c r="D129" s="5"/>
      <c r="E129" s="102"/>
      <c r="F129" s="106"/>
      <c r="G129" s="102"/>
      <c r="H129" s="106"/>
      <c r="I129" s="102"/>
      <c r="J129" s="106"/>
      <c r="K129" s="102"/>
      <c r="L129" s="5"/>
    </row>
    <row r="130" spans="1:20" s="86" customFormat="1" ht="21.75" customHeight="1">
      <c r="A130" s="3" t="s">
        <v>109</v>
      </c>
      <c r="B130" s="90"/>
      <c r="C130" s="39"/>
      <c r="D130" s="5"/>
      <c r="E130" s="102"/>
      <c r="F130" s="106"/>
      <c r="G130" s="102"/>
      <c r="H130" s="106"/>
      <c r="I130" s="102"/>
      <c r="J130" s="106"/>
      <c r="K130" s="102"/>
      <c r="L130" s="5"/>
    </row>
    <row r="131" spans="1:20" s="90" customFormat="1" ht="21.75" customHeight="1" thickBot="1">
      <c r="A131" s="3" t="s">
        <v>153</v>
      </c>
      <c r="C131" s="39"/>
      <c r="D131" s="5"/>
      <c r="E131" s="127">
        <v>0.54</v>
      </c>
      <c r="F131" s="106"/>
      <c r="G131" s="127">
        <v>0.69060151896083721</v>
      </c>
      <c r="H131" s="106"/>
      <c r="I131" s="127">
        <v>0.54</v>
      </c>
      <c r="J131" s="106"/>
      <c r="K131" s="127">
        <v>0.69060151896083721</v>
      </c>
      <c r="L131" s="5"/>
    </row>
    <row r="132" spans="1:20" s="90" customFormat="1" ht="21.75" customHeight="1" thickTop="1">
      <c r="A132" s="116"/>
      <c r="B132" s="5"/>
      <c r="C132" s="123"/>
      <c r="D132" s="124"/>
      <c r="E132" s="121"/>
      <c r="F132" s="128"/>
      <c r="G132" s="121"/>
      <c r="H132" s="120"/>
      <c r="I132" s="121"/>
      <c r="J132" s="128"/>
      <c r="K132" s="121"/>
      <c r="L132" s="5"/>
    </row>
    <row r="133" spans="1:20" s="90" customFormat="1" ht="21.75" customHeight="1">
      <c r="A133" s="31" t="s">
        <v>233</v>
      </c>
      <c r="B133" s="5"/>
      <c r="C133" s="123"/>
      <c r="D133" s="124"/>
      <c r="E133" s="121"/>
      <c r="F133" s="6"/>
      <c r="G133" s="121"/>
      <c r="H133" s="120"/>
      <c r="I133" s="121"/>
      <c r="J133" s="122"/>
      <c r="K133" s="121"/>
      <c r="L133" s="5"/>
    </row>
    <row r="134" spans="1:20" s="86" customFormat="1" ht="21.75" customHeight="1">
      <c r="A134" s="129"/>
      <c r="B134" s="130"/>
      <c r="C134" s="131"/>
      <c r="D134" s="130"/>
      <c r="E134" s="130"/>
      <c r="F134" s="130"/>
      <c r="G134" s="130"/>
      <c r="H134" s="130"/>
      <c r="I134" s="29"/>
      <c r="J134" s="130"/>
      <c r="K134" s="26"/>
    </row>
    <row r="135" spans="1:20" s="3" customFormat="1" ht="21.75" customHeight="1">
      <c r="B135" s="5"/>
      <c r="C135" s="89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s="3" customFormat="1" ht="21.75" customHeight="1">
      <c r="B136" s="5"/>
      <c r="C136" s="89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s="3" customFormat="1" ht="21.75" customHeight="1">
      <c r="B137" s="5"/>
      <c r="C137" s="89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s="3" customFormat="1" ht="21.75" customHeight="1">
      <c r="B138" s="5"/>
      <c r="C138" s="89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s="3" customFormat="1" ht="21.75" customHeight="1">
      <c r="B139" s="5"/>
      <c r="C139" s="89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s="3" customFormat="1" ht="21.75" customHeight="1">
      <c r="B140" s="5"/>
      <c r="C140" s="89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s="3" customFormat="1" ht="21.75" customHeight="1">
      <c r="B141" s="5"/>
      <c r="C141" s="89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s="3" customFormat="1" ht="21.75" customHeight="1">
      <c r="B142" s="5"/>
      <c r="C142" s="89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s="3" customFormat="1" ht="21.75" customHeight="1">
      <c r="B143" s="5"/>
      <c r="C143" s="89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s="3" customFormat="1" ht="21.75" customHeight="1">
      <c r="B144" s="5"/>
      <c r="C144" s="89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2:20" s="3" customFormat="1" ht="21.75" customHeight="1">
      <c r="B145" s="5"/>
      <c r="C145" s="89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2:20" s="3" customFormat="1" ht="21.75" customHeight="1">
      <c r="B146" s="5"/>
      <c r="C146" s="89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2:20" s="3" customFormat="1" ht="21.75" customHeight="1">
      <c r="B147" s="5"/>
      <c r="C147" s="89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2:20" s="3" customFormat="1" ht="21.75" customHeight="1">
      <c r="B148" s="5"/>
      <c r="C148" s="89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2:20" s="3" customFormat="1" ht="21.75" customHeight="1">
      <c r="B149" s="5"/>
      <c r="C149" s="89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2:20" s="3" customFormat="1" ht="21.75" customHeight="1">
      <c r="B150" s="5"/>
      <c r="C150" s="89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2:20" s="3" customFormat="1" ht="21.75" customHeight="1">
      <c r="B151" s="5"/>
      <c r="C151" s="89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2:20" s="3" customFormat="1" ht="21.75" customHeight="1">
      <c r="B152" s="5"/>
      <c r="C152" s="89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2:20" s="3" customFormat="1" ht="21.75" customHeight="1">
      <c r="B153" s="5"/>
      <c r="C153" s="89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2:20" s="3" customFormat="1" ht="21.75" customHeight="1">
      <c r="B154" s="5"/>
      <c r="C154" s="89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2:20" s="3" customFormat="1" ht="21.75" customHeight="1">
      <c r="B155" s="5"/>
      <c r="C155" s="89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2:20" s="3" customFormat="1" ht="21.75" customHeight="1">
      <c r="B156" s="5"/>
      <c r="C156" s="89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2:20" s="3" customFormat="1" ht="21.75" customHeight="1">
      <c r="B157" s="5"/>
      <c r="C157" s="89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2:20" s="3" customFormat="1" ht="21.75" customHeight="1">
      <c r="B158" s="5"/>
      <c r="C158" s="89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2:20" s="3" customFormat="1" ht="21.75" customHeight="1">
      <c r="B159" s="5"/>
      <c r="C159" s="89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2:20" s="3" customFormat="1" ht="21.75" customHeight="1">
      <c r="B160" s="5"/>
      <c r="C160" s="89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2:20" s="3" customFormat="1" ht="21.75" customHeight="1">
      <c r="B161" s="5"/>
      <c r="C161" s="89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2:20" s="3" customFormat="1" ht="21.75" customHeight="1">
      <c r="B162" s="5"/>
      <c r="C162" s="89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2:20" s="3" customFormat="1" ht="21.75" customHeight="1">
      <c r="B163" s="5"/>
      <c r="C163" s="89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2:20" s="3" customFormat="1" ht="21.75" customHeight="1">
      <c r="B164" s="5"/>
      <c r="C164" s="89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2:20" s="3" customFormat="1" ht="21.75" customHeight="1">
      <c r="B165" s="5"/>
      <c r="C165" s="89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2:20" s="3" customFormat="1" ht="21.75" customHeight="1">
      <c r="B166" s="5"/>
      <c r="C166" s="89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2:20" s="3" customFormat="1" ht="21.75" customHeight="1">
      <c r="B167" s="5"/>
      <c r="C167" s="89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2:20" s="3" customFormat="1" ht="21.75" customHeight="1">
      <c r="B168" s="5"/>
      <c r="C168" s="89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2:20" s="3" customFormat="1" ht="21.75" customHeight="1">
      <c r="B169" s="5"/>
      <c r="C169" s="89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2:20" s="3" customFormat="1" ht="21.75" customHeight="1">
      <c r="B170" s="5"/>
      <c r="C170" s="89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2:20" s="3" customFormat="1" ht="21.75" customHeight="1">
      <c r="B171" s="5"/>
      <c r="C171" s="89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2:20" s="3" customFormat="1" ht="21.75" customHeight="1">
      <c r="B172" s="5"/>
      <c r="C172" s="89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2:20" s="3" customFormat="1" ht="21.75" customHeight="1">
      <c r="B173" s="5"/>
      <c r="C173" s="89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2:20" s="3" customFormat="1" ht="21.75" customHeight="1">
      <c r="B174" s="5"/>
      <c r="C174" s="89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2:20" s="3" customFormat="1" ht="21.75" customHeight="1">
      <c r="B175" s="5"/>
      <c r="C175" s="89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3" manualBreakCount="3">
    <brk id="41" max="16383" man="1"/>
    <brk id="67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3"/>
  <sheetViews>
    <sheetView showGridLines="0" view="pageBreakPreview" topLeftCell="A7" zoomScale="85" zoomScaleNormal="25" zoomScaleSheetLayoutView="85" workbookViewId="0">
      <selection activeCell="X27" sqref="X27"/>
    </sheetView>
  </sheetViews>
  <sheetFormatPr defaultColWidth="9.109375" defaultRowHeight="13.8"/>
  <cols>
    <col min="1" max="1" width="12.88671875" style="5" customWidth="1"/>
    <col min="2" max="2" width="9.88671875" style="5" customWidth="1"/>
    <col min="3" max="3" width="20" style="5" customWidth="1"/>
    <col min="4" max="4" width="17.5546875" style="5" customWidth="1"/>
    <col min="5" max="5" width="1.5546875" style="5" customWidth="1"/>
    <col min="6" max="6" width="17.5546875" style="5" customWidth="1"/>
    <col min="7" max="7" width="2" style="5" customWidth="1"/>
    <col min="8" max="8" width="17.5546875" style="5" customWidth="1"/>
    <col min="9" max="9" width="1.5546875" style="5" customWidth="1"/>
    <col min="10" max="10" width="18.44140625" style="5" customWidth="1"/>
    <col min="11" max="11" width="1.5546875" style="5" customWidth="1"/>
    <col min="12" max="12" width="18.88671875" style="5" customWidth="1"/>
    <col min="13" max="13" width="1.88671875" style="5" customWidth="1"/>
    <col min="14" max="14" width="17.5546875" style="5" customWidth="1"/>
    <col min="15" max="15" width="1.88671875" style="5" customWidth="1"/>
    <col min="16" max="16" width="17.5546875" style="5" customWidth="1"/>
    <col min="17" max="17" width="1.5546875" style="5" customWidth="1"/>
    <col min="18" max="18" width="17.5546875" style="5" customWidth="1"/>
    <col min="19" max="19" width="1.5546875" style="5" customWidth="1"/>
    <col min="20" max="20" width="17.5546875" style="5" customWidth="1"/>
    <col min="21" max="21" width="1.5546875" style="5" customWidth="1"/>
    <col min="22" max="22" width="17.5546875" style="5" customWidth="1"/>
    <col min="23" max="23" width="1.5546875" style="5" customWidth="1"/>
    <col min="24" max="24" width="17.5546875" style="5" customWidth="1"/>
    <col min="25" max="25" width="1.5546875" style="5" customWidth="1"/>
    <col min="26" max="26" width="17.5546875" style="5" customWidth="1"/>
    <col min="27" max="27" width="1.5546875" style="5" customWidth="1"/>
    <col min="28" max="28" width="17.5546875" style="5" customWidth="1"/>
    <col min="29" max="16384" width="9.109375" style="5"/>
  </cols>
  <sheetData>
    <row r="1" spans="1:28">
      <c r="AB1" s="9" t="s">
        <v>136</v>
      </c>
    </row>
    <row r="2" spans="1:28" ht="22.5" customHeight="1">
      <c r="A2" s="1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8" ht="22.5" customHeight="1">
      <c r="A3" s="2" t="s">
        <v>59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8" ht="22.5" customHeight="1">
      <c r="A4" s="2" t="s">
        <v>235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8" ht="22.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AB5" s="6" t="s">
        <v>132</v>
      </c>
    </row>
    <row r="6" spans="1:28" ht="22.5" customHeight="1">
      <c r="A6" s="8"/>
      <c r="B6" s="8"/>
      <c r="C6" s="8"/>
      <c r="D6" s="202" t="s">
        <v>1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</row>
    <row r="7" spans="1:28" ht="22.5" customHeight="1">
      <c r="A7" s="8"/>
      <c r="B7" s="8"/>
      <c r="C7" s="8"/>
      <c r="D7" s="204" t="s">
        <v>94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19"/>
      <c r="Z7" s="19"/>
      <c r="AA7" s="7"/>
      <c r="AB7" s="7"/>
    </row>
    <row r="8" spans="1:28" ht="22.5" customHeight="1">
      <c r="A8" s="8"/>
      <c r="B8" s="8"/>
      <c r="C8" s="8"/>
      <c r="D8" s="8"/>
      <c r="E8" s="8"/>
      <c r="F8" s="8"/>
      <c r="G8" s="8"/>
      <c r="H8" s="8"/>
      <c r="I8" s="8"/>
      <c r="J8" s="8" t="s">
        <v>215</v>
      </c>
      <c r="K8" s="8"/>
      <c r="L8" s="8"/>
      <c r="M8" s="8"/>
      <c r="N8" s="8"/>
      <c r="O8" s="8"/>
      <c r="P8" s="8"/>
      <c r="Q8" s="8"/>
      <c r="R8" s="8"/>
      <c r="S8" s="8"/>
      <c r="T8" s="203" t="s">
        <v>111</v>
      </c>
      <c r="U8" s="203"/>
      <c r="V8" s="203"/>
      <c r="W8" s="7"/>
      <c r="X8" s="7"/>
      <c r="Y8" s="7"/>
      <c r="Z8" s="7"/>
      <c r="AA8" s="7"/>
      <c r="AB8" s="7"/>
    </row>
    <row r="9" spans="1:28" ht="22.5" customHeight="1">
      <c r="A9" s="8"/>
      <c r="B9" s="8"/>
      <c r="C9" s="8"/>
      <c r="D9" s="8"/>
      <c r="E9" s="8"/>
      <c r="F9" s="8"/>
      <c r="G9" s="8"/>
      <c r="H9" s="8"/>
      <c r="I9" s="8"/>
      <c r="J9" s="72" t="s">
        <v>196</v>
      </c>
      <c r="K9" s="72"/>
      <c r="L9" s="8"/>
      <c r="M9" s="8"/>
      <c r="N9" s="8"/>
      <c r="O9" s="8"/>
      <c r="P9" s="8"/>
      <c r="Q9" s="8"/>
      <c r="R9" s="8"/>
      <c r="S9" s="8"/>
      <c r="T9" s="8" t="s">
        <v>214</v>
      </c>
      <c r="W9" s="7"/>
      <c r="X9" s="8" t="s">
        <v>113</v>
      </c>
      <c r="Y9" s="7"/>
      <c r="Z9" s="8" t="s">
        <v>101</v>
      </c>
      <c r="AA9" s="7"/>
      <c r="AB9" s="7"/>
    </row>
    <row r="10" spans="1:28" s="8" customFormat="1" ht="22.5" customHeight="1">
      <c r="D10" s="8" t="s">
        <v>60</v>
      </c>
      <c r="H10" s="8" t="s">
        <v>95</v>
      </c>
      <c r="J10" s="73" t="s">
        <v>197</v>
      </c>
      <c r="K10" s="72"/>
      <c r="L10" s="8" t="s">
        <v>186</v>
      </c>
      <c r="T10" s="45" t="s">
        <v>213</v>
      </c>
      <c r="V10" s="8" t="s">
        <v>127</v>
      </c>
      <c r="X10" s="8" t="s">
        <v>98</v>
      </c>
      <c r="Z10" s="8" t="s">
        <v>102</v>
      </c>
      <c r="AB10" s="8" t="s">
        <v>66</v>
      </c>
    </row>
    <row r="11" spans="1:28" s="8" customFormat="1" ht="22.5" customHeight="1">
      <c r="D11" s="8" t="s">
        <v>61</v>
      </c>
      <c r="F11" s="8" t="s">
        <v>206</v>
      </c>
      <c r="H11" s="8" t="s">
        <v>96</v>
      </c>
      <c r="J11" s="73" t="s">
        <v>216</v>
      </c>
      <c r="K11" s="72"/>
      <c r="L11" s="8" t="s">
        <v>187</v>
      </c>
      <c r="N11" s="8" t="s">
        <v>63</v>
      </c>
      <c r="P11" s="203" t="s">
        <v>30</v>
      </c>
      <c r="Q11" s="203"/>
      <c r="R11" s="203"/>
      <c r="T11" s="8" t="s">
        <v>183</v>
      </c>
      <c r="V11" s="8" t="s">
        <v>128</v>
      </c>
      <c r="X11" s="8" t="s">
        <v>99</v>
      </c>
      <c r="Z11" s="8" t="s">
        <v>103</v>
      </c>
      <c r="AB11" s="8" t="s">
        <v>131</v>
      </c>
    </row>
    <row r="12" spans="1:28" s="8" customFormat="1" ht="22.5" customHeight="1">
      <c r="D12" s="45" t="s">
        <v>62</v>
      </c>
      <c r="F12" s="45" t="s">
        <v>207</v>
      </c>
      <c r="H12" s="45" t="s">
        <v>97</v>
      </c>
      <c r="J12" s="74" t="s">
        <v>217</v>
      </c>
      <c r="K12" s="72"/>
      <c r="L12" s="45" t="s">
        <v>188</v>
      </c>
      <c r="N12" s="45" t="s">
        <v>126</v>
      </c>
      <c r="P12" s="45" t="s">
        <v>64</v>
      </c>
      <c r="R12" s="45" t="s">
        <v>65</v>
      </c>
      <c r="T12" s="30" t="s">
        <v>184</v>
      </c>
      <c r="V12" s="45" t="s">
        <v>129</v>
      </c>
      <c r="X12" s="45" t="s">
        <v>100</v>
      </c>
      <c r="Z12" s="45" t="s">
        <v>104</v>
      </c>
      <c r="AB12" s="45" t="s">
        <v>68</v>
      </c>
    </row>
    <row r="13" spans="1:28" s="8" customFormat="1" ht="22.5" customHeight="1">
      <c r="A13" s="2" t="s">
        <v>200</v>
      </c>
      <c r="B13" s="5"/>
      <c r="C13" s="5"/>
      <c r="D13" s="8">
        <v>729574</v>
      </c>
      <c r="F13" s="8">
        <v>20539374</v>
      </c>
      <c r="H13" s="16">
        <v>261</v>
      </c>
      <c r="J13" s="75">
        <v>-115907</v>
      </c>
      <c r="K13" s="77"/>
      <c r="L13" s="16">
        <v>7821</v>
      </c>
      <c r="N13" s="8">
        <v>735</v>
      </c>
      <c r="P13" s="8">
        <v>78715</v>
      </c>
      <c r="R13" s="8">
        <v>1774901</v>
      </c>
      <c r="T13" s="8">
        <v>902</v>
      </c>
      <c r="U13" s="5"/>
      <c r="V13" s="16">
        <f>SUM(T13:T13)</f>
        <v>902</v>
      </c>
      <c r="W13" s="5"/>
      <c r="X13" s="16">
        <f>SUM(D13:R13,V13)</f>
        <v>23016376</v>
      </c>
      <c r="Y13" s="5"/>
      <c r="Z13" s="8">
        <v>71795</v>
      </c>
      <c r="AA13" s="5"/>
      <c r="AB13" s="16">
        <f t="shared" ref="AB13:AB14" si="0">SUM(X13:Z13)</f>
        <v>23088171</v>
      </c>
    </row>
    <row r="14" spans="1:28" s="8" customFormat="1" ht="22.5" customHeight="1">
      <c r="A14" s="3" t="s">
        <v>138</v>
      </c>
      <c r="B14" s="5"/>
      <c r="C14" s="12"/>
      <c r="D14" s="16">
        <v>0</v>
      </c>
      <c r="E14" s="16"/>
      <c r="F14" s="16">
        <v>0</v>
      </c>
      <c r="G14" s="16"/>
      <c r="H14" s="16">
        <v>0</v>
      </c>
      <c r="I14" s="16"/>
      <c r="J14" s="75">
        <v>0</v>
      </c>
      <c r="K14" s="75"/>
      <c r="L14" s="16">
        <v>0</v>
      </c>
      <c r="M14" s="16"/>
      <c r="N14" s="16">
        <v>0</v>
      </c>
      <c r="O14" s="16"/>
      <c r="P14" s="16">
        <v>0</v>
      </c>
      <c r="R14" s="16">
        <f>PL!G117</f>
        <v>1004068</v>
      </c>
      <c r="T14" s="16">
        <v>0</v>
      </c>
      <c r="V14" s="16">
        <f>SUM(T14:T14)</f>
        <v>0</v>
      </c>
      <c r="X14" s="16">
        <f>SUM(D14:R14,V14)</f>
        <v>1004068</v>
      </c>
      <c r="Z14" s="16">
        <f>PL!G118</f>
        <v>26649</v>
      </c>
      <c r="AA14" s="5"/>
      <c r="AB14" s="16">
        <f t="shared" si="0"/>
        <v>1030717</v>
      </c>
    </row>
    <row r="15" spans="1:28" s="8" customFormat="1" ht="22.5" customHeight="1">
      <c r="A15" s="13" t="s">
        <v>154</v>
      </c>
      <c r="B15" s="5"/>
      <c r="C15" s="12"/>
      <c r="D15" s="15">
        <v>0</v>
      </c>
      <c r="E15" s="16"/>
      <c r="F15" s="15">
        <v>0</v>
      </c>
      <c r="G15" s="16"/>
      <c r="H15" s="15">
        <v>0</v>
      </c>
      <c r="I15" s="16"/>
      <c r="J15" s="79">
        <v>0</v>
      </c>
      <c r="K15" s="75"/>
      <c r="L15" s="15">
        <v>0</v>
      </c>
      <c r="M15" s="16"/>
      <c r="N15" s="15">
        <v>0</v>
      </c>
      <c r="O15" s="16"/>
      <c r="P15" s="15">
        <v>0</v>
      </c>
      <c r="Q15" s="16"/>
      <c r="R15" s="15">
        <v>0</v>
      </c>
      <c r="S15" s="16"/>
      <c r="T15" s="15">
        <v>0</v>
      </c>
      <c r="V15" s="15">
        <f>SUM(T15:T15)</f>
        <v>0</v>
      </c>
      <c r="X15" s="15">
        <f>SUM(D15:R15,V15)</f>
        <v>0</v>
      </c>
      <c r="Z15" s="15">
        <v>0</v>
      </c>
      <c r="AA15" s="5"/>
      <c r="AB15" s="15">
        <f t="shared" ref="AB15" si="1">SUM(X15:Z15)</f>
        <v>0</v>
      </c>
    </row>
    <row r="16" spans="1:28" s="8" customFormat="1" ht="22.5" customHeight="1">
      <c r="A16" s="3" t="s">
        <v>139</v>
      </c>
      <c r="B16" s="5"/>
      <c r="C16" s="12"/>
      <c r="D16" s="16">
        <f>SUM(D14:D15)</f>
        <v>0</v>
      </c>
      <c r="E16" s="16">
        <f t="shared" ref="E16:AB16" si="2">SUM(E14:E15)</f>
        <v>0</v>
      </c>
      <c r="F16" s="16">
        <f t="shared" si="2"/>
        <v>0</v>
      </c>
      <c r="G16" s="16">
        <f t="shared" si="2"/>
        <v>0</v>
      </c>
      <c r="H16" s="16">
        <f t="shared" ref="H16:I16" si="3">SUM(H14:H15)</f>
        <v>0</v>
      </c>
      <c r="I16" s="16">
        <f t="shared" si="3"/>
        <v>0</v>
      </c>
      <c r="J16" s="75">
        <v>0</v>
      </c>
      <c r="K16" s="75"/>
      <c r="L16" s="16">
        <f t="shared" ref="L16:M16" si="4">SUM(L14:L15)</f>
        <v>0</v>
      </c>
      <c r="M16" s="16">
        <f t="shared" si="4"/>
        <v>0</v>
      </c>
      <c r="N16" s="16">
        <f t="shared" si="2"/>
        <v>0</v>
      </c>
      <c r="O16" s="16">
        <f t="shared" si="2"/>
        <v>0</v>
      </c>
      <c r="P16" s="16">
        <f t="shared" si="2"/>
        <v>0</v>
      </c>
      <c r="Q16" s="16">
        <f t="shared" si="2"/>
        <v>0</v>
      </c>
      <c r="R16" s="16">
        <f t="shared" si="2"/>
        <v>1004068</v>
      </c>
      <c r="S16" s="16">
        <f t="shared" si="2"/>
        <v>0</v>
      </c>
      <c r="T16" s="16">
        <f t="shared" si="2"/>
        <v>0</v>
      </c>
      <c r="U16" s="16">
        <f t="shared" si="2"/>
        <v>0</v>
      </c>
      <c r="V16" s="16">
        <f>SUM(V14:V15)</f>
        <v>0</v>
      </c>
      <c r="W16" s="16">
        <f t="shared" si="2"/>
        <v>0</v>
      </c>
      <c r="X16" s="16">
        <f t="shared" si="2"/>
        <v>1004068</v>
      </c>
      <c r="Y16" s="16">
        <f t="shared" si="2"/>
        <v>0</v>
      </c>
      <c r="Z16" s="16">
        <f t="shared" si="2"/>
        <v>26649</v>
      </c>
      <c r="AA16" s="16">
        <f t="shared" si="2"/>
        <v>0</v>
      </c>
      <c r="AB16" s="16">
        <f t="shared" si="2"/>
        <v>1030717</v>
      </c>
    </row>
    <row r="17" spans="1:121" ht="22.5" customHeight="1">
      <c r="A17" s="3" t="s">
        <v>268</v>
      </c>
      <c r="C17" s="12"/>
      <c r="D17" s="16"/>
      <c r="E17" s="8"/>
      <c r="F17" s="16"/>
      <c r="G17" s="16"/>
      <c r="H17" s="16"/>
      <c r="I17" s="8"/>
      <c r="J17" s="75"/>
      <c r="K17" s="77"/>
      <c r="L17" s="16"/>
      <c r="M17" s="16"/>
      <c r="N17" s="16"/>
      <c r="O17" s="16"/>
      <c r="P17" s="16"/>
      <c r="Q17" s="8"/>
      <c r="R17" s="16"/>
      <c r="S17" s="8"/>
      <c r="T17" s="16"/>
      <c r="U17" s="8"/>
      <c r="V17" s="18"/>
      <c r="W17" s="8"/>
      <c r="Y17" s="8"/>
      <c r="Z17" s="16"/>
      <c r="AB17" s="16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</row>
    <row r="18" spans="1:121" ht="22.5" customHeight="1">
      <c r="A18" s="3" t="s">
        <v>284</v>
      </c>
      <c r="C18" s="12"/>
      <c r="D18" s="16">
        <v>0</v>
      </c>
      <c r="E18" s="8"/>
      <c r="F18" s="18">
        <v>0</v>
      </c>
      <c r="G18" s="18"/>
      <c r="H18" s="18">
        <v>0</v>
      </c>
      <c r="I18" s="18"/>
      <c r="J18" s="75">
        <v>2866999</v>
      </c>
      <c r="K18" s="76"/>
      <c r="L18" s="18">
        <v>0</v>
      </c>
      <c r="M18" s="16"/>
      <c r="N18" s="16">
        <v>0</v>
      </c>
      <c r="O18" s="16"/>
      <c r="P18" s="16">
        <v>0</v>
      </c>
      <c r="Q18" s="8"/>
      <c r="R18" s="16">
        <v>0</v>
      </c>
      <c r="S18" s="8"/>
      <c r="T18" s="16">
        <v>0</v>
      </c>
      <c r="U18" s="8"/>
      <c r="V18" s="18">
        <v>0</v>
      </c>
      <c r="W18" s="8"/>
      <c r="X18" s="16">
        <f>SUM(D18:R18,V18)</f>
        <v>2866999</v>
      </c>
      <c r="Y18" s="8"/>
      <c r="Z18" s="16">
        <v>633001</v>
      </c>
      <c r="AB18" s="16">
        <f t="shared" ref="AB18:AB19" si="5">SUM(X18:Z18)</f>
        <v>3500000</v>
      </c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</row>
    <row r="19" spans="1:121" ht="22.5" customHeight="1">
      <c r="A19" s="3" t="s">
        <v>198</v>
      </c>
      <c r="C19" s="12"/>
      <c r="D19" s="18">
        <v>0</v>
      </c>
      <c r="E19" s="18"/>
      <c r="F19" s="18">
        <v>0</v>
      </c>
      <c r="G19" s="18"/>
      <c r="H19" s="18">
        <v>0</v>
      </c>
      <c r="I19" s="18"/>
      <c r="J19" s="75">
        <v>0</v>
      </c>
      <c r="K19" s="76"/>
      <c r="L19" s="18">
        <v>1103</v>
      </c>
      <c r="M19" s="18"/>
      <c r="N19" s="18">
        <v>0</v>
      </c>
      <c r="O19" s="18"/>
      <c r="P19" s="18">
        <v>0</v>
      </c>
      <c r="Q19" s="18"/>
      <c r="R19" s="18">
        <v>0</v>
      </c>
      <c r="S19" s="8"/>
      <c r="T19" s="16">
        <v>0</v>
      </c>
      <c r="U19" s="8"/>
      <c r="V19" s="16">
        <f>SUM(T19:T19)</f>
        <v>0</v>
      </c>
      <c r="W19" s="8"/>
      <c r="X19" s="16">
        <f>SUM(D19:R19,V19)</f>
        <v>1103</v>
      </c>
      <c r="Y19" s="8"/>
      <c r="Z19" s="16">
        <v>0</v>
      </c>
      <c r="AB19" s="16">
        <f t="shared" si="5"/>
        <v>1103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</row>
    <row r="20" spans="1:121" ht="22.5" customHeight="1">
      <c r="A20" s="3" t="s">
        <v>175</v>
      </c>
      <c r="C20" s="12"/>
      <c r="D20" s="16"/>
      <c r="E20" s="8"/>
      <c r="F20" s="16"/>
      <c r="G20" s="16"/>
      <c r="H20" s="16"/>
      <c r="I20" s="8"/>
      <c r="J20" s="75"/>
      <c r="K20" s="77"/>
      <c r="L20" s="16"/>
      <c r="M20" s="16"/>
      <c r="N20" s="16"/>
      <c r="O20" s="16"/>
      <c r="P20" s="16"/>
      <c r="Q20" s="8"/>
      <c r="R20" s="16"/>
      <c r="S20" s="8"/>
      <c r="T20" s="16"/>
      <c r="U20" s="8"/>
      <c r="V20" s="16"/>
      <c r="W20" s="8"/>
      <c r="Y20" s="8"/>
      <c r="Z20" s="16"/>
      <c r="AB20" s="16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</row>
    <row r="21" spans="1:121" ht="22.5" customHeight="1">
      <c r="A21" s="3" t="s">
        <v>191</v>
      </c>
      <c r="C21" s="12"/>
      <c r="D21" s="16">
        <v>221</v>
      </c>
      <c r="E21" s="8"/>
      <c r="F21" s="18">
        <v>15286</v>
      </c>
      <c r="G21" s="18"/>
      <c r="H21" s="18">
        <v>954</v>
      </c>
      <c r="I21" s="8"/>
      <c r="J21" s="18">
        <v>0</v>
      </c>
      <c r="K21" s="77"/>
      <c r="L21" s="18">
        <v>-2988</v>
      </c>
      <c r="M21" s="16"/>
      <c r="N21" s="16">
        <v>0</v>
      </c>
      <c r="O21" s="16"/>
      <c r="P21" s="16">
        <v>0</v>
      </c>
      <c r="Q21" s="8"/>
      <c r="R21" s="16">
        <v>0</v>
      </c>
      <c r="S21" s="8"/>
      <c r="T21" s="16">
        <v>0</v>
      </c>
      <c r="U21" s="8"/>
      <c r="V21" s="16">
        <f>SUM(T21:T21)</f>
        <v>0</v>
      </c>
      <c r="W21" s="8"/>
      <c r="X21" s="16">
        <f>SUM(D21:R21,V21)</f>
        <v>13473</v>
      </c>
      <c r="Y21" s="8"/>
      <c r="Z21" s="16">
        <v>0</v>
      </c>
      <c r="AB21" s="16">
        <f t="shared" ref="AB21" si="6">SUM(X21:Z21)</f>
        <v>13473</v>
      </c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</row>
    <row r="22" spans="1:121" ht="22.5" customHeight="1">
      <c r="A22" s="3" t="s">
        <v>276</v>
      </c>
      <c r="C22" s="12"/>
      <c r="D22" s="18">
        <v>0</v>
      </c>
      <c r="E22" s="18"/>
      <c r="F22" s="18">
        <v>0</v>
      </c>
      <c r="G22" s="18"/>
      <c r="H22" s="18">
        <v>0</v>
      </c>
      <c r="I22" s="8"/>
      <c r="J22" s="18">
        <v>0</v>
      </c>
      <c r="K22" s="77"/>
      <c r="L22" s="18">
        <v>0</v>
      </c>
      <c r="M22" s="16"/>
      <c r="N22" s="16">
        <v>0</v>
      </c>
      <c r="O22" s="16"/>
      <c r="P22" s="16">
        <v>0</v>
      </c>
      <c r="Q22" s="8"/>
      <c r="R22" s="16">
        <v>-861136</v>
      </c>
      <c r="S22" s="8"/>
      <c r="T22" s="16">
        <v>0</v>
      </c>
      <c r="U22" s="8"/>
      <c r="V22" s="16">
        <v>0</v>
      </c>
      <c r="W22" s="8"/>
      <c r="X22" s="16">
        <v>-861136</v>
      </c>
      <c r="Y22" s="8"/>
      <c r="Z22" s="16">
        <v>0</v>
      </c>
      <c r="AB22" s="16">
        <v>-861136</v>
      </c>
      <c r="AC22" s="16"/>
    </row>
    <row r="23" spans="1:121" s="8" customFormat="1" ht="22.5" customHeight="1" thickBot="1">
      <c r="A23" s="2" t="s">
        <v>236</v>
      </c>
      <c r="B23" s="5"/>
      <c r="C23" s="5"/>
      <c r="D23" s="14">
        <f>D13+SUM(D16:D22)</f>
        <v>729795</v>
      </c>
      <c r="E23" s="8">
        <f t="shared" ref="E23:I23" si="7">E13+SUM(E16:E21)</f>
        <v>0</v>
      </c>
      <c r="F23" s="14">
        <f>F13+SUM(F16:F22)</f>
        <v>20554660</v>
      </c>
      <c r="G23" s="8">
        <f t="shared" si="7"/>
        <v>0</v>
      </c>
      <c r="H23" s="14">
        <f>H13+SUM(H16:H22)</f>
        <v>1215</v>
      </c>
      <c r="I23" s="8">
        <f t="shared" si="7"/>
        <v>0</v>
      </c>
      <c r="J23" s="14">
        <f>J13+SUM(J16:J22)</f>
        <v>2751092</v>
      </c>
      <c r="K23" s="77"/>
      <c r="L23" s="14">
        <f>L13+SUM(L16:L22)</f>
        <v>5936</v>
      </c>
      <c r="N23" s="14">
        <f>N13+SUM(N16:N22)</f>
        <v>735</v>
      </c>
      <c r="P23" s="14">
        <f>P13+SUM(P16:P22)</f>
        <v>78715</v>
      </c>
      <c r="Q23" s="8">
        <f t="shared" ref="Q23:U23" si="8">Q13+SUM(Q16:Q21)</f>
        <v>0</v>
      </c>
      <c r="R23" s="14">
        <f>R13+SUM(R16:R22)</f>
        <v>1917833</v>
      </c>
      <c r="S23" s="8">
        <f t="shared" si="8"/>
        <v>0</v>
      </c>
      <c r="T23" s="14">
        <f>T13+SUM(T16:T22)</f>
        <v>902</v>
      </c>
      <c r="U23" s="5">
        <f t="shared" si="8"/>
        <v>0</v>
      </c>
      <c r="V23" s="14">
        <f>V13+SUM(V16:V22)</f>
        <v>902</v>
      </c>
      <c r="W23" s="5"/>
      <c r="X23" s="14">
        <f>X13+SUM(X16:X22)</f>
        <v>26040883</v>
      </c>
      <c r="Y23" s="5">
        <f>Y13+SUM(Y16:Y21)</f>
        <v>0</v>
      </c>
      <c r="Z23" s="14">
        <f>Z13+SUM(Z16:Z22)</f>
        <v>731445</v>
      </c>
      <c r="AA23" s="5">
        <f>AA13+SUM(AA16:AA21)</f>
        <v>0</v>
      </c>
      <c r="AB23" s="14">
        <f>AB13+SUM(AB16:AB22)</f>
        <v>26772328</v>
      </c>
    </row>
    <row r="24" spans="1:121" ht="22.5" customHeight="1" thickTop="1">
      <c r="A24" s="2"/>
      <c r="D24" s="8"/>
      <c r="E24" s="8"/>
      <c r="F24" s="8"/>
      <c r="G24" s="8"/>
      <c r="H24" s="16"/>
      <c r="I24" s="8"/>
      <c r="J24" s="77"/>
      <c r="K24" s="77"/>
      <c r="L24" s="8"/>
      <c r="M24" s="8"/>
      <c r="N24" s="8"/>
      <c r="O24" s="8"/>
      <c r="P24" s="8"/>
      <c r="Q24" s="8"/>
      <c r="R24" s="8"/>
      <c r="S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</row>
    <row r="25" spans="1:121" ht="22.5" customHeight="1">
      <c r="A25" s="2" t="s">
        <v>227</v>
      </c>
      <c r="D25" s="8">
        <v>729870</v>
      </c>
      <c r="E25" s="8"/>
      <c r="F25" s="18">
        <v>20559745</v>
      </c>
      <c r="G25" s="8"/>
      <c r="H25" s="18">
        <v>0</v>
      </c>
      <c r="I25" s="8"/>
      <c r="J25" s="76">
        <v>2751092</v>
      </c>
      <c r="K25" s="76"/>
      <c r="L25" s="18">
        <v>0</v>
      </c>
      <c r="M25" s="8"/>
      <c r="N25" s="18">
        <v>735</v>
      </c>
      <c r="O25" s="8"/>
      <c r="P25" s="8">
        <v>78715</v>
      </c>
      <c r="Q25" s="8"/>
      <c r="R25" s="18">
        <v>2430703</v>
      </c>
      <c r="S25" s="8"/>
      <c r="T25" s="18">
        <v>-6953</v>
      </c>
      <c r="V25" s="16">
        <f>SUM(T25:T25)</f>
        <v>-6953</v>
      </c>
      <c r="X25" s="5">
        <f>SUM(D25:R25,V25)</f>
        <v>26543907</v>
      </c>
      <c r="Z25" s="8">
        <v>763521</v>
      </c>
      <c r="AB25" s="16">
        <f t="shared" ref="AB25:AB27" si="9">SUM(X25:Z25)</f>
        <v>27307428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</row>
    <row r="26" spans="1:121" ht="22.5" customHeight="1">
      <c r="A26" s="3" t="s">
        <v>138</v>
      </c>
      <c r="C26" s="12"/>
      <c r="D26" s="16">
        <v>0</v>
      </c>
      <c r="E26" s="16"/>
      <c r="F26" s="16">
        <v>0</v>
      </c>
      <c r="G26" s="16"/>
      <c r="H26" s="16">
        <v>0</v>
      </c>
      <c r="I26" s="16"/>
      <c r="J26" s="75">
        <v>0</v>
      </c>
      <c r="K26" s="75"/>
      <c r="L26" s="16">
        <v>0</v>
      </c>
      <c r="M26" s="16"/>
      <c r="N26" s="16">
        <v>0</v>
      </c>
      <c r="O26" s="16"/>
      <c r="P26" s="16">
        <v>0</v>
      </c>
      <c r="Q26" s="8"/>
      <c r="R26" s="16">
        <f>PL!E117</f>
        <v>785143</v>
      </c>
      <c r="S26" s="8"/>
      <c r="T26" s="16">
        <v>0</v>
      </c>
      <c r="U26" s="8"/>
      <c r="V26" s="16">
        <f>SUM(T26:T26)</f>
        <v>0</v>
      </c>
      <c r="W26" s="8"/>
      <c r="X26" s="5">
        <f>SUM(D26:R26,V26)</f>
        <v>785143</v>
      </c>
      <c r="Y26" s="8"/>
      <c r="Z26" s="16">
        <f>PL!E118</f>
        <v>6587</v>
      </c>
      <c r="AB26" s="16">
        <f t="shared" si="9"/>
        <v>791730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</row>
    <row r="27" spans="1:121" ht="22.5" customHeight="1">
      <c r="A27" s="13" t="s">
        <v>154</v>
      </c>
      <c r="C27" s="12"/>
      <c r="D27" s="15">
        <v>0</v>
      </c>
      <c r="E27" s="16"/>
      <c r="F27" s="15">
        <v>0</v>
      </c>
      <c r="G27" s="16"/>
      <c r="H27" s="15">
        <v>0</v>
      </c>
      <c r="I27" s="16"/>
      <c r="J27" s="79">
        <v>0</v>
      </c>
      <c r="K27" s="75"/>
      <c r="L27" s="15">
        <v>0</v>
      </c>
      <c r="M27" s="16"/>
      <c r="N27" s="15">
        <v>0</v>
      </c>
      <c r="O27" s="16"/>
      <c r="P27" s="15">
        <v>0</v>
      </c>
      <c r="Q27" s="16"/>
      <c r="R27" s="15">
        <v>0</v>
      </c>
      <c r="S27" s="16"/>
      <c r="T27" s="78">
        <v>0</v>
      </c>
      <c r="U27" s="8"/>
      <c r="V27" s="78">
        <f>SUM(T27:T27)</f>
        <v>0</v>
      </c>
      <c r="W27" s="8"/>
      <c r="X27" s="15">
        <f>SUM(D27:R27,V27)</f>
        <v>0</v>
      </c>
      <c r="Y27" s="8"/>
      <c r="Z27" s="15">
        <v>0</v>
      </c>
      <c r="AB27" s="15">
        <f t="shared" si="9"/>
        <v>0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</row>
    <row r="28" spans="1:121" ht="22.5" customHeight="1">
      <c r="A28" s="3" t="s">
        <v>139</v>
      </c>
      <c r="C28" s="12"/>
      <c r="D28" s="16">
        <f t="shared" ref="D28:Q28" si="10">SUM(D26:D27)</f>
        <v>0</v>
      </c>
      <c r="E28" s="16">
        <f t="shared" si="10"/>
        <v>0</v>
      </c>
      <c r="F28" s="16">
        <f t="shared" si="10"/>
        <v>0</v>
      </c>
      <c r="G28" s="16">
        <f t="shared" si="10"/>
        <v>0</v>
      </c>
      <c r="H28" s="16">
        <f t="shared" si="10"/>
        <v>0</v>
      </c>
      <c r="I28" s="16">
        <f t="shared" si="10"/>
        <v>0</v>
      </c>
      <c r="J28" s="16">
        <f t="shared" si="10"/>
        <v>0</v>
      </c>
      <c r="K28" s="16">
        <f t="shared" si="10"/>
        <v>0</v>
      </c>
      <c r="L28" s="16">
        <f t="shared" si="10"/>
        <v>0</v>
      </c>
      <c r="M28" s="16">
        <f t="shared" si="10"/>
        <v>0</v>
      </c>
      <c r="N28" s="16">
        <f t="shared" si="10"/>
        <v>0</v>
      </c>
      <c r="O28" s="16">
        <f t="shared" si="10"/>
        <v>0</v>
      </c>
      <c r="P28" s="16">
        <f t="shared" si="10"/>
        <v>0</v>
      </c>
      <c r="Q28" s="16">
        <f t="shared" si="10"/>
        <v>0</v>
      </c>
      <c r="R28" s="16">
        <f>SUM(R26:R27)</f>
        <v>785143</v>
      </c>
      <c r="S28" s="16">
        <f t="shared" ref="S28:AB28" si="11">SUM(S26:S27)</f>
        <v>0</v>
      </c>
      <c r="T28" s="16">
        <f t="shared" si="11"/>
        <v>0</v>
      </c>
      <c r="U28" s="16">
        <f t="shared" si="11"/>
        <v>0</v>
      </c>
      <c r="V28" s="16">
        <f t="shared" si="11"/>
        <v>0</v>
      </c>
      <c r="W28" s="16">
        <f t="shared" si="11"/>
        <v>0</v>
      </c>
      <c r="X28" s="16">
        <f t="shared" si="11"/>
        <v>785143</v>
      </c>
      <c r="Y28" s="16">
        <f t="shared" si="11"/>
        <v>0</v>
      </c>
      <c r="Z28" s="16">
        <f t="shared" si="11"/>
        <v>6587</v>
      </c>
      <c r="AA28" s="16">
        <f t="shared" si="11"/>
        <v>0</v>
      </c>
      <c r="AB28" s="16">
        <f t="shared" si="11"/>
        <v>791730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</row>
    <row r="29" spans="1:121" ht="22.5" customHeight="1">
      <c r="A29" s="3" t="s">
        <v>276</v>
      </c>
      <c r="C29" s="12"/>
      <c r="D29" s="16">
        <v>0</v>
      </c>
      <c r="E29" s="16"/>
      <c r="F29" s="16">
        <v>0</v>
      </c>
      <c r="G29" s="16"/>
      <c r="H29" s="16">
        <v>0</v>
      </c>
      <c r="I29" s="16"/>
      <c r="J29" s="16">
        <v>0</v>
      </c>
      <c r="K29" s="16"/>
      <c r="L29" s="16">
        <v>0</v>
      </c>
      <c r="M29" s="16"/>
      <c r="N29" s="16">
        <v>0</v>
      </c>
      <c r="O29" s="16"/>
      <c r="P29" s="16">
        <v>0</v>
      </c>
      <c r="Q29" s="16"/>
      <c r="R29" s="16">
        <v>-715172</v>
      </c>
      <c r="S29" s="16"/>
      <c r="T29" s="16">
        <v>0</v>
      </c>
      <c r="U29" s="16"/>
      <c r="V29" s="16">
        <v>0</v>
      </c>
      <c r="W29" s="16"/>
      <c r="X29" s="16">
        <v>-715172</v>
      </c>
      <c r="Y29" s="16"/>
      <c r="Z29" s="16">
        <v>0</v>
      </c>
      <c r="AA29" s="16"/>
      <c r="AB29" s="16">
        <v>-715172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</row>
    <row r="30" spans="1:121" ht="22.5" customHeight="1" thickBot="1">
      <c r="A30" s="2" t="s">
        <v>237</v>
      </c>
      <c r="D30" s="17">
        <f t="shared" ref="D30:P30" si="12">SUM(D25,D28:D29)</f>
        <v>729870</v>
      </c>
      <c r="E30" s="16">
        <f t="shared" ref="E30" si="13">SUM(E28:E29)</f>
        <v>0</v>
      </c>
      <c r="F30" s="17">
        <f t="shared" si="12"/>
        <v>20559745</v>
      </c>
      <c r="G30" s="16">
        <f t="shared" ref="G30" si="14">SUM(G28:G29)</f>
        <v>0</v>
      </c>
      <c r="H30" s="17">
        <f t="shared" si="12"/>
        <v>0</v>
      </c>
      <c r="I30" s="16">
        <f t="shared" ref="I30" si="15">SUM(I28:I29)</f>
        <v>0</v>
      </c>
      <c r="J30" s="17">
        <f t="shared" si="12"/>
        <v>2751092</v>
      </c>
      <c r="K30" s="16">
        <f t="shared" ref="K30" si="16">SUM(K28:K29)</f>
        <v>0</v>
      </c>
      <c r="L30" s="17">
        <f t="shared" si="12"/>
        <v>0</v>
      </c>
      <c r="M30" s="16">
        <f t="shared" ref="M30" si="17">SUM(M28:M29)</f>
        <v>0</v>
      </c>
      <c r="N30" s="17">
        <f t="shared" si="12"/>
        <v>735</v>
      </c>
      <c r="O30" s="16">
        <f t="shared" ref="O30" si="18">SUM(O28:O29)</f>
        <v>0</v>
      </c>
      <c r="P30" s="17">
        <f t="shared" si="12"/>
        <v>78715</v>
      </c>
      <c r="Q30" s="16">
        <f t="shared" ref="Q30" si="19">SUM(Q28:Q29)</f>
        <v>0</v>
      </c>
      <c r="R30" s="17">
        <f>SUM(R25,R28:R29)</f>
        <v>2500674</v>
      </c>
      <c r="S30" s="16">
        <f t="shared" ref="S30" si="20">SUM(S28:S29)</f>
        <v>0</v>
      </c>
      <c r="T30" s="17">
        <f t="shared" ref="T30:AB30" si="21">SUM(T25,T28:T29)</f>
        <v>-6953</v>
      </c>
      <c r="U30" s="16">
        <f t="shared" ref="U30" si="22">SUM(U28:U29)</f>
        <v>0</v>
      </c>
      <c r="V30" s="17">
        <f t="shared" si="21"/>
        <v>-6953</v>
      </c>
      <c r="W30" s="16">
        <f t="shared" ref="W30" si="23">SUM(W28:W29)</f>
        <v>0</v>
      </c>
      <c r="X30" s="17">
        <f t="shared" si="21"/>
        <v>26613878</v>
      </c>
      <c r="Y30" s="16">
        <f t="shared" ref="Y30" si="24">SUM(Y28:Y29)</f>
        <v>0</v>
      </c>
      <c r="Z30" s="17">
        <f t="shared" si="21"/>
        <v>770108</v>
      </c>
      <c r="AA30" s="16">
        <f t="shared" ref="AA30" si="25">SUM(AA28:AA29)</f>
        <v>0</v>
      </c>
      <c r="AB30" s="17">
        <f t="shared" si="21"/>
        <v>27383986</v>
      </c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</row>
    <row r="31" spans="1:121" ht="22.5" customHeight="1" thickTop="1">
      <c r="A31" s="2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21" ht="22.5" customHeight="1">
      <c r="A32" s="2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" ht="22.5" customHeight="1">
      <c r="A33" s="31" t="s">
        <v>190</v>
      </c>
    </row>
  </sheetData>
  <mergeCells count="4">
    <mergeCell ref="P11:R11"/>
    <mergeCell ref="D6:AB6"/>
    <mergeCell ref="D7:X7"/>
    <mergeCell ref="T8:V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showGridLines="0" view="pageBreakPreview" topLeftCell="A5" zoomScale="85" zoomScaleNormal="25" zoomScaleSheetLayoutView="85" workbookViewId="0">
      <selection activeCell="F26" sqref="F26"/>
    </sheetView>
  </sheetViews>
  <sheetFormatPr defaultColWidth="9.109375" defaultRowHeight="13.8"/>
  <cols>
    <col min="1" max="1" width="12.88671875" style="5" customWidth="1"/>
    <col min="2" max="2" width="9.88671875" style="5" customWidth="1"/>
    <col min="3" max="3" width="21.33203125" style="5" customWidth="1"/>
    <col min="4" max="4" width="18.44140625" style="5" customWidth="1"/>
    <col min="5" max="5" width="1.5546875" style="5" customWidth="1"/>
    <col min="6" max="6" width="18.44140625" style="5" customWidth="1"/>
    <col min="7" max="7" width="1.5546875" style="5" customWidth="1"/>
    <col min="8" max="8" width="18.44140625" style="5" customWidth="1"/>
    <col min="9" max="9" width="1.5546875" style="5" customWidth="1"/>
    <col min="10" max="10" width="18.44140625" style="5" customWidth="1"/>
    <col min="11" max="11" width="1.5546875" style="5" customWidth="1"/>
    <col min="12" max="12" width="18.44140625" style="5" customWidth="1"/>
    <col min="13" max="13" width="1.5546875" style="5" customWidth="1"/>
    <col min="14" max="14" width="18.44140625" style="5" customWidth="1"/>
    <col min="15" max="15" width="1.5546875" style="5" customWidth="1"/>
    <col min="16" max="16" width="18.44140625" style="5" customWidth="1"/>
    <col min="17" max="17" width="1.5546875" style="5" customWidth="1"/>
    <col min="18" max="18" width="18.44140625" style="5" customWidth="1"/>
    <col min="19" max="19" width="1.5546875" style="5" customWidth="1"/>
    <col min="20" max="20" width="18.44140625" style="5" customWidth="1"/>
    <col min="21" max="21" width="1.5546875" style="5" customWidth="1"/>
    <col min="22" max="22" width="18.44140625" style="5" customWidth="1"/>
    <col min="23" max="23" width="1.5546875" style="5" customWidth="1"/>
    <col min="24" max="24" width="18.44140625" style="5" customWidth="1"/>
    <col min="25" max="25" width="1.5546875" style="5" customWidth="1"/>
    <col min="26" max="26" width="18.44140625" style="5" customWidth="1"/>
    <col min="27" max="27" width="1" style="5" customWidth="1"/>
    <col min="28" max="41" width="9.109375" style="5"/>
    <col min="42" max="42" width="9.33203125" style="5" bestFit="1" customWidth="1"/>
    <col min="43" max="43" width="12.6640625" style="5" bestFit="1" customWidth="1"/>
    <col min="44" max="46" width="9.33203125" style="5" bestFit="1" customWidth="1"/>
    <col min="47" max="47" width="9.6640625" style="5" bestFit="1" customWidth="1"/>
    <col min="48" max="48" width="9.33203125" style="5" bestFit="1" customWidth="1"/>
    <col min="49" max="50" width="9.44140625" style="5" bestFit="1" customWidth="1"/>
    <col min="51" max="51" width="13.88671875" style="5" bestFit="1" customWidth="1"/>
    <col min="52" max="52" width="9.109375" style="5"/>
    <col min="53" max="54" width="9.44140625" style="5" bestFit="1" customWidth="1"/>
    <col min="55" max="55" width="9.5546875" style="5" bestFit="1" customWidth="1"/>
    <col min="56" max="58" width="9.44140625" style="5" bestFit="1" customWidth="1"/>
    <col min="59" max="59" width="12.44140625" style="5" bestFit="1" customWidth="1"/>
    <col min="60" max="66" width="9.33203125" style="5" bestFit="1" customWidth="1"/>
    <col min="67" max="16384" width="9.109375" style="5"/>
  </cols>
  <sheetData>
    <row r="1" spans="1:26">
      <c r="Z1" s="9" t="s">
        <v>136</v>
      </c>
    </row>
    <row r="2" spans="1:26" ht="22.5" customHeight="1">
      <c r="A2" s="23" t="s">
        <v>0</v>
      </c>
      <c r="B2" s="2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2.5" customHeight="1">
      <c r="A3" s="24" t="s">
        <v>164</v>
      </c>
      <c r="B3" s="2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2.5" customHeight="1">
      <c r="A4" s="24" t="s">
        <v>235</v>
      </c>
      <c r="B4" s="2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2.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6"/>
      <c r="U5" s="11"/>
      <c r="V5" s="6"/>
      <c r="W5" s="11"/>
      <c r="X5" s="6"/>
      <c r="Y5" s="11"/>
      <c r="Z5" s="6" t="s">
        <v>132</v>
      </c>
    </row>
    <row r="6" spans="1:26" ht="22.5" customHeight="1">
      <c r="A6" s="8"/>
      <c r="B6" s="8"/>
      <c r="C6" s="8"/>
      <c r="D6" s="202" t="s">
        <v>2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</row>
    <row r="7" spans="1:26" ht="22.5" customHeight="1">
      <c r="A7" s="8"/>
      <c r="B7" s="8"/>
      <c r="C7" s="8"/>
      <c r="D7" s="7"/>
      <c r="E7" s="7"/>
      <c r="F7" s="7"/>
      <c r="G7" s="7"/>
      <c r="H7" s="7"/>
      <c r="I7" s="7"/>
      <c r="J7" s="8"/>
      <c r="K7" s="7"/>
      <c r="L7" s="7"/>
      <c r="M7" s="7"/>
      <c r="N7" s="7"/>
      <c r="O7" s="7"/>
      <c r="P7" s="7"/>
      <c r="Q7" s="7"/>
      <c r="R7" s="7"/>
      <c r="S7" s="7"/>
      <c r="T7" s="204" t="s">
        <v>111</v>
      </c>
      <c r="U7" s="204"/>
      <c r="V7" s="204"/>
      <c r="W7" s="204"/>
      <c r="X7" s="204"/>
      <c r="Y7" s="7"/>
      <c r="Z7" s="7"/>
    </row>
    <row r="8" spans="1:26" ht="22.5" customHeight="1">
      <c r="A8" s="8"/>
      <c r="B8" s="8"/>
      <c r="C8" s="8"/>
      <c r="D8" s="7"/>
      <c r="E8" s="7"/>
      <c r="F8" s="7"/>
      <c r="G8" s="7"/>
      <c r="H8" s="7"/>
      <c r="I8" s="7"/>
      <c r="J8" s="8" t="s">
        <v>215</v>
      </c>
      <c r="K8" s="7"/>
      <c r="L8" s="7"/>
      <c r="M8" s="7"/>
      <c r="N8" s="7"/>
      <c r="O8" s="7"/>
      <c r="P8" s="7"/>
      <c r="Q8" s="7"/>
      <c r="R8" s="7"/>
      <c r="S8" s="7"/>
      <c r="T8" s="204" t="s">
        <v>174</v>
      </c>
      <c r="U8" s="204"/>
      <c r="V8" s="204"/>
      <c r="W8" s="7"/>
      <c r="X8" s="7"/>
      <c r="Y8" s="7"/>
      <c r="Z8" s="7"/>
    </row>
    <row r="9" spans="1:26" ht="22.5" customHeight="1">
      <c r="A9" s="8"/>
      <c r="B9" s="8"/>
      <c r="C9" s="8"/>
      <c r="D9" s="7"/>
      <c r="E9" s="7"/>
      <c r="F9" s="7"/>
      <c r="G9" s="7"/>
      <c r="H9" s="7"/>
      <c r="I9" s="7"/>
      <c r="J9" s="72" t="s">
        <v>196</v>
      </c>
      <c r="K9" s="7"/>
      <c r="L9" s="8"/>
      <c r="M9" s="7"/>
      <c r="N9" s="7"/>
      <c r="O9" s="7"/>
      <c r="P9" s="7"/>
      <c r="Q9" s="7"/>
      <c r="R9" s="7"/>
      <c r="S9" s="7"/>
      <c r="T9" s="8" t="s">
        <v>112</v>
      </c>
      <c r="V9" s="8"/>
      <c r="W9" s="7"/>
      <c r="X9" s="7"/>
      <c r="Y9" s="7"/>
      <c r="Z9" s="7"/>
    </row>
    <row r="10" spans="1:26" s="8" customFormat="1" ht="22.5" customHeight="1">
      <c r="D10" s="8" t="s">
        <v>60</v>
      </c>
      <c r="H10" s="8" t="s">
        <v>95</v>
      </c>
      <c r="J10" s="73" t="s">
        <v>197</v>
      </c>
      <c r="L10" s="8" t="s">
        <v>186</v>
      </c>
      <c r="T10" s="8" t="s">
        <v>169</v>
      </c>
      <c r="X10" s="8" t="s">
        <v>127</v>
      </c>
      <c r="Z10" s="8" t="s">
        <v>66</v>
      </c>
    </row>
    <row r="11" spans="1:26" s="8" customFormat="1" ht="22.5" customHeight="1">
      <c r="D11" s="8" t="s">
        <v>61</v>
      </c>
      <c r="F11" s="8" t="s">
        <v>206</v>
      </c>
      <c r="H11" s="8" t="s">
        <v>96</v>
      </c>
      <c r="J11" s="73" t="s">
        <v>216</v>
      </c>
      <c r="L11" s="8" t="s">
        <v>187</v>
      </c>
      <c r="N11" s="8" t="s">
        <v>63</v>
      </c>
      <c r="P11" s="203" t="s">
        <v>30</v>
      </c>
      <c r="Q11" s="203"/>
      <c r="R11" s="203"/>
      <c r="T11" s="8" t="s">
        <v>177</v>
      </c>
      <c r="V11" s="8" t="s">
        <v>183</v>
      </c>
      <c r="X11" s="8" t="s">
        <v>128</v>
      </c>
      <c r="Z11" s="8" t="s">
        <v>67</v>
      </c>
    </row>
    <row r="12" spans="1:26" s="8" customFormat="1" ht="22.5" customHeight="1">
      <c r="D12" s="45" t="s">
        <v>62</v>
      </c>
      <c r="F12" s="45" t="s">
        <v>207</v>
      </c>
      <c r="H12" s="45" t="s">
        <v>97</v>
      </c>
      <c r="J12" s="74" t="s">
        <v>217</v>
      </c>
      <c r="L12" s="45" t="s">
        <v>188</v>
      </c>
      <c r="N12" s="45" t="s">
        <v>126</v>
      </c>
      <c r="P12" s="45" t="s">
        <v>64</v>
      </c>
      <c r="R12" s="45" t="s">
        <v>65</v>
      </c>
      <c r="T12" s="45" t="s">
        <v>176</v>
      </c>
      <c r="V12" s="30" t="s">
        <v>184</v>
      </c>
      <c r="X12" s="45" t="s">
        <v>129</v>
      </c>
      <c r="Z12" s="45" t="s">
        <v>68</v>
      </c>
    </row>
    <row r="13" spans="1:26" ht="22.5" customHeight="1">
      <c r="A13" s="2" t="s">
        <v>200</v>
      </c>
      <c r="D13" s="20">
        <v>729574</v>
      </c>
      <c r="E13" s="16">
        <v>0</v>
      </c>
      <c r="F13" s="20">
        <v>20539374</v>
      </c>
      <c r="G13" s="16">
        <v>0</v>
      </c>
      <c r="H13" s="20">
        <v>261</v>
      </c>
      <c r="I13" s="16">
        <v>0</v>
      </c>
      <c r="J13" s="16">
        <v>-115907</v>
      </c>
      <c r="K13" s="16">
        <v>0</v>
      </c>
      <c r="L13" s="20">
        <v>7821</v>
      </c>
      <c r="M13" s="16">
        <v>0</v>
      </c>
      <c r="N13" s="20">
        <v>735</v>
      </c>
      <c r="O13" s="16">
        <v>0</v>
      </c>
      <c r="P13" s="20">
        <v>78715</v>
      </c>
      <c r="Q13" s="16">
        <v>0</v>
      </c>
      <c r="R13" s="20">
        <v>1774901</v>
      </c>
      <c r="S13" s="16">
        <v>0</v>
      </c>
      <c r="T13" s="20">
        <v>9649</v>
      </c>
      <c r="U13" s="16">
        <v>0</v>
      </c>
      <c r="V13" s="20">
        <v>-8747</v>
      </c>
      <c r="W13" s="16"/>
      <c r="X13" s="16">
        <f t="shared" ref="X13" si="0">SUM(T13:V13)</f>
        <v>902</v>
      </c>
      <c r="Y13" s="16"/>
      <c r="Z13" s="18">
        <f>SUM(D13:R13,X13)</f>
        <v>23016376</v>
      </c>
    </row>
    <row r="14" spans="1:26" ht="22.5" customHeight="1">
      <c r="A14" s="3" t="s">
        <v>138</v>
      </c>
      <c r="C14" s="12"/>
      <c r="D14" s="16">
        <v>0</v>
      </c>
      <c r="E14" s="16"/>
      <c r="F14" s="16">
        <v>0</v>
      </c>
      <c r="G14" s="16"/>
      <c r="H14" s="16">
        <v>0</v>
      </c>
      <c r="I14" s="16"/>
      <c r="J14" s="16">
        <v>0</v>
      </c>
      <c r="K14" s="16"/>
      <c r="L14" s="16">
        <v>0</v>
      </c>
      <c r="M14" s="16"/>
      <c r="N14" s="16">
        <v>0</v>
      </c>
      <c r="O14" s="16"/>
      <c r="P14" s="16">
        <v>0</v>
      </c>
      <c r="Q14" s="16"/>
      <c r="R14" s="16">
        <f>PL!K117</f>
        <v>1004068</v>
      </c>
      <c r="S14" s="16"/>
      <c r="T14" s="16">
        <v>0</v>
      </c>
      <c r="U14" s="16"/>
      <c r="V14" s="16">
        <v>0</v>
      </c>
      <c r="W14" s="16"/>
      <c r="X14" s="16">
        <f t="shared" ref="X14:X15" si="1">SUM(T14:V14)</f>
        <v>0</v>
      </c>
      <c r="Y14" s="16"/>
      <c r="Z14" s="18">
        <f t="shared" ref="Z14:Z15" si="2">SUM(D14:R14,X14)</f>
        <v>1004068</v>
      </c>
    </row>
    <row r="15" spans="1:26" ht="22.35" customHeight="1">
      <c r="A15" s="13" t="s">
        <v>154</v>
      </c>
      <c r="C15" s="12"/>
      <c r="D15" s="15">
        <v>0</v>
      </c>
      <c r="E15" s="16"/>
      <c r="F15" s="15">
        <v>0</v>
      </c>
      <c r="G15" s="16"/>
      <c r="H15" s="15">
        <v>0</v>
      </c>
      <c r="I15" s="16"/>
      <c r="J15" s="15">
        <v>0</v>
      </c>
      <c r="K15" s="16"/>
      <c r="L15" s="15">
        <v>0</v>
      </c>
      <c r="M15" s="16"/>
      <c r="N15" s="15">
        <v>0</v>
      </c>
      <c r="O15" s="16"/>
      <c r="P15" s="15">
        <v>0</v>
      </c>
      <c r="Q15" s="16"/>
      <c r="R15" s="15">
        <v>0</v>
      </c>
      <c r="S15" s="16"/>
      <c r="T15" s="16">
        <v>0</v>
      </c>
      <c r="U15" s="16"/>
      <c r="V15" s="16">
        <v>0</v>
      </c>
      <c r="W15" s="16"/>
      <c r="X15" s="16">
        <f t="shared" si="1"/>
        <v>0</v>
      </c>
      <c r="Y15" s="16"/>
      <c r="Z15" s="18">
        <f t="shared" si="2"/>
        <v>0</v>
      </c>
    </row>
    <row r="16" spans="1:26" ht="22.5" customHeight="1">
      <c r="A16" s="3" t="s">
        <v>139</v>
      </c>
      <c r="C16" s="12"/>
      <c r="D16" s="20">
        <f>SUM(D14:D15)</f>
        <v>0</v>
      </c>
      <c r="E16" s="16"/>
      <c r="F16" s="20">
        <f>SUM(F14:F15)</f>
        <v>0</v>
      </c>
      <c r="G16" s="16"/>
      <c r="H16" s="20">
        <f>SUM(H14:H15)</f>
        <v>0</v>
      </c>
      <c r="I16" s="16"/>
      <c r="J16" s="16">
        <v>0</v>
      </c>
      <c r="K16" s="16"/>
      <c r="L16" s="20">
        <f>SUM(L14:L15)</f>
        <v>0</v>
      </c>
      <c r="M16" s="16"/>
      <c r="N16" s="20">
        <f>SUM(N14:N15)</f>
        <v>0</v>
      </c>
      <c r="O16" s="16"/>
      <c r="P16" s="20">
        <f>SUM(P14:P15)</f>
        <v>0</v>
      </c>
      <c r="Q16" s="16"/>
      <c r="R16" s="20">
        <f>SUM(R14:R15)</f>
        <v>1004068</v>
      </c>
      <c r="S16" s="16"/>
      <c r="T16" s="20">
        <f>SUM(T14:T15)</f>
        <v>0</v>
      </c>
      <c r="U16" s="16"/>
      <c r="V16" s="20">
        <f>SUM(V14:V15)</f>
        <v>0</v>
      </c>
      <c r="W16" s="16"/>
      <c r="X16" s="20">
        <f>SUM(X14:X15)</f>
        <v>0</v>
      </c>
      <c r="Y16" s="16"/>
      <c r="Z16" s="20">
        <f>SUM(Z14:Z15)</f>
        <v>1004068</v>
      </c>
    </row>
    <row r="17" spans="1:27" ht="22.35" customHeight="1">
      <c r="A17" s="3" t="s">
        <v>268</v>
      </c>
      <c r="C17" s="12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6"/>
      <c r="X17" s="16"/>
      <c r="Y17" s="16"/>
      <c r="Z17" s="16"/>
      <c r="AA17" s="8"/>
    </row>
    <row r="18" spans="1:27" ht="22.35" customHeight="1">
      <c r="A18" s="3" t="s">
        <v>269</v>
      </c>
      <c r="C18" s="12"/>
      <c r="D18" s="18">
        <v>0</v>
      </c>
      <c r="E18" s="18"/>
      <c r="F18" s="18">
        <v>0</v>
      </c>
      <c r="G18" s="18"/>
      <c r="H18" s="18">
        <v>0</v>
      </c>
      <c r="I18" s="18"/>
      <c r="J18" s="18">
        <v>2866999</v>
      </c>
      <c r="K18" s="18"/>
      <c r="L18" s="18">
        <v>0</v>
      </c>
      <c r="M18" s="18"/>
      <c r="N18" s="18">
        <v>0</v>
      </c>
      <c r="O18" s="18"/>
      <c r="P18" s="18">
        <v>0</v>
      </c>
      <c r="Q18" s="18"/>
      <c r="R18" s="18">
        <v>0</v>
      </c>
      <c r="S18" s="18"/>
      <c r="T18" s="18">
        <v>0</v>
      </c>
      <c r="U18" s="18"/>
      <c r="V18" s="18">
        <v>0</v>
      </c>
      <c r="W18" s="16"/>
      <c r="X18" s="16">
        <f t="shared" ref="X18:X22" si="3">SUM(T18:V18)</f>
        <v>0</v>
      </c>
      <c r="Y18" s="16"/>
      <c r="Z18" s="16">
        <f>SUM(D18:T18)</f>
        <v>2866999</v>
      </c>
      <c r="AA18" s="8"/>
    </row>
    <row r="19" spans="1:27" ht="22.35" customHeight="1">
      <c r="A19" s="3" t="s">
        <v>198</v>
      </c>
      <c r="C19" s="12"/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1103</v>
      </c>
      <c r="M19" s="18"/>
      <c r="N19" s="18">
        <v>0</v>
      </c>
      <c r="O19" s="18"/>
      <c r="P19" s="18">
        <v>0</v>
      </c>
      <c r="Q19" s="18"/>
      <c r="R19" s="18">
        <v>0</v>
      </c>
      <c r="S19" s="18"/>
      <c r="T19" s="18">
        <v>0</v>
      </c>
      <c r="U19" s="18"/>
      <c r="V19" s="18">
        <v>0</v>
      </c>
      <c r="W19" s="16"/>
      <c r="X19" s="16">
        <f t="shared" si="3"/>
        <v>0</v>
      </c>
      <c r="Y19" s="16"/>
      <c r="Z19" s="16">
        <f>SUM(D19:T19)</f>
        <v>1103</v>
      </c>
      <c r="AA19" s="8"/>
    </row>
    <row r="20" spans="1:27" ht="22.35" customHeight="1">
      <c r="A20" s="3" t="s">
        <v>263</v>
      </c>
      <c r="C20" s="1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6"/>
      <c r="X20" s="16"/>
      <c r="Y20" s="16"/>
      <c r="Z20" s="16"/>
      <c r="AA20" s="8"/>
    </row>
    <row r="21" spans="1:27" ht="22.35" customHeight="1">
      <c r="A21" s="3" t="s">
        <v>191</v>
      </c>
      <c r="C21" s="12"/>
      <c r="D21" s="18">
        <v>221</v>
      </c>
      <c r="E21" s="18"/>
      <c r="F21" s="18">
        <v>15286</v>
      </c>
      <c r="G21" s="18"/>
      <c r="H21" s="18">
        <v>954</v>
      </c>
      <c r="I21" s="18"/>
      <c r="J21" s="18">
        <v>0</v>
      </c>
      <c r="K21" s="18"/>
      <c r="L21" s="18">
        <v>-2988</v>
      </c>
      <c r="M21" s="18"/>
      <c r="N21" s="18">
        <v>0</v>
      </c>
      <c r="O21" s="18"/>
      <c r="P21" s="18">
        <v>0</v>
      </c>
      <c r="Q21" s="18"/>
      <c r="R21" s="18">
        <v>0</v>
      </c>
      <c r="S21" s="18"/>
      <c r="T21" s="18">
        <v>0</v>
      </c>
      <c r="U21" s="18"/>
      <c r="V21" s="18">
        <v>0</v>
      </c>
      <c r="W21" s="16"/>
      <c r="X21" s="16">
        <f t="shared" si="3"/>
        <v>0</v>
      </c>
      <c r="Y21" s="16"/>
      <c r="Z21" s="18">
        <f t="shared" ref="Z21:Z22" si="4">SUM(D21:R21,X21)</f>
        <v>13473</v>
      </c>
      <c r="AA21" s="8"/>
    </row>
    <row r="22" spans="1:27" ht="22.35" customHeight="1">
      <c r="A22" s="3" t="s">
        <v>276</v>
      </c>
      <c r="C22" s="12"/>
      <c r="D22" s="18">
        <v>0</v>
      </c>
      <c r="E22" s="18"/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8"/>
      <c r="N22" s="18">
        <v>0</v>
      </c>
      <c r="O22" s="18"/>
      <c r="P22" s="18">
        <v>0</v>
      </c>
      <c r="Q22" s="18"/>
      <c r="R22" s="18">
        <v>-861136</v>
      </c>
      <c r="S22" s="18"/>
      <c r="T22" s="18">
        <v>0</v>
      </c>
      <c r="U22" s="18"/>
      <c r="V22" s="16">
        <v>0</v>
      </c>
      <c r="W22" s="16"/>
      <c r="X22" s="16">
        <f t="shared" si="3"/>
        <v>0</v>
      </c>
      <c r="Y22" s="16"/>
      <c r="Z22" s="18">
        <f t="shared" si="4"/>
        <v>-861136</v>
      </c>
      <c r="AA22" s="8"/>
    </row>
    <row r="23" spans="1:27" ht="22.5" customHeight="1" thickBot="1">
      <c r="A23" s="2" t="s">
        <v>236</v>
      </c>
      <c r="D23" s="17">
        <f>SUM(D13,D16:D22)</f>
        <v>729795</v>
      </c>
      <c r="E23" s="16"/>
      <c r="F23" s="17">
        <f>SUM(F13,F16:F22)</f>
        <v>20554660</v>
      </c>
      <c r="G23" s="16"/>
      <c r="H23" s="17">
        <f>SUM(H13,H16:H22)</f>
        <v>1215</v>
      </c>
      <c r="I23" s="16"/>
      <c r="J23" s="17">
        <f>SUM(J13,J16:J22)</f>
        <v>2751092</v>
      </c>
      <c r="K23" s="16"/>
      <c r="L23" s="17">
        <f>SUM(L13,L16:L22)</f>
        <v>5936</v>
      </c>
      <c r="M23" s="16"/>
      <c r="N23" s="17">
        <f>SUM(N13,N16:N22)</f>
        <v>735</v>
      </c>
      <c r="O23" s="16"/>
      <c r="P23" s="17">
        <f>SUM(P13,P16:P22)</f>
        <v>78715</v>
      </c>
      <c r="Q23" s="16"/>
      <c r="R23" s="17">
        <f>SUM(R13,R16:R22)</f>
        <v>1917833</v>
      </c>
      <c r="S23" s="16"/>
      <c r="T23" s="17">
        <f>SUM(T13,T16:T22)</f>
        <v>9649</v>
      </c>
      <c r="U23" s="16"/>
      <c r="V23" s="17">
        <f>SUM(V13,V16:V22)</f>
        <v>-8747</v>
      </c>
      <c r="W23" s="16"/>
      <c r="X23" s="17">
        <f>SUM(X13,X16:X22)</f>
        <v>902</v>
      </c>
      <c r="Y23" s="16"/>
      <c r="Z23" s="17">
        <f>SUM(Z13,Z16:Z22)</f>
        <v>26040883</v>
      </c>
    </row>
    <row r="24" spans="1:27" ht="22.5" customHeight="1" thickTop="1">
      <c r="A24" s="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7" ht="22.5" customHeight="1">
      <c r="A25" s="2" t="s">
        <v>227</v>
      </c>
      <c r="D25" s="18">
        <v>729870</v>
      </c>
      <c r="E25" s="18">
        <v>0</v>
      </c>
      <c r="F25" s="18">
        <v>20559745</v>
      </c>
      <c r="G25" s="18">
        <v>0</v>
      </c>
      <c r="H25" s="18">
        <v>0</v>
      </c>
      <c r="I25" s="18">
        <v>0</v>
      </c>
      <c r="J25" s="18">
        <v>2751092</v>
      </c>
      <c r="K25" s="18">
        <v>0</v>
      </c>
      <c r="L25" s="18">
        <v>0</v>
      </c>
      <c r="M25" s="18">
        <v>0</v>
      </c>
      <c r="N25" s="18">
        <v>735</v>
      </c>
      <c r="O25" s="18">
        <v>0</v>
      </c>
      <c r="P25" s="18">
        <v>78715</v>
      </c>
      <c r="Q25" s="18">
        <v>0</v>
      </c>
      <c r="R25" s="18">
        <v>2430703</v>
      </c>
      <c r="S25" s="18">
        <v>0</v>
      </c>
      <c r="T25" s="18">
        <v>4647</v>
      </c>
      <c r="U25" s="18">
        <v>0</v>
      </c>
      <c r="V25" s="18">
        <v>-11600</v>
      </c>
      <c r="W25" s="16"/>
      <c r="X25" s="16">
        <f t="shared" ref="X25:X27" si="5">SUM(T25:V25)</f>
        <v>-6953</v>
      </c>
      <c r="Y25" s="16"/>
      <c r="Z25" s="18">
        <f t="shared" ref="Z25:Z27" si="6">SUM(D25:R25,X25)</f>
        <v>26543907</v>
      </c>
    </row>
    <row r="26" spans="1:27" ht="22.35" customHeight="1">
      <c r="A26" s="3" t="s">
        <v>138</v>
      </c>
      <c r="C26" s="12"/>
      <c r="D26" s="16">
        <v>0</v>
      </c>
      <c r="E26" s="16"/>
      <c r="F26" s="16">
        <v>0</v>
      </c>
      <c r="G26" s="16"/>
      <c r="H26" s="16">
        <v>0</v>
      </c>
      <c r="I26" s="16"/>
      <c r="J26" s="16">
        <v>0</v>
      </c>
      <c r="K26" s="16"/>
      <c r="L26" s="16">
        <v>0</v>
      </c>
      <c r="M26" s="16"/>
      <c r="N26" s="16">
        <v>0</v>
      </c>
      <c r="O26" s="16"/>
      <c r="P26" s="16">
        <v>0</v>
      </c>
      <c r="Q26" s="16"/>
      <c r="R26" s="16">
        <f>SUM(PL!I117)</f>
        <v>785143</v>
      </c>
      <c r="S26" s="16"/>
      <c r="T26" s="16">
        <v>0</v>
      </c>
      <c r="U26" s="16"/>
      <c r="V26" s="16">
        <v>0</v>
      </c>
      <c r="W26" s="16"/>
      <c r="X26" s="16">
        <f t="shared" si="5"/>
        <v>0</v>
      </c>
      <c r="Y26" s="16"/>
      <c r="Z26" s="18">
        <f t="shared" si="6"/>
        <v>785143</v>
      </c>
      <c r="AA26" s="8"/>
    </row>
    <row r="27" spans="1:27" ht="22.5" customHeight="1">
      <c r="A27" s="13" t="s">
        <v>154</v>
      </c>
      <c r="C27" s="12"/>
      <c r="D27" s="15">
        <v>0</v>
      </c>
      <c r="E27" s="16"/>
      <c r="F27" s="15">
        <v>0</v>
      </c>
      <c r="G27" s="16"/>
      <c r="H27" s="15">
        <v>0</v>
      </c>
      <c r="I27" s="16"/>
      <c r="J27" s="15">
        <v>0</v>
      </c>
      <c r="K27" s="16"/>
      <c r="L27" s="15">
        <v>0</v>
      </c>
      <c r="M27" s="16"/>
      <c r="N27" s="15">
        <v>0</v>
      </c>
      <c r="O27" s="16"/>
      <c r="P27" s="15">
        <v>0</v>
      </c>
      <c r="Q27" s="16"/>
      <c r="R27" s="15">
        <v>0</v>
      </c>
      <c r="S27" s="16"/>
      <c r="T27" s="15">
        <v>0</v>
      </c>
      <c r="U27" s="16"/>
      <c r="V27" s="78">
        <v>0</v>
      </c>
      <c r="W27" s="16"/>
      <c r="X27" s="15">
        <f t="shared" si="5"/>
        <v>0</v>
      </c>
      <c r="Y27" s="16"/>
      <c r="Z27" s="78">
        <f t="shared" si="6"/>
        <v>0</v>
      </c>
      <c r="AA27" s="8"/>
    </row>
    <row r="28" spans="1:27" ht="22.35" customHeight="1">
      <c r="A28" s="3" t="s">
        <v>139</v>
      </c>
      <c r="C28" s="12"/>
      <c r="D28" s="16">
        <f>SUM(D26:D27)</f>
        <v>0</v>
      </c>
      <c r="E28" s="16"/>
      <c r="F28" s="16">
        <f>SUM(F26:F27)</f>
        <v>0</v>
      </c>
      <c r="G28" s="16"/>
      <c r="H28" s="16">
        <f>SUM(H26:H27)</f>
        <v>0</v>
      </c>
      <c r="I28" s="16"/>
      <c r="J28" s="16">
        <f>SUM(J26:J27)</f>
        <v>0</v>
      </c>
      <c r="K28" s="16"/>
      <c r="L28" s="16">
        <f>SUM(L26:L27)</f>
        <v>0</v>
      </c>
      <c r="M28" s="16"/>
      <c r="N28" s="16">
        <f>SUM(N26:N27)</f>
        <v>0</v>
      </c>
      <c r="O28" s="16"/>
      <c r="P28" s="16">
        <f>SUM(P26:P27)</f>
        <v>0</v>
      </c>
      <c r="Q28" s="16"/>
      <c r="R28" s="16">
        <f>SUM(R26:R27)</f>
        <v>785143</v>
      </c>
      <c r="S28" s="16"/>
      <c r="T28" s="16">
        <f>SUM(T26:T27)</f>
        <v>0</v>
      </c>
      <c r="U28" s="16"/>
      <c r="V28" s="16">
        <f>SUM(V26:V27)</f>
        <v>0</v>
      </c>
      <c r="W28" s="16"/>
      <c r="X28" s="16">
        <f>SUM(X26:X27)</f>
        <v>0</v>
      </c>
      <c r="Y28" s="16"/>
      <c r="Z28" s="16">
        <f>SUM(Z26:Z27)</f>
        <v>785143</v>
      </c>
      <c r="AA28" s="8"/>
    </row>
    <row r="29" spans="1:27" ht="22.35" customHeight="1">
      <c r="A29" s="3" t="s">
        <v>276</v>
      </c>
      <c r="C29" s="12"/>
      <c r="D29" s="16">
        <v>0</v>
      </c>
      <c r="E29" s="16"/>
      <c r="F29" s="16">
        <v>0</v>
      </c>
      <c r="G29" s="16"/>
      <c r="H29" s="16">
        <v>0</v>
      </c>
      <c r="I29" s="16"/>
      <c r="J29" s="16">
        <v>0</v>
      </c>
      <c r="K29" s="16"/>
      <c r="L29" s="16">
        <v>0</v>
      </c>
      <c r="M29" s="16"/>
      <c r="N29" s="16">
        <v>0</v>
      </c>
      <c r="O29" s="16"/>
      <c r="P29" s="16">
        <v>0</v>
      </c>
      <c r="Q29" s="16"/>
      <c r="R29" s="16">
        <v>-715172</v>
      </c>
      <c r="S29" s="16"/>
      <c r="T29" s="16">
        <v>0</v>
      </c>
      <c r="U29" s="16"/>
      <c r="V29" s="16">
        <v>0</v>
      </c>
      <c r="W29" s="16"/>
      <c r="X29" s="16">
        <v>0</v>
      </c>
      <c r="Y29" s="16"/>
      <c r="Z29" s="16">
        <v>-715172</v>
      </c>
      <c r="AA29" s="8"/>
    </row>
    <row r="30" spans="1:27" ht="22.5" customHeight="1" thickBot="1">
      <c r="A30" s="2" t="s">
        <v>237</v>
      </c>
      <c r="D30" s="17">
        <f>SUM(D25,D28:D29)</f>
        <v>729870</v>
      </c>
      <c r="E30" s="16"/>
      <c r="F30" s="17">
        <f t="shared" ref="F30:Z30" si="7">SUM(F25,F28:F29)</f>
        <v>20559745</v>
      </c>
      <c r="G30" s="16"/>
      <c r="H30" s="17">
        <f t="shared" si="7"/>
        <v>0</v>
      </c>
      <c r="I30" s="16"/>
      <c r="J30" s="17">
        <f t="shared" si="7"/>
        <v>2751092</v>
      </c>
      <c r="K30" s="16"/>
      <c r="L30" s="17">
        <f t="shared" si="7"/>
        <v>0</v>
      </c>
      <c r="M30" s="16"/>
      <c r="N30" s="17">
        <f t="shared" si="7"/>
        <v>735</v>
      </c>
      <c r="O30" s="16"/>
      <c r="P30" s="17">
        <f t="shared" si="7"/>
        <v>78715</v>
      </c>
      <c r="Q30" s="16"/>
      <c r="R30" s="17">
        <f t="shared" si="7"/>
        <v>2500674</v>
      </c>
      <c r="S30" s="16"/>
      <c r="T30" s="17">
        <f t="shared" si="7"/>
        <v>4647</v>
      </c>
      <c r="U30" s="16"/>
      <c r="V30" s="17">
        <f t="shared" si="7"/>
        <v>-11600</v>
      </c>
      <c r="W30" s="16"/>
      <c r="X30" s="17">
        <f t="shared" si="7"/>
        <v>-6953</v>
      </c>
      <c r="Y30" s="16"/>
      <c r="Z30" s="17">
        <f t="shared" si="7"/>
        <v>26613878</v>
      </c>
    </row>
    <row r="31" spans="1:27" ht="22.5" customHeight="1" thickTop="1">
      <c r="A31" s="2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7" ht="22.5" customHeight="1">
      <c r="A32" s="2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1" ht="22.5" customHeight="1">
      <c r="A33" s="31" t="s">
        <v>190</v>
      </c>
    </row>
  </sheetData>
  <mergeCells count="4">
    <mergeCell ref="D6:Z6"/>
    <mergeCell ref="P11:R11"/>
    <mergeCell ref="T7:X7"/>
    <mergeCell ref="T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1"/>
  <sheetViews>
    <sheetView showGridLines="0" view="pageBreakPreview" topLeftCell="A76" zoomScale="55" zoomScaleNormal="55" zoomScaleSheetLayoutView="55" workbookViewId="0">
      <selection activeCell="A96" sqref="A96"/>
    </sheetView>
  </sheetViews>
  <sheetFormatPr defaultColWidth="10.5546875" defaultRowHeight="21.75" customHeight="1"/>
  <cols>
    <col min="1" max="1" width="62.44140625" style="3" customWidth="1"/>
    <col min="2" max="2" width="1.5546875" style="5" customWidth="1"/>
    <col min="3" max="3" width="7.5546875" style="3" customWidth="1"/>
    <col min="4" max="4" width="1.5546875" style="5" customWidth="1"/>
    <col min="5" max="5" width="16.44140625" style="5" customWidth="1"/>
    <col min="6" max="6" width="1.5546875" style="5" customWidth="1"/>
    <col min="7" max="7" width="16.44140625" style="5" customWidth="1"/>
    <col min="8" max="8" width="1.5546875" style="5" customWidth="1"/>
    <col min="9" max="9" width="14.5546875" style="5" customWidth="1"/>
    <col min="10" max="10" width="1.5546875" style="5" customWidth="1"/>
    <col min="11" max="11" width="14.5546875" style="5" customWidth="1"/>
    <col min="12" max="255" width="10.5546875" style="5"/>
    <col min="256" max="256" width="53.44140625" style="5" customWidth="1"/>
    <col min="257" max="257" width="1.5546875" style="5" customWidth="1"/>
    <col min="258" max="258" width="7.5546875" style="5" customWidth="1"/>
    <col min="259" max="259" width="1.5546875" style="5" customWidth="1"/>
    <col min="260" max="260" width="16.44140625" style="5" customWidth="1"/>
    <col min="261" max="261" width="1.5546875" style="5" customWidth="1"/>
    <col min="262" max="262" width="16.44140625" style="5" customWidth="1"/>
    <col min="263" max="263" width="1.5546875" style="5" customWidth="1"/>
    <col min="264" max="264" width="14.5546875" style="5" customWidth="1"/>
    <col min="265" max="265" width="1.5546875" style="5" customWidth="1"/>
    <col min="266" max="266" width="14.5546875" style="5" customWidth="1"/>
    <col min="267" max="267" width="1.5546875" style="5" customWidth="1"/>
    <col min="268" max="511" width="10.5546875" style="5"/>
    <col min="512" max="512" width="53.44140625" style="5" customWidth="1"/>
    <col min="513" max="513" width="1.5546875" style="5" customWidth="1"/>
    <col min="514" max="514" width="7.5546875" style="5" customWidth="1"/>
    <col min="515" max="515" width="1.5546875" style="5" customWidth="1"/>
    <col min="516" max="516" width="16.44140625" style="5" customWidth="1"/>
    <col min="517" max="517" width="1.5546875" style="5" customWidth="1"/>
    <col min="518" max="518" width="16.44140625" style="5" customWidth="1"/>
    <col min="519" max="519" width="1.5546875" style="5" customWidth="1"/>
    <col min="520" max="520" width="14.5546875" style="5" customWidth="1"/>
    <col min="521" max="521" width="1.5546875" style="5" customWidth="1"/>
    <col min="522" max="522" width="14.5546875" style="5" customWidth="1"/>
    <col min="523" max="523" width="1.5546875" style="5" customWidth="1"/>
    <col min="524" max="767" width="10.5546875" style="5"/>
    <col min="768" max="768" width="53.44140625" style="5" customWidth="1"/>
    <col min="769" max="769" width="1.5546875" style="5" customWidth="1"/>
    <col min="770" max="770" width="7.5546875" style="5" customWidth="1"/>
    <col min="771" max="771" width="1.5546875" style="5" customWidth="1"/>
    <col min="772" max="772" width="16.44140625" style="5" customWidth="1"/>
    <col min="773" max="773" width="1.5546875" style="5" customWidth="1"/>
    <col min="774" max="774" width="16.44140625" style="5" customWidth="1"/>
    <col min="775" max="775" width="1.5546875" style="5" customWidth="1"/>
    <col min="776" max="776" width="14.5546875" style="5" customWidth="1"/>
    <col min="777" max="777" width="1.5546875" style="5" customWidth="1"/>
    <col min="778" max="778" width="14.5546875" style="5" customWidth="1"/>
    <col min="779" max="779" width="1.5546875" style="5" customWidth="1"/>
    <col min="780" max="1023" width="10.5546875" style="5"/>
    <col min="1024" max="1024" width="53.44140625" style="5" customWidth="1"/>
    <col min="1025" max="1025" width="1.5546875" style="5" customWidth="1"/>
    <col min="1026" max="1026" width="7.5546875" style="5" customWidth="1"/>
    <col min="1027" max="1027" width="1.5546875" style="5" customWidth="1"/>
    <col min="1028" max="1028" width="16.44140625" style="5" customWidth="1"/>
    <col min="1029" max="1029" width="1.5546875" style="5" customWidth="1"/>
    <col min="1030" max="1030" width="16.44140625" style="5" customWidth="1"/>
    <col min="1031" max="1031" width="1.5546875" style="5" customWidth="1"/>
    <col min="1032" max="1032" width="14.5546875" style="5" customWidth="1"/>
    <col min="1033" max="1033" width="1.5546875" style="5" customWidth="1"/>
    <col min="1034" max="1034" width="14.5546875" style="5" customWidth="1"/>
    <col min="1035" max="1035" width="1.5546875" style="5" customWidth="1"/>
    <col min="1036" max="1279" width="10.5546875" style="5"/>
    <col min="1280" max="1280" width="53.44140625" style="5" customWidth="1"/>
    <col min="1281" max="1281" width="1.5546875" style="5" customWidth="1"/>
    <col min="1282" max="1282" width="7.5546875" style="5" customWidth="1"/>
    <col min="1283" max="1283" width="1.5546875" style="5" customWidth="1"/>
    <col min="1284" max="1284" width="16.44140625" style="5" customWidth="1"/>
    <col min="1285" max="1285" width="1.5546875" style="5" customWidth="1"/>
    <col min="1286" max="1286" width="16.44140625" style="5" customWidth="1"/>
    <col min="1287" max="1287" width="1.5546875" style="5" customWidth="1"/>
    <col min="1288" max="1288" width="14.5546875" style="5" customWidth="1"/>
    <col min="1289" max="1289" width="1.5546875" style="5" customWidth="1"/>
    <col min="1290" max="1290" width="14.5546875" style="5" customWidth="1"/>
    <col min="1291" max="1291" width="1.5546875" style="5" customWidth="1"/>
    <col min="1292" max="1535" width="10.5546875" style="5"/>
    <col min="1536" max="1536" width="53.44140625" style="5" customWidth="1"/>
    <col min="1537" max="1537" width="1.5546875" style="5" customWidth="1"/>
    <col min="1538" max="1538" width="7.5546875" style="5" customWidth="1"/>
    <col min="1539" max="1539" width="1.5546875" style="5" customWidth="1"/>
    <col min="1540" max="1540" width="16.44140625" style="5" customWidth="1"/>
    <col min="1541" max="1541" width="1.5546875" style="5" customWidth="1"/>
    <col min="1542" max="1542" width="16.44140625" style="5" customWidth="1"/>
    <col min="1543" max="1543" width="1.5546875" style="5" customWidth="1"/>
    <col min="1544" max="1544" width="14.5546875" style="5" customWidth="1"/>
    <col min="1545" max="1545" width="1.5546875" style="5" customWidth="1"/>
    <col min="1546" max="1546" width="14.5546875" style="5" customWidth="1"/>
    <col min="1547" max="1547" width="1.5546875" style="5" customWidth="1"/>
    <col min="1548" max="1791" width="10.5546875" style="5"/>
    <col min="1792" max="1792" width="53.44140625" style="5" customWidth="1"/>
    <col min="1793" max="1793" width="1.5546875" style="5" customWidth="1"/>
    <col min="1794" max="1794" width="7.5546875" style="5" customWidth="1"/>
    <col min="1795" max="1795" width="1.5546875" style="5" customWidth="1"/>
    <col min="1796" max="1796" width="16.44140625" style="5" customWidth="1"/>
    <col min="1797" max="1797" width="1.5546875" style="5" customWidth="1"/>
    <col min="1798" max="1798" width="16.44140625" style="5" customWidth="1"/>
    <col min="1799" max="1799" width="1.5546875" style="5" customWidth="1"/>
    <col min="1800" max="1800" width="14.5546875" style="5" customWidth="1"/>
    <col min="1801" max="1801" width="1.5546875" style="5" customWidth="1"/>
    <col min="1802" max="1802" width="14.5546875" style="5" customWidth="1"/>
    <col min="1803" max="1803" width="1.5546875" style="5" customWidth="1"/>
    <col min="1804" max="2047" width="10.5546875" style="5"/>
    <col min="2048" max="2048" width="53.44140625" style="5" customWidth="1"/>
    <col min="2049" max="2049" width="1.5546875" style="5" customWidth="1"/>
    <col min="2050" max="2050" width="7.5546875" style="5" customWidth="1"/>
    <col min="2051" max="2051" width="1.5546875" style="5" customWidth="1"/>
    <col min="2052" max="2052" width="16.44140625" style="5" customWidth="1"/>
    <col min="2053" max="2053" width="1.5546875" style="5" customWidth="1"/>
    <col min="2054" max="2054" width="16.44140625" style="5" customWidth="1"/>
    <col min="2055" max="2055" width="1.5546875" style="5" customWidth="1"/>
    <col min="2056" max="2056" width="14.5546875" style="5" customWidth="1"/>
    <col min="2057" max="2057" width="1.5546875" style="5" customWidth="1"/>
    <col min="2058" max="2058" width="14.5546875" style="5" customWidth="1"/>
    <col min="2059" max="2059" width="1.5546875" style="5" customWidth="1"/>
    <col min="2060" max="2303" width="10.5546875" style="5"/>
    <col min="2304" max="2304" width="53.44140625" style="5" customWidth="1"/>
    <col min="2305" max="2305" width="1.5546875" style="5" customWidth="1"/>
    <col min="2306" max="2306" width="7.5546875" style="5" customWidth="1"/>
    <col min="2307" max="2307" width="1.5546875" style="5" customWidth="1"/>
    <col min="2308" max="2308" width="16.44140625" style="5" customWidth="1"/>
    <col min="2309" max="2309" width="1.5546875" style="5" customWidth="1"/>
    <col min="2310" max="2310" width="16.44140625" style="5" customWidth="1"/>
    <col min="2311" max="2311" width="1.5546875" style="5" customWidth="1"/>
    <col min="2312" max="2312" width="14.5546875" style="5" customWidth="1"/>
    <col min="2313" max="2313" width="1.5546875" style="5" customWidth="1"/>
    <col min="2314" max="2314" width="14.5546875" style="5" customWidth="1"/>
    <col min="2315" max="2315" width="1.5546875" style="5" customWidth="1"/>
    <col min="2316" max="2559" width="10.5546875" style="5"/>
    <col min="2560" max="2560" width="53.44140625" style="5" customWidth="1"/>
    <col min="2561" max="2561" width="1.5546875" style="5" customWidth="1"/>
    <col min="2562" max="2562" width="7.5546875" style="5" customWidth="1"/>
    <col min="2563" max="2563" width="1.5546875" style="5" customWidth="1"/>
    <col min="2564" max="2564" width="16.44140625" style="5" customWidth="1"/>
    <col min="2565" max="2565" width="1.5546875" style="5" customWidth="1"/>
    <col min="2566" max="2566" width="16.44140625" style="5" customWidth="1"/>
    <col min="2567" max="2567" width="1.5546875" style="5" customWidth="1"/>
    <col min="2568" max="2568" width="14.5546875" style="5" customWidth="1"/>
    <col min="2569" max="2569" width="1.5546875" style="5" customWidth="1"/>
    <col min="2570" max="2570" width="14.5546875" style="5" customWidth="1"/>
    <col min="2571" max="2571" width="1.5546875" style="5" customWidth="1"/>
    <col min="2572" max="2815" width="10.5546875" style="5"/>
    <col min="2816" max="2816" width="53.44140625" style="5" customWidth="1"/>
    <col min="2817" max="2817" width="1.5546875" style="5" customWidth="1"/>
    <col min="2818" max="2818" width="7.5546875" style="5" customWidth="1"/>
    <col min="2819" max="2819" width="1.5546875" style="5" customWidth="1"/>
    <col min="2820" max="2820" width="16.44140625" style="5" customWidth="1"/>
    <col min="2821" max="2821" width="1.5546875" style="5" customWidth="1"/>
    <col min="2822" max="2822" width="16.44140625" style="5" customWidth="1"/>
    <col min="2823" max="2823" width="1.5546875" style="5" customWidth="1"/>
    <col min="2824" max="2824" width="14.5546875" style="5" customWidth="1"/>
    <col min="2825" max="2825" width="1.5546875" style="5" customWidth="1"/>
    <col min="2826" max="2826" width="14.5546875" style="5" customWidth="1"/>
    <col min="2827" max="2827" width="1.5546875" style="5" customWidth="1"/>
    <col min="2828" max="3071" width="10.5546875" style="5"/>
    <col min="3072" max="3072" width="53.44140625" style="5" customWidth="1"/>
    <col min="3073" max="3073" width="1.5546875" style="5" customWidth="1"/>
    <col min="3074" max="3074" width="7.5546875" style="5" customWidth="1"/>
    <col min="3075" max="3075" width="1.5546875" style="5" customWidth="1"/>
    <col min="3076" max="3076" width="16.44140625" style="5" customWidth="1"/>
    <col min="3077" max="3077" width="1.5546875" style="5" customWidth="1"/>
    <col min="3078" max="3078" width="16.44140625" style="5" customWidth="1"/>
    <col min="3079" max="3079" width="1.5546875" style="5" customWidth="1"/>
    <col min="3080" max="3080" width="14.5546875" style="5" customWidth="1"/>
    <col min="3081" max="3081" width="1.5546875" style="5" customWidth="1"/>
    <col min="3082" max="3082" width="14.5546875" style="5" customWidth="1"/>
    <col min="3083" max="3083" width="1.5546875" style="5" customWidth="1"/>
    <col min="3084" max="3327" width="10.5546875" style="5"/>
    <col min="3328" max="3328" width="53.44140625" style="5" customWidth="1"/>
    <col min="3329" max="3329" width="1.5546875" style="5" customWidth="1"/>
    <col min="3330" max="3330" width="7.5546875" style="5" customWidth="1"/>
    <col min="3331" max="3331" width="1.5546875" style="5" customWidth="1"/>
    <col min="3332" max="3332" width="16.44140625" style="5" customWidth="1"/>
    <col min="3333" max="3333" width="1.5546875" style="5" customWidth="1"/>
    <col min="3334" max="3334" width="16.44140625" style="5" customWidth="1"/>
    <col min="3335" max="3335" width="1.5546875" style="5" customWidth="1"/>
    <col min="3336" max="3336" width="14.5546875" style="5" customWidth="1"/>
    <col min="3337" max="3337" width="1.5546875" style="5" customWidth="1"/>
    <col min="3338" max="3338" width="14.5546875" style="5" customWidth="1"/>
    <col min="3339" max="3339" width="1.5546875" style="5" customWidth="1"/>
    <col min="3340" max="3583" width="10.5546875" style="5"/>
    <col min="3584" max="3584" width="53.44140625" style="5" customWidth="1"/>
    <col min="3585" max="3585" width="1.5546875" style="5" customWidth="1"/>
    <col min="3586" max="3586" width="7.5546875" style="5" customWidth="1"/>
    <col min="3587" max="3587" width="1.5546875" style="5" customWidth="1"/>
    <col min="3588" max="3588" width="16.44140625" style="5" customWidth="1"/>
    <col min="3589" max="3589" width="1.5546875" style="5" customWidth="1"/>
    <col min="3590" max="3590" width="16.44140625" style="5" customWidth="1"/>
    <col min="3591" max="3591" width="1.5546875" style="5" customWidth="1"/>
    <col min="3592" max="3592" width="14.5546875" style="5" customWidth="1"/>
    <col min="3593" max="3593" width="1.5546875" style="5" customWidth="1"/>
    <col min="3594" max="3594" width="14.5546875" style="5" customWidth="1"/>
    <col min="3595" max="3595" width="1.5546875" style="5" customWidth="1"/>
    <col min="3596" max="3839" width="10.5546875" style="5"/>
    <col min="3840" max="3840" width="53.44140625" style="5" customWidth="1"/>
    <col min="3841" max="3841" width="1.5546875" style="5" customWidth="1"/>
    <col min="3842" max="3842" width="7.5546875" style="5" customWidth="1"/>
    <col min="3843" max="3843" width="1.5546875" style="5" customWidth="1"/>
    <col min="3844" max="3844" width="16.44140625" style="5" customWidth="1"/>
    <col min="3845" max="3845" width="1.5546875" style="5" customWidth="1"/>
    <col min="3846" max="3846" width="16.44140625" style="5" customWidth="1"/>
    <col min="3847" max="3847" width="1.5546875" style="5" customWidth="1"/>
    <col min="3848" max="3848" width="14.5546875" style="5" customWidth="1"/>
    <col min="3849" max="3849" width="1.5546875" style="5" customWidth="1"/>
    <col min="3850" max="3850" width="14.5546875" style="5" customWidth="1"/>
    <col min="3851" max="3851" width="1.5546875" style="5" customWidth="1"/>
    <col min="3852" max="4095" width="10.5546875" style="5"/>
    <col min="4096" max="4096" width="53.44140625" style="5" customWidth="1"/>
    <col min="4097" max="4097" width="1.5546875" style="5" customWidth="1"/>
    <col min="4098" max="4098" width="7.5546875" style="5" customWidth="1"/>
    <col min="4099" max="4099" width="1.5546875" style="5" customWidth="1"/>
    <col min="4100" max="4100" width="16.44140625" style="5" customWidth="1"/>
    <col min="4101" max="4101" width="1.5546875" style="5" customWidth="1"/>
    <col min="4102" max="4102" width="16.44140625" style="5" customWidth="1"/>
    <col min="4103" max="4103" width="1.5546875" style="5" customWidth="1"/>
    <col min="4104" max="4104" width="14.5546875" style="5" customWidth="1"/>
    <col min="4105" max="4105" width="1.5546875" style="5" customWidth="1"/>
    <col min="4106" max="4106" width="14.5546875" style="5" customWidth="1"/>
    <col min="4107" max="4107" width="1.5546875" style="5" customWidth="1"/>
    <col min="4108" max="4351" width="10.5546875" style="5"/>
    <col min="4352" max="4352" width="53.44140625" style="5" customWidth="1"/>
    <col min="4353" max="4353" width="1.5546875" style="5" customWidth="1"/>
    <col min="4354" max="4354" width="7.5546875" style="5" customWidth="1"/>
    <col min="4355" max="4355" width="1.5546875" style="5" customWidth="1"/>
    <col min="4356" max="4356" width="16.44140625" style="5" customWidth="1"/>
    <col min="4357" max="4357" width="1.5546875" style="5" customWidth="1"/>
    <col min="4358" max="4358" width="16.44140625" style="5" customWidth="1"/>
    <col min="4359" max="4359" width="1.5546875" style="5" customWidth="1"/>
    <col min="4360" max="4360" width="14.5546875" style="5" customWidth="1"/>
    <col min="4361" max="4361" width="1.5546875" style="5" customWidth="1"/>
    <col min="4362" max="4362" width="14.5546875" style="5" customWidth="1"/>
    <col min="4363" max="4363" width="1.5546875" style="5" customWidth="1"/>
    <col min="4364" max="4607" width="10.5546875" style="5"/>
    <col min="4608" max="4608" width="53.44140625" style="5" customWidth="1"/>
    <col min="4609" max="4609" width="1.5546875" style="5" customWidth="1"/>
    <col min="4610" max="4610" width="7.5546875" style="5" customWidth="1"/>
    <col min="4611" max="4611" width="1.5546875" style="5" customWidth="1"/>
    <col min="4612" max="4612" width="16.44140625" style="5" customWidth="1"/>
    <col min="4613" max="4613" width="1.5546875" style="5" customWidth="1"/>
    <col min="4614" max="4614" width="16.44140625" style="5" customWidth="1"/>
    <col min="4615" max="4615" width="1.5546875" style="5" customWidth="1"/>
    <col min="4616" max="4616" width="14.5546875" style="5" customWidth="1"/>
    <col min="4617" max="4617" width="1.5546875" style="5" customWidth="1"/>
    <col min="4618" max="4618" width="14.5546875" style="5" customWidth="1"/>
    <col min="4619" max="4619" width="1.5546875" style="5" customWidth="1"/>
    <col min="4620" max="4863" width="10.5546875" style="5"/>
    <col min="4864" max="4864" width="53.44140625" style="5" customWidth="1"/>
    <col min="4865" max="4865" width="1.5546875" style="5" customWidth="1"/>
    <col min="4866" max="4866" width="7.5546875" style="5" customWidth="1"/>
    <col min="4867" max="4867" width="1.5546875" style="5" customWidth="1"/>
    <col min="4868" max="4868" width="16.44140625" style="5" customWidth="1"/>
    <col min="4869" max="4869" width="1.5546875" style="5" customWidth="1"/>
    <col min="4870" max="4870" width="16.44140625" style="5" customWidth="1"/>
    <col min="4871" max="4871" width="1.5546875" style="5" customWidth="1"/>
    <col min="4872" max="4872" width="14.5546875" style="5" customWidth="1"/>
    <col min="4873" max="4873" width="1.5546875" style="5" customWidth="1"/>
    <col min="4874" max="4874" width="14.5546875" style="5" customWidth="1"/>
    <col min="4875" max="4875" width="1.5546875" style="5" customWidth="1"/>
    <col min="4876" max="5119" width="10.5546875" style="5"/>
    <col min="5120" max="5120" width="53.44140625" style="5" customWidth="1"/>
    <col min="5121" max="5121" width="1.5546875" style="5" customWidth="1"/>
    <col min="5122" max="5122" width="7.5546875" style="5" customWidth="1"/>
    <col min="5123" max="5123" width="1.5546875" style="5" customWidth="1"/>
    <col min="5124" max="5124" width="16.44140625" style="5" customWidth="1"/>
    <col min="5125" max="5125" width="1.5546875" style="5" customWidth="1"/>
    <col min="5126" max="5126" width="16.44140625" style="5" customWidth="1"/>
    <col min="5127" max="5127" width="1.5546875" style="5" customWidth="1"/>
    <col min="5128" max="5128" width="14.5546875" style="5" customWidth="1"/>
    <col min="5129" max="5129" width="1.5546875" style="5" customWidth="1"/>
    <col min="5130" max="5130" width="14.5546875" style="5" customWidth="1"/>
    <col min="5131" max="5131" width="1.5546875" style="5" customWidth="1"/>
    <col min="5132" max="5375" width="10.5546875" style="5"/>
    <col min="5376" max="5376" width="53.44140625" style="5" customWidth="1"/>
    <col min="5377" max="5377" width="1.5546875" style="5" customWidth="1"/>
    <col min="5378" max="5378" width="7.5546875" style="5" customWidth="1"/>
    <col min="5379" max="5379" width="1.5546875" style="5" customWidth="1"/>
    <col min="5380" max="5380" width="16.44140625" style="5" customWidth="1"/>
    <col min="5381" max="5381" width="1.5546875" style="5" customWidth="1"/>
    <col min="5382" max="5382" width="16.44140625" style="5" customWidth="1"/>
    <col min="5383" max="5383" width="1.5546875" style="5" customWidth="1"/>
    <col min="5384" max="5384" width="14.5546875" style="5" customWidth="1"/>
    <col min="5385" max="5385" width="1.5546875" style="5" customWidth="1"/>
    <col min="5386" max="5386" width="14.5546875" style="5" customWidth="1"/>
    <col min="5387" max="5387" width="1.5546875" style="5" customWidth="1"/>
    <col min="5388" max="5631" width="10.5546875" style="5"/>
    <col min="5632" max="5632" width="53.44140625" style="5" customWidth="1"/>
    <col min="5633" max="5633" width="1.5546875" style="5" customWidth="1"/>
    <col min="5634" max="5634" width="7.5546875" style="5" customWidth="1"/>
    <col min="5635" max="5635" width="1.5546875" style="5" customWidth="1"/>
    <col min="5636" max="5636" width="16.44140625" style="5" customWidth="1"/>
    <col min="5637" max="5637" width="1.5546875" style="5" customWidth="1"/>
    <col min="5638" max="5638" width="16.44140625" style="5" customWidth="1"/>
    <col min="5639" max="5639" width="1.5546875" style="5" customWidth="1"/>
    <col min="5640" max="5640" width="14.5546875" style="5" customWidth="1"/>
    <col min="5641" max="5641" width="1.5546875" style="5" customWidth="1"/>
    <col min="5642" max="5642" width="14.5546875" style="5" customWidth="1"/>
    <col min="5643" max="5643" width="1.5546875" style="5" customWidth="1"/>
    <col min="5644" max="5887" width="10.5546875" style="5"/>
    <col min="5888" max="5888" width="53.44140625" style="5" customWidth="1"/>
    <col min="5889" max="5889" width="1.5546875" style="5" customWidth="1"/>
    <col min="5890" max="5890" width="7.5546875" style="5" customWidth="1"/>
    <col min="5891" max="5891" width="1.5546875" style="5" customWidth="1"/>
    <col min="5892" max="5892" width="16.44140625" style="5" customWidth="1"/>
    <col min="5893" max="5893" width="1.5546875" style="5" customWidth="1"/>
    <col min="5894" max="5894" width="16.44140625" style="5" customWidth="1"/>
    <col min="5895" max="5895" width="1.5546875" style="5" customWidth="1"/>
    <col min="5896" max="5896" width="14.5546875" style="5" customWidth="1"/>
    <col min="5897" max="5897" width="1.5546875" style="5" customWidth="1"/>
    <col min="5898" max="5898" width="14.5546875" style="5" customWidth="1"/>
    <col min="5899" max="5899" width="1.5546875" style="5" customWidth="1"/>
    <col min="5900" max="6143" width="10.5546875" style="5"/>
    <col min="6144" max="6144" width="53.44140625" style="5" customWidth="1"/>
    <col min="6145" max="6145" width="1.5546875" style="5" customWidth="1"/>
    <col min="6146" max="6146" width="7.5546875" style="5" customWidth="1"/>
    <col min="6147" max="6147" width="1.5546875" style="5" customWidth="1"/>
    <col min="6148" max="6148" width="16.44140625" style="5" customWidth="1"/>
    <col min="6149" max="6149" width="1.5546875" style="5" customWidth="1"/>
    <col min="6150" max="6150" width="16.44140625" style="5" customWidth="1"/>
    <col min="6151" max="6151" width="1.5546875" style="5" customWidth="1"/>
    <col min="6152" max="6152" width="14.5546875" style="5" customWidth="1"/>
    <col min="6153" max="6153" width="1.5546875" style="5" customWidth="1"/>
    <col min="6154" max="6154" width="14.5546875" style="5" customWidth="1"/>
    <col min="6155" max="6155" width="1.5546875" style="5" customWidth="1"/>
    <col min="6156" max="6399" width="10.5546875" style="5"/>
    <col min="6400" max="6400" width="53.44140625" style="5" customWidth="1"/>
    <col min="6401" max="6401" width="1.5546875" style="5" customWidth="1"/>
    <col min="6402" max="6402" width="7.5546875" style="5" customWidth="1"/>
    <col min="6403" max="6403" width="1.5546875" style="5" customWidth="1"/>
    <col min="6404" max="6404" width="16.44140625" style="5" customWidth="1"/>
    <col min="6405" max="6405" width="1.5546875" style="5" customWidth="1"/>
    <col min="6406" max="6406" width="16.44140625" style="5" customWidth="1"/>
    <col min="6407" max="6407" width="1.5546875" style="5" customWidth="1"/>
    <col min="6408" max="6408" width="14.5546875" style="5" customWidth="1"/>
    <col min="6409" max="6409" width="1.5546875" style="5" customWidth="1"/>
    <col min="6410" max="6410" width="14.5546875" style="5" customWidth="1"/>
    <col min="6411" max="6411" width="1.5546875" style="5" customWidth="1"/>
    <col min="6412" max="6655" width="10.5546875" style="5"/>
    <col min="6656" max="6656" width="53.44140625" style="5" customWidth="1"/>
    <col min="6657" max="6657" width="1.5546875" style="5" customWidth="1"/>
    <col min="6658" max="6658" width="7.5546875" style="5" customWidth="1"/>
    <col min="6659" max="6659" width="1.5546875" style="5" customWidth="1"/>
    <col min="6660" max="6660" width="16.44140625" style="5" customWidth="1"/>
    <col min="6661" max="6661" width="1.5546875" style="5" customWidth="1"/>
    <col min="6662" max="6662" width="16.44140625" style="5" customWidth="1"/>
    <col min="6663" max="6663" width="1.5546875" style="5" customWidth="1"/>
    <col min="6664" max="6664" width="14.5546875" style="5" customWidth="1"/>
    <col min="6665" max="6665" width="1.5546875" style="5" customWidth="1"/>
    <col min="6666" max="6666" width="14.5546875" style="5" customWidth="1"/>
    <col min="6667" max="6667" width="1.5546875" style="5" customWidth="1"/>
    <col min="6668" max="6911" width="10.5546875" style="5"/>
    <col min="6912" max="6912" width="53.44140625" style="5" customWidth="1"/>
    <col min="6913" max="6913" width="1.5546875" style="5" customWidth="1"/>
    <col min="6914" max="6914" width="7.5546875" style="5" customWidth="1"/>
    <col min="6915" max="6915" width="1.5546875" style="5" customWidth="1"/>
    <col min="6916" max="6916" width="16.44140625" style="5" customWidth="1"/>
    <col min="6917" max="6917" width="1.5546875" style="5" customWidth="1"/>
    <col min="6918" max="6918" width="16.44140625" style="5" customWidth="1"/>
    <col min="6919" max="6919" width="1.5546875" style="5" customWidth="1"/>
    <col min="6920" max="6920" width="14.5546875" style="5" customWidth="1"/>
    <col min="6921" max="6921" width="1.5546875" style="5" customWidth="1"/>
    <col min="6922" max="6922" width="14.5546875" style="5" customWidth="1"/>
    <col min="6923" max="6923" width="1.5546875" style="5" customWidth="1"/>
    <col min="6924" max="7167" width="10.5546875" style="5"/>
    <col min="7168" max="7168" width="53.44140625" style="5" customWidth="1"/>
    <col min="7169" max="7169" width="1.5546875" style="5" customWidth="1"/>
    <col min="7170" max="7170" width="7.5546875" style="5" customWidth="1"/>
    <col min="7171" max="7171" width="1.5546875" style="5" customWidth="1"/>
    <col min="7172" max="7172" width="16.44140625" style="5" customWidth="1"/>
    <col min="7173" max="7173" width="1.5546875" style="5" customWidth="1"/>
    <col min="7174" max="7174" width="16.44140625" style="5" customWidth="1"/>
    <col min="7175" max="7175" width="1.5546875" style="5" customWidth="1"/>
    <col min="7176" max="7176" width="14.5546875" style="5" customWidth="1"/>
    <col min="7177" max="7177" width="1.5546875" style="5" customWidth="1"/>
    <col min="7178" max="7178" width="14.5546875" style="5" customWidth="1"/>
    <col min="7179" max="7179" width="1.5546875" style="5" customWidth="1"/>
    <col min="7180" max="7423" width="10.5546875" style="5"/>
    <col min="7424" max="7424" width="53.44140625" style="5" customWidth="1"/>
    <col min="7425" max="7425" width="1.5546875" style="5" customWidth="1"/>
    <col min="7426" max="7426" width="7.5546875" style="5" customWidth="1"/>
    <col min="7427" max="7427" width="1.5546875" style="5" customWidth="1"/>
    <col min="7428" max="7428" width="16.44140625" style="5" customWidth="1"/>
    <col min="7429" max="7429" width="1.5546875" style="5" customWidth="1"/>
    <col min="7430" max="7430" width="16.44140625" style="5" customWidth="1"/>
    <col min="7431" max="7431" width="1.5546875" style="5" customWidth="1"/>
    <col min="7432" max="7432" width="14.5546875" style="5" customWidth="1"/>
    <col min="7433" max="7433" width="1.5546875" style="5" customWidth="1"/>
    <col min="7434" max="7434" width="14.5546875" style="5" customWidth="1"/>
    <col min="7435" max="7435" width="1.5546875" style="5" customWidth="1"/>
    <col min="7436" max="7679" width="10.5546875" style="5"/>
    <col min="7680" max="7680" width="53.44140625" style="5" customWidth="1"/>
    <col min="7681" max="7681" width="1.5546875" style="5" customWidth="1"/>
    <col min="7682" max="7682" width="7.5546875" style="5" customWidth="1"/>
    <col min="7683" max="7683" width="1.5546875" style="5" customWidth="1"/>
    <col min="7684" max="7684" width="16.44140625" style="5" customWidth="1"/>
    <col min="7685" max="7685" width="1.5546875" style="5" customWidth="1"/>
    <col min="7686" max="7686" width="16.44140625" style="5" customWidth="1"/>
    <col min="7687" max="7687" width="1.5546875" style="5" customWidth="1"/>
    <col min="7688" max="7688" width="14.5546875" style="5" customWidth="1"/>
    <col min="7689" max="7689" width="1.5546875" style="5" customWidth="1"/>
    <col min="7690" max="7690" width="14.5546875" style="5" customWidth="1"/>
    <col min="7691" max="7691" width="1.5546875" style="5" customWidth="1"/>
    <col min="7692" max="7935" width="10.5546875" style="5"/>
    <col min="7936" max="7936" width="53.44140625" style="5" customWidth="1"/>
    <col min="7937" max="7937" width="1.5546875" style="5" customWidth="1"/>
    <col min="7938" max="7938" width="7.5546875" style="5" customWidth="1"/>
    <col min="7939" max="7939" width="1.5546875" style="5" customWidth="1"/>
    <col min="7940" max="7940" width="16.44140625" style="5" customWidth="1"/>
    <col min="7941" max="7941" width="1.5546875" style="5" customWidth="1"/>
    <col min="7942" max="7942" width="16.44140625" style="5" customWidth="1"/>
    <col min="7943" max="7943" width="1.5546875" style="5" customWidth="1"/>
    <col min="7944" max="7944" width="14.5546875" style="5" customWidth="1"/>
    <col min="7945" max="7945" width="1.5546875" style="5" customWidth="1"/>
    <col min="7946" max="7946" width="14.5546875" style="5" customWidth="1"/>
    <col min="7947" max="7947" width="1.5546875" style="5" customWidth="1"/>
    <col min="7948" max="8191" width="10.5546875" style="5"/>
    <col min="8192" max="8192" width="53.44140625" style="5" customWidth="1"/>
    <col min="8193" max="8193" width="1.5546875" style="5" customWidth="1"/>
    <col min="8194" max="8194" width="7.5546875" style="5" customWidth="1"/>
    <col min="8195" max="8195" width="1.5546875" style="5" customWidth="1"/>
    <col min="8196" max="8196" width="16.44140625" style="5" customWidth="1"/>
    <col min="8197" max="8197" width="1.5546875" style="5" customWidth="1"/>
    <col min="8198" max="8198" width="16.44140625" style="5" customWidth="1"/>
    <col min="8199" max="8199" width="1.5546875" style="5" customWidth="1"/>
    <col min="8200" max="8200" width="14.5546875" style="5" customWidth="1"/>
    <col min="8201" max="8201" width="1.5546875" style="5" customWidth="1"/>
    <col min="8202" max="8202" width="14.5546875" style="5" customWidth="1"/>
    <col min="8203" max="8203" width="1.5546875" style="5" customWidth="1"/>
    <col min="8204" max="8447" width="10.5546875" style="5"/>
    <col min="8448" max="8448" width="53.44140625" style="5" customWidth="1"/>
    <col min="8449" max="8449" width="1.5546875" style="5" customWidth="1"/>
    <col min="8450" max="8450" width="7.5546875" style="5" customWidth="1"/>
    <col min="8451" max="8451" width="1.5546875" style="5" customWidth="1"/>
    <col min="8452" max="8452" width="16.44140625" style="5" customWidth="1"/>
    <col min="8453" max="8453" width="1.5546875" style="5" customWidth="1"/>
    <col min="8454" max="8454" width="16.44140625" style="5" customWidth="1"/>
    <col min="8455" max="8455" width="1.5546875" style="5" customWidth="1"/>
    <col min="8456" max="8456" width="14.5546875" style="5" customWidth="1"/>
    <col min="8457" max="8457" width="1.5546875" style="5" customWidth="1"/>
    <col min="8458" max="8458" width="14.5546875" style="5" customWidth="1"/>
    <col min="8459" max="8459" width="1.5546875" style="5" customWidth="1"/>
    <col min="8460" max="8703" width="10.5546875" style="5"/>
    <col min="8704" max="8704" width="53.44140625" style="5" customWidth="1"/>
    <col min="8705" max="8705" width="1.5546875" style="5" customWidth="1"/>
    <col min="8706" max="8706" width="7.5546875" style="5" customWidth="1"/>
    <col min="8707" max="8707" width="1.5546875" style="5" customWidth="1"/>
    <col min="8708" max="8708" width="16.44140625" style="5" customWidth="1"/>
    <col min="8709" max="8709" width="1.5546875" style="5" customWidth="1"/>
    <col min="8710" max="8710" width="16.44140625" style="5" customWidth="1"/>
    <col min="8711" max="8711" width="1.5546875" style="5" customWidth="1"/>
    <col min="8712" max="8712" width="14.5546875" style="5" customWidth="1"/>
    <col min="8713" max="8713" width="1.5546875" style="5" customWidth="1"/>
    <col min="8714" max="8714" width="14.5546875" style="5" customWidth="1"/>
    <col min="8715" max="8715" width="1.5546875" style="5" customWidth="1"/>
    <col min="8716" max="8959" width="10.5546875" style="5"/>
    <col min="8960" max="8960" width="53.44140625" style="5" customWidth="1"/>
    <col min="8961" max="8961" width="1.5546875" style="5" customWidth="1"/>
    <col min="8962" max="8962" width="7.5546875" style="5" customWidth="1"/>
    <col min="8963" max="8963" width="1.5546875" style="5" customWidth="1"/>
    <col min="8964" max="8964" width="16.44140625" style="5" customWidth="1"/>
    <col min="8965" max="8965" width="1.5546875" style="5" customWidth="1"/>
    <col min="8966" max="8966" width="16.44140625" style="5" customWidth="1"/>
    <col min="8967" max="8967" width="1.5546875" style="5" customWidth="1"/>
    <col min="8968" max="8968" width="14.5546875" style="5" customWidth="1"/>
    <col min="8969" max="8969" width="1.5546875" style="5" customWidth="1"/>
    <col min="8970" max="8970" width="14.5546875" style="5" customWidth="1"/>
    <col min="8971" max="8971" width="1.5546875" style="5" customWidth="1"/>
    <col min="8972" max="9215" width="10.5546875" style="5"/>
    <col min="9216" max="9216" width="53.44140625" style="5" customWidth="1"/>
    <col min="9217" max="9217" width="1.5546875" style="5" customWidth="1"/>
    <col min="9218" max="9218" width="7.5546875" style="5" customWidth="1"/>
    <col min="9219" max="9219" width="1.5546875" style="5" customWidth="1"/>
    <col min="9220" max="9220" width="16.44140625" style="5" customWidth="1"/>
    <col min="9221" max="9221" width="1.5546875" style="5" customWidth="1"/>
    <col min="9222" max="9222" width="16.44140625" style="5" customWidth="1"/>
    <col min="9223" max="9223" width="1.5546875" style="5" customWidth="1"/>
    <col min="9224" max="9224" width="14.5546875" style="5" customWidth="1"/>
    <col min="9225" max="9225" width="1.5546875" style="5" customWidth="1"/>
    <col min="9226" max="9226" width="14.5546875" style="5" customWidth="1"/>
    <col min="9227" max="9227" width="1.5546875" style="5" customWidth="1"/>
    <col min="9228" max="9471" width="10.5546875" style="5"/>
    <col min="9472" max="9472" width="53.44140625" style="5" customWidth="1"/>
    <col min="9473" max="9473" width="1.5546875" style="5" customWidth="1"/>
    <col min="9474" max="9474" width="7.5546875" style="5" customWidth="1"/>
    <col min="9475" max="9475" width="1.5546875" style="5" customWidth="1"/>
    <col min="9476" max="9476" width="16.44140625" style="5" customWidth="1"/>
    <col min="9477" max="9477" width="1.5546875" style="5" customWidth="1"/>
    <col min="9478" max="9478" width="16.44140625" style="5" customWidth="1"/>
    <col min="9479" max="9479" width="1.5546875" style="5" customWidth="1"/>
    <col min="9480" max="9480" width="14.5546875" style="5" customWidth="1"/>
    <col min="9481" max="9481" width="1.5546875" style="5" customWidth="1"/>
    <col min="9482" max="9482" width="14.5546875" style="5" customWidth="1"/>
    <col min="9483" max="9483" width="1.5546875" style="5" customWidth="1"/>
    <col min="9484" max="9727" width="10.5546875" style="5"/>
    <col min="9728" max="9728" width="53.44140625" style="5" customWidth="1"/>
    <col min="9729" max="9729" width="1.5546875" style="5" customWidth="1"/>
    <col min="9730" max="9730" width="7.5546875" style="5" customWidth="1"/>
    <col min="9731" max="9731" width="1.5546875" style="5" customWidth="1"/>
    <col min="9732" max="9732" width="16.44140625" style="5" customWidth="1"/>
    <col min="9733" max="9733" width="1.5546875" style="5" customWidth="1"/>
    <col min="9734" max="9734" width="16.44140625" style="5" customWidth="1"/>
    <col min="9735" max="9735" width="1.5546875" style="5" customWidth="1"/>
    <col min="9736" max="9736" width="14.5546875" style="5" customWidth="1"/>
    <col min="9737" max="9737" width="1.5546875" style="5" customWidth="1"/>
    <col min="9738" max="9738" width="14.5546875" style="5" customWidth="1"/>
    <col min="9739" max="9739" width="1.5546875" style="5" customWidth="1"/>
    <col min="9740" max="9983" width="10.5546875" style="5"/>
    <col min="9984" max="9984" width="53.44140625" style="5" customWidth="1"/>
    <col min="9985" max="9985" width="1.5546875" style="5" customWidth="1"/>
    <col min="9986" max="9986" width="7.5546875" style="5" customWidth="1"/>
    <col min="9987" max="9987" width="1.5546875" style="5" customWidth="1"/>
    <col min="9988" max="9988" width="16.44140625" style="5" customWidth="1"/>
    <col min="9989" max="9989" width="1.5546875" style="5" customWidth="1"/>
    <col min="9990" max="9990" width="16.44140625" style="5" customWidth="1"/>
    <col min="9991" max="9991" width="1.5546875" style="5" customWidth="1"/>
    <col min="9992" max="9992" width="14.5546875" style="5" customWidth="1"/>
    <col min="9993" max="9993" width="1.5546875" style="5" customWidth="1"/>
    <col min="9994" max="9994" width="14.5546875" style="5" customWidth="1"/>
    <col min="9995" max="9995" width="1.5546875" style="5" customWidth="1"/>
    <col min="9996" max="10239" width="10.5546875" style="5"/>
    <col min="10240" max="10240" width="53.44140625" style="5" customWidth="1"/>
    <col min="10241" max="10241" width="1.5546875" style="5" customWidth="1"/>
    <col min="10242" max="10242" width="7.5546875" style="5" customWidth="1"/>
    <col min="10243" max="10243" width="1.5546875" style="5" customWidth="1"/>
    <col min="10244" max="10244" width="16.44140625" style="5" customWidth="1"/>
    <col min="10245" max="10245" width="1.5546875" style="5" customWidth="1"/>
    <col min="10246" max="10246" width="16.44140625" style="5" customWidth="1"/>
    <col min="10247" max="10247" width="1.5546875" style="5" customWidth="1"/>
    <col min="10248" max="10248" width="14.5546875" style="5" customWidth="1"/>
    <col min="10249" max="10249" width="1.5546875" style="5" customWidth="1"/>
    <col min="10250" max="10250" width="14.5546875" style="5" customWidth="1"/>
    <col min="10251" max="10251" width="1.5546875" style="5" customWidth="1"/>
    <col min="10252" max="10495" width="10.5546875" style="5"/>
    <col min="10496" max="10496" width="53.44140625" style="5" customWidth="1"/>
    <col min="10497" max="10497" width="1.5546875" style="5" customWidth="1"/>
    <col min="10498" max="10498" width="7.5546875" style="5" customWidth="1"/>
    <col min="10499" max="10499" width="1.5546875" style="5" customWidth="1"/>
    <col min="10500" max="10500" width="16.44140625" style="5" customWidth="1"/>
    <col min="10501" max="10501" width="1.5546875" style="5" customWidth="1"/>
    <col min="10502" max="10502" width="16.44140625" style="5" customWidth="1"/>
    <col min="10503" max="10503" width="1.5546875" style="5" customWidth="1"/>
    <col min="10504" max="10504" width="14.5546875" style="5" customWidth="1"/>
    <col min="10505" max="10505" width="1.5546875" style="5" customWidth="1"/>
    <col min="10506" max="10506" width="14.5546875" style="5" customWidth="1"/>
    <col min="10507" max="10507" width="1.5546875" style="5" customWidth="1"/>
    <col min="10508" max="10751" width="10.5546875" style="5"/>
    <col min="10752" max="10752" width="53.44140625" style="5" customWidth="1"/>
    <col min="10753" max="10753" width="1.5546875" style="5" customWidth="1"/>
    <col min="10754" max="10754" width="7.5546875" style="5" customWidth="1"/>
    <col min="10755" max="10755" width="1.5546875" style="5" customWidth="1"/>
    <col min="10756" max="10756" width="16.44140625" style="5" customWidth="1"/>
    <col min="10757" max="10757" width="1.5546875" style="5" customWidth="1"/>
    <col min="10758" max="10758" width="16.44140625" style="5" customWidth="1"/>
    <col min="10759" max="10759" width="1.5546875" style="5" customWidth="1"/>
    <col min="10760" max="10760" width="14.5546875" style="5" customWidth="1"/>
    <col min="10761" max="10761" width="1.5546875" style="5" customWidth="1"/>
    <col min="10762" max="10762" width="14.5546875" style="5" customWidth="1"/>
    <col min="10763" max="10763" width="1.5546875" style="5" customWidth="1"/>
    <col min="10764" max="11007" width="10.5546875" style="5"/>
    <col min="11008" max="11008" width="53.44140625" style="5" customWidth="1"/>
    <col min="11009" max="11009" width="1.5546875" style="5" customWidth="1"/>
    <col min="11010" max="11010" width="7.5546875" style="5" customWidth="1"/>
    <col min="11011" max="11011" width="1.5546875" style="5" customWidth="1"/>
    <col min="11012" max="11012" width="16.44140625" style="5" customWidth="1"/>
    <col min="11013" max="11013" width="1.5546875" style="5" customWidth="1"/>
    <col min="11014" max="11014" width="16.44140625" style="5" customWidth="1"/>
    <col min="11015" max="11015" width="1.5546875" style="5" customWidth="1"/>
    <col min="11016" max="11016" width="14.5546875" style="5" customWidth="1"/>
    <col min="11017" max="11017" width="1.5546875" style="5" customWidth="1"/>
    <col min="11018" max="11018" width="14.5546875" style="5" customWidth="1"/>
    <col min="11019" max="11019" width="1.5546875" style="5" customWidth="1"/>
    <col min="11020" max="11263" width="10.5546875" style="5"/>
    <col min="11264" max="11264" width="53.44140625" style="5" customWidth="1"/>
    <col min="11265" max="11265" width="1.5546875" style="5" customWidth="1"/>
    <col min="11266" max="11266" width="7.5546875" style="5" customWidth="1"/>
    <col min="11267" max="11267" width="1.5546875" style="5" customWidth="1"/>
    <col min="11268" max="11268" width="16.44140625" style="5" customWidth="1"/>
    <col min="11269" max="11269" width="1.5546875" style="5" customWidth="1"/>
    <col min="11270" max="11270" width="16.44140625" style="5" customWidth="1"/>
    <col min="11271" max="11271" width="1.5546875" style="5" customWidth="1"/>
    <col min="11272" max="11272" width="14.5546875" style="5" customWidth="1"/>
    <col min="11273" max="11273" width="1.5546875" style="5" customWidth="1"/>
    <col min="11274" max="11274" width="14.5546875" style="5" customWidth="1"/>
    <col min="11275" max="11275" width="1.5546875" style="5" customWidth="1"/>
    <col min="11276" max="11519" width="10.5546875" style="5"/>
    <col min="11520" max="11520" width="53.44140625" style="5" customWidth="1"/>
    <col min="11521" max="11521" width="1.5546875" style="5" customWidth="1"/>
    <col min="11522" max="11522" width="7.5546875" style="5" customWidth="1"/>
    <col min="11523" max="11523" width="1.5546875" style="5" customWidth="1"/>
    <col min="11524" max="11524" width="16.44140625" style="5" customWidth="1"/>
    <col min="11525" max="11525" width="1.5546875" style="5" customWidth="1"/>
    <col min="11526" max="11526" width="16.44140625" style="5" customWidth="1"/>
    <col min="11527" max="11527" width="1.5546875" style="5" customWidth="1"/>
    <col min="11528" max="11528" width="14.5546875" style="5" customWidth="1"/>
    <col min="11529" max="11529" width="1.5546875" style="5" customWidth="1"/>
    <col min="11530" max="11530" width="14.5546875" style="5" customWidth="1"/>
    <col min="11531" max="11531" width="1.5546875" style="5" customWidth="1"/>
    <col min="11532" max="11775" width="10.5546875" style="5"/>
    <col min="11776" max="11776" width="53.44140625" style="5" customWidth="1"/>
    <col min="11777" max="11777" width="1.5546875" style="5" customWidth="1"/>
    <col min="11778" max="11778" width="7.5546875" style="5" customWidth="1"/>
    <col min="11779" max="11779" width="1.5546875" style="5" customWidth="1"/>
    <col min="11780" max="11780" width="16.44140625" style="5" customWidth="1"/>
    <col min="11781" max="11781" width="1.5546875" style="5" customWidth="1"/>
    <col min="11782" max="11782" width="16.44140625" style="5" customWidth="1"/>
    <col min="11783" max="11783" width="1.5546875" style="5" customWidth="1"/>
    <col min="11784" max="11784" width="14.5546875" style="5" customWidth="1"/>
    <col min="11785" max="11785" width="1.5546875" style="5" customWidth="1"/>
    <col min="11786" max="11786" width="14.5546875" style="5" customWidth="1"/>
    <col min="11787" max="11787" width="1.5546875" style="5" customWidth="1"/>
    <col min="11788" max="12031" width="10.5546875" style="5"/>
    <col min="12032" max="12032" width="53.44140625" style="5" customWidth="1"/>
    <col min="12033" max="12033" width="1.5546875" style="5" customWidth="1"/>
    <col min="12034" max="12034" width="7.5546875" style="5" customWidth="1"/>
    <col min="12035" max="12035" width="1.5546875" style="5" customWidth="1"/>
    <col min="12036" max="12036" width="16.44140625" style="5" customWidth="1"/>
    <col min="12037" max="12037" width="1.5546875" style="5" customWidth="1"/>
    <col min="12038" max="12038" width="16.44140625" style="5" customWidth="1"/>
    <col min="12039" max="12039" width="1.5546875" style="5" customWidth="1"/>
    <col min="12040" max="12040" width="14.5546875" style="5" customWidth="1"/>
    <col min="12041" max="12041" width="1.5546875" style="5" customWidth="1"/>
    <col min="12042" max="12042" width="14.5546875" style="5" customWidth="1"/>
    <col min="12043" max="12043" width="1.5546875" style="5" customWidth="1"/>
    <col min="12044" max="12287" width="10.5546875" style="5"/>
    <col min="12288" max="12288" width="53.44140625" style="5" customWidth="1"/>
    <col min="12289" max="12289" width="1.5546875" style="5" customWidth="1"/>
    <col min="12290" max="12290" width="7.5546875" style="5" customWidth="1"/>
    <col min="12291" max="12291" width="1.5546875" style="5" customWidth="1"/>
    <col min="12292" max="12292" width="16.44140625" style="5" customWidth="1"/>
    <col min="12293" max="12293" width="1.5546875" style="5" customWidth="1"/>
    <col min="12294" max="12294" width="16.44140625" style="5" customWidth="1"/>
    <col min="12295" max="12295" width="1.5546875" style="5" customWidth="1"/>
    <col min="12296" max="12296" width="14.5546875" style="5" customWidth="1"/>
    <col min="12297" max="12297" width="1.5546875" style="5" customWidth="1"/>
    <col min="12298" max="12298" width="14.5546875" style="5" customWidth="1"/>
    <col min="12299" max="12299" width="1.5546875" style="5" customWidth="1"/>
    <col min="12300" max="12543" width="10.5546875" style="5"/>
    <col min="12544" max="12544" width="53.44140625" style="5" customWidth="1"/>
    <col min="12545" max="12545" width="1.5546875" style="5" customWidth="1"/>
    <col min="12546" max="12546" width="7.5546875" style="5" customWidth="1"/>
    <col min="12547" max="12547" width="1.5546875" style="5" customWidth="1"/>
    <col min="12548" max="12548" width="16.44140625" style="5" customWidth="1"/>
    <col min="12549" max="12549" width="1.5546875" style="5" customWidth="1"/>
    <col min="12550" max="12550" width="16.44140625" style="5" customWidth="1"/>
    <col min="12551" max="12551" width="1.5546875" style="5" customWidth="1"/>
    <col min="12552" max="12552" width="14.5546875" style="5" customWidth="1"/>
    <col min="12553" max="12553" width="1.5546875" style="5" customWidth="1"/>
    <col min="12554" max="12554" width="14.5546875" style="5" customWidth="1"/>
    <col min="12555" max="12555" width="1.5546875" style="5" customWidth="1"/>
    <col min="12556" max="12799" width="10.5546875" style="5"/>
    <col min="12800" max="12800" width="53.44140625" style="5" customWidth="1"/>
    <col min="12801" max="12801" width="1.5546875" style="5" customWidth="1"/>
    <col min="12802" max="12802" width="7.5546875" style="5" customWidth="1"/>
    <col min="12803" max="12803" width="1.5546875" style="5" customWidth="1"/>
    <col min="12804" max="12804" width="16.44140625" style="5" customWidth="1"/>
    <col min="12805" max="12805" width="1.5546875" style="5" customWidth="1"/>
    <col min="12806" max="12806" width="16.44140625" style="5" customWidth="1"/>
    <col min="12807" max="12807" width="1.5546875" style="5" customWidth="1"/>
    <col min="12808" max="12808" width="14.5546875" style="5" customWidth="1"/>
    <col min="12809" max="12809" width="1.5546875" style="5" customWidth="1"/>
    <col min="12810" max="12810" width="14.5546875" style="5" customWidth="1"/>
    <col min="12811" max="12811" width="1.5546875" style="5" customWidth="1"/>
    <col min="12812" max="13055" width="10.5546875" style="5"/>
    <col min="13056" max="13056" width="53.44140625" style="5" customWidth="1"/>
    <col min="13057" max="13057" width="1.5546875" style="5" customWidth="1"/>
    <col min="13058" max="13058" width="7.5546875" style="5" customWidth="1"/>
    <col min="13059" max="13059" width="1.5546875" style="5" customWidth="1"/>
    <col min="13060" max="13060" width="16.44140625" style="5" customWidth="1"/>
    <col min="13061" max="13061" width="1.5546875" style="5" customWidth="1"/>
    <col min="13062" max="13062" width="16.44140625" style="5" customWidth="1"/>
    <col min="13063" max="13063" width="1.5546875" style="5" customWidth="1"/>
    <col min="13064" max="13064" width="14.5546875" style="5" customWidth="1"/>
    <col min="13065" max="13065" width="1.5546875" style="5" customWidth="1"/>
    <col min="13066" max="13066" width="14.5546875" style="5" customWidth="1"/>
    <col min="13067" max="13067" width="1.5546875" style="5" customWidth="1"/>
    <col min="13068" max="13311" width="10.5546875" style="5"/>
    <col min="13312" max="13312" width="53.44140625" style="5" customWidth="1"/>
    <col min="13313" max="13313" width="1.5546875" style="5" customWidth="1"/>
    <col min="13314" max="13314" width="7.5546875" style="5" customWidth="1"/>
    <col min="13315" max="13315" width="1.5546875" style="5" customWidth="1"/>
    <col min="13316" max="13316" width="16.44140625" style="5" customWidth="1"/>
    <col min="13317" max="13317" width="1.5546875" style="5" customWidth="1"/>
    <col min="13318" max="13318" width="16.44140625" style="5" customWidth="1"/>
    <col min="13319" max="13319" width="1.5546875" style="5" customWidth="1"/>
    <col min="13320" max="13320" width="14.5546875" style="5" customWidth="1"/>
    <col min="13321" max="13321" width="1.5546875" style="5" customWidth="1"/>
    <col min="13322" max="13322" width="14.5546875" style="5" customWidth="1"/>
    <col min="13323" max="13323" width="1.5546875" style="5" customWidth="1"/>
    <col min="13324" max="13567" width="10.5546875" style="5"/>
    <col min="13568" max="13568" width="53.44140625" style="5" customWidth="1"/>
    <col min="13569" max="13569" width="1.5546875" style="5" customWidth="1"/>
    <col min="13570" max="13570" width="7.5546875" style="5" customWidth="1"/>
    <col min="13571" max="13571" width="1.5546875" style="5" customWidth="1"/>
    <col min="13572" max="13572" width="16.44140625" style="5" customWidth="1"/>
    <col min="13573" max="13573" width="1.5546875" style="5" customWidth="1"/>
    <col min="13574" max="13574" width="16.44140625" style="5" customWidth="1"/>
    <col min="13575" max="13575" width="1.5546875" style="5" customWidth="1"/>
    <col min="13576" max="13576" width="14.5546875" style="5" customWidth="1"/>
    <col min="13577" max="13577" width="1.5546875" style="5" customWidth="1"/>
    <col min="13578" max="13578" width="14.5546875" style="5" customWidth="1"/>
    <col min="13579" max="13579" width="1.5546875" style="5" customWidth="1"/>
    <col min="13580" max="13823" width="10.5546875" style="5"/>
    <col min="13824" max="13824" width="53.44140625" style="5" customWidth="1"/>
    <col min="13825" max="13825" width="1.5546875" style="5" customWidth="1"/>
    <col min="13826" max="13826" width="7.5546875" style="5" customWidth="1"/>
    <col min="13827" max="13827" width="1.5546875" style="5" customWidth="1"/>
    <col min="13828" max="13828" width="16.44140625" style="5" customWidth="1"/>
    <col min="13829" max="13829" width="1.5546875" style="5" customWidth="1"/>
    <col min="13830" max="13830" width="16.44140625" style="5" customWidth="1"/>
    <col min="13831" max="13831" width="1.5546875" style="5" customWidth="1"/>
    <col min="13832" max="13832" width="14.5546875" style="5" customWidth="1"/>
    <col min="13833" max="13833" width="1.5546875" style="5" customWidth="1"/>
    <col min="13834" max="13834" width="14.5546875" style="5" customWidth="1"/>
    <col min="13835" max="13835" width="1.5546875" style="5" customWidth="1"/>
    <col min="13836" max="14079" width="10.5546875" style="5"/>
    <col min="14080" max="14080" width="53.44140625" style="5" customWidth="1"/>
    <col min="14081" max="14081" width="1.5546875" style="5" customWidth="1"/>
    <col min="14082" max="14082" width="7.5546875" style="5" customWidth="1"/>
    <col min="14083" max="14083" width="1.5546875" style="5" customWidth="1"/>
    <col min="14084" max="14084" width="16.44140625" style="5" customWidth="1"/>
    <col min="14085" max="14085" width="1.5546875" style="5" customWidth="1"/>
    <col min="14086" max="14086" width="16.44140625" style="5" customWidth="1"/>
    <col min="14087" max="14087" width="1.5546875" style="5" customWidth="1"/>
    <col min="14088" max="14088" width="14.5546875" style="5" customWidth="1"/>
    <col min="14089" max="14089" width="1.5546875" style="5" customWidth="1"/>
    <col min="14090" max="14090" width="14.5546875" style="5" customWidth="1"/>
    <col min="14091" max="14091" width="1.5546875" style="5" customWidth="1"/>
    <col min="14092" max="14335" width="10.5546875" style="5"/>
    <col min="14336" max="14336" width="53.44140625" style="5" customWidth="1"/>
    <col min="14337" max="14337" width="1.5546875" style="5" customWidth="1"/>
    <col min="14338" max="14338" width="7.5546875" style="5" customWidth="1"/>
    <col min="14339" max="14339" width="1.5546875" style="5" customWidth="1"/>
    <col min="14340" max="14340" width="16.44140625" style="5" customWidth="1"/>
    <col min="14341" max="14341" width="1.5546875" style="5" customWidth="1"/>
    <col min="14342" max="14342" width="16.44140625" style="5" customWidth="1"/>
    <col min="14343" max="14343" width="1.5546875" style="5" customWidth="1"/>
    <col min="14344" max="14344" width="14.5546875" style="5" customWidth="1"/>
    <col min="14345" max="14345" width="1.5546875" style="5" customWidth="1"/>
    <col min="14346" max="14346" width="14.5546875" style="5" customWidth="1"/>
    <col min="14347" max="14347" width="1.5546875" style="5" customWidth="1"/>
    <col min="14348" max="14591" width="10.5546875" style="5"/>
    <col min="14592" max="14592" width="53.44140625" style="5" customWidth="1"/>
    <col min="14593" max="14593" width="1.5546875" style="5" customWidth="1"/>
    <col min="14594" max="14594" width="7.5546875" style="5" customWidth="1"/>
    <col min="14595" max="14595" width="1.5546875" style="5" customWidth="1"/>
    <col min="14596" max="14596" width="16.44140625" style="5" customWidth="1"/>
    <col min="14597" max="14597" width="1.5546875" style="5" customWidth="1"/>
    <col min="14598" max="14598" width="16.44140625" style="5" customWidth="1"/>
    <col min="14599" max="14599" width="1.5546875" style="5" customWidth="1"/>
    <col min="14600" max="14600" width="14.5546875" style="5" customWidth="1"/>
    <col min="14601" max="14601" width="1.5546875" style="5" customWidth="1"/>
    <col min="14602" max="14602" width="14.5546875" style="5" customWidth="1"/>
    <col min="14603" max="14603" width="1.5546875" style="5" customWidth="1"/>
    <col min="14604" max="14847" width="10.5546875" style="5"/>
    <col min="14848" max="14848" width="53.44140625" style="5" customWidth="1"/>
    <col min="14849" max="14849" width="1.5546875" style="5" customWidth="1"/>
    <col min="14850" max="14850" width="7.5546875" style="5" customWidth="1"/>
    <col min="14851" max="14851" width="1.5546875" style="5" customWidth="1"/>
    <col min="14852" max="14852" width="16.44140625" style="5" customWidth="1"/>
    <col min="14853" max="14853" width="1.5546875" style="5" customWidth="1"/>
    <col min="14854" max="14854" width="16.44140625" style="5" customWidth="1"/>
    <col min="14855" max="14855" width="1.5546875" style="5" customWidth="1"/>
    <col min="14856" max="14856" width="14.5546875" style="5" customWidth="1"/>
    <col min="14857" max="14857" width="1.5546875" style="5" customWidth="1"/>
    <col min="14858" max="14858" width="14.5546875" style="5" customWidth="1"/>
    <col min="14859" max="14859" width="1.5546875" style="5" customWidth="1"/>
    <col min="14860" max="15103" width="10.5546875" style="5"/>
    <col min="15104" max="15104" width="53.44140625" style="5" customWidth="1"/>
    <col min="15105" max="15105" width="1.5546875" style="5" customWidth="1"/>
    <col min="15106" max="15106" width="7.5546875" style="5" customWidth="1"/>
    <col min="15107" max="15107" width="1.5546875" style="5" customWidth="1"/>
    <col min="15108" max="15108" width="16.44140625" style="5" customWidth="1"/>
    <col min="15109" max="15109" width="1.5546875" style="5" customWidth="1"/>
    <col min="15110" max="15110" width="16.44140625" style="5" customWidth="1"/>
    <col min="15111" max="15111" width="1.5546875" style="5" customWidth="1"/>
    <col min="15112" max="15112" width="14.5546875" style="5" customWidth="1"/>
    <col min="15113" max="15113" width="1.5546875" style="5" customWidth="1"/>
    <col min="15114" max="15114" width="14.5546875" style="5" customWidth="1"/>
    <col min="15115" max="15115" width="1.5546875" style="5" customWidth="1"/>
    <col min="15116" max="15359" width="10.5546875" style="5"/>
    <col min="15360" max="15360" width="53.44140625" style="5" customWidth="1"/>
    <col min="15361" max="15361" width="1.5546875" style="5" customWidth="1"/>
    <col min="15362" max="15362" width="7.5546875" style="5" customWidth="1"/>
    <col min="15363" max="15363" width="1.5546875" style="5" customWidth="1"/>
    <col min="15364" max="15364" width="16.44140625" style="5" customWidth="1"/>
    <col min="15365" max="15365" width="1.5546875" style="5" customWidth="1"/>
    <col min="15366" max="15366" width="16.44140625" style="5" customWidth="1"/>
    <col min="15367" max="15367" width="1.5546875" style="5" customWidth="1"/>
    <col min="15368" max="15368" width="14.5546875" style="5" customWidth="1"/>
    <col min="15369" max="15369" width="1.5546875" style="5" customWidth="1"/>
    <col min="15370" max="15370" width="14.5546875" style="5" customWidth="1"/>
    <col min="15371" max="15371" width="1.5546875" style="5" customWidth="1"/>
    <col min="15372" max="15615" width="10.5546875" style="5"/>
    <col min="15616" max="15616" width="53.44140625" style="5" customWidth="1"/>
    <col min="15617" max="15617" width="1.5546875" style="5" customWidth="1"/>
    <col min="15618" max="15618" width="7.5546875" style="5" customWidth="1"/>
    <col min="15619" max="15619" width="1.5546875" style="5" customWidth="1"/>
    <col min="15620" max="15620" width="16.44140625" style="5" customWidth="1"/>
    <col min="15621" max="15621" width="1.5546875" style="5" customWidth="1"/>
    <col min="15622" max="15622" width="16.44140625" style="5" customWidth="1"/>
    <col min="15623" max="15623" width="1.5546875" style="5" customWidth="1"/>
    <col min="15624" max="15624" width="14.5546875" style="5" customWidth="1"/>
    <col min="15625" max="15625" width="1.5546875" style="5" customWidth="1"/>
    <col min="15626" max="15626" width="14.5546875" style="5" customWidth="1"/>
    <col min="15627" max="15627" width="1.5546875" style="5" customWidth="1"/>
    <col min="15628" max="15871" width="10.5546875" style="5"/>
    <col min="15872" max="15872" width="53.44140625" style="5" customWidth="1"/>
    <col min="15873" max="15873" width="1.5546875" style="5" customWidth="1"/>
    <col min="15874" max="15874" width="7.5546875" style="5" customWidth="1"/>
    <col min="15875" max="15875" width="1.5546875" style="5" customWidth="1"/>
    <col min="15876" max="15876" width="16.44140625" style="5" customWidth="1"/>
    <col min="15877" max="15877" width="1.5546875" style="5" customWidth="1"/>
    <col min="15878" max="15878" width="16.44140625" style="5" customWidth="1"/>
    <col min="15879" max="15879" width="1.5546875" style="5" customWidth="1"/>
    <col min="15880" max="15880" width="14.5546875" style="5" customWidth="1"/>
    <col min="15881" max="15881" width="1.5546875" style="5" customWidth="1"/>
    <col min="15882" max="15882" width="14.5546875" style="5" customWidth="1"/>
    <col min="15883" max="15883" width="1.5546875" style="5" customWidth="1"/>
    <col min="15884" max="16127" width="10.5546875" style="5"/>
    <col min="16128" max="16128" width="53.44140625" style="5" customWidth="1"/>
    <col min="16129" max="16129" width="1.5546875" style="5" customWidth="1"/>
    <col min="16130" max="16130" width="7.5546875" style="5" customWidth="1"/>
    <col min="16131" max="16131" width="1.5546875" style="5" customWidth="1"/>
    <col min="16132" max="16132" width="16.44140625" style="5" customWidth="1"/>
    <col min="16133" max="16133" width="1.5546875" style="5" customWidth="1"/>
    <col min="16134" max="16134" width="16.44140625" style="5" customWidth="1"/>
    <col min="16135" max="16135" width="1.5546875" style="5" customWidth="1"/>
    <col min="16136" max="16136" width="14.5546875" style="5" customWidth="1"/>
    <col min="16137" max="16137" width="1.5546875" style="5" customWidth="1"/>
    <col min="16138" max="16138" width="14.5546875" style="5" customWidth="1"/>
    <col min="16139" max="16139" width="1.5546875" style="5" customWidth="1"/>
    <col min="16140" max="16384" width="10.5546875" style="5"/>
  </cols>
  <sheetData>
    <row r="1" spans="1:12" s="90" customFormat="1" ht="20.399999999999999" customHeight="1">
      <c r="A1" s="31"/>
      <c r="B1" s="5"/>
      <c r="C1" s="122"/>
      <c r="D1" s="124"/>
      <c r="E1" s="121"/>
      <c r="F1" s="6"/>
      <c r="G1" s="121"/>
      <c r="H1" s="120"/>
      <c r="I1" s="121"/>
      <c r="J1" s="122"/>
      <c r="K1" s="26" t="s">
        <v>136</v>
      </c>
      <c r="L1" s="5"/>
    </row>
    <row r="2" spans="1:12" s="86" customFormat="1" ht="20.399999999999999" customHeight="1">
      <c r="A2" s="144" t="s">
        <v>0</v>
      </c>
      <c r="B2" s="145"/>
      <c r="C2" s="146"/>
      <c r="D2" s="29"/>
      <c r="E2" s="29"/>
      <c r="F2" s="29"/>
      <c r="G2" s="29"/>
      <c r="H2" s="29"/>
      <c r="I2" s="29"/>
      <c r="J2" s="29"/>
      <c r="K2" s="130"/>
      <c r="L2" s="90"/>
    </row>
    <row r="3" spans="1:12" s="86" customFormat="1" ht="20.399999999999999" customHeight="1">
      <c r="A3" s="147" t="s">
        <v>41</v>
      </c>
      <c r="B3" s="145"/>
      <c r="C3" s="146"/>
      <c r="D3" s="29"/>
      <c r="E3" s="29"/>
      <c r="F3" s="29"/>
      <c r="G3" s="29"/>
      <c r="H3" s="29"/>
      <c r="I3" s="29"/>
      <c r="J3" s="29"/>
      <c r="K3" s="29"/>
      <c r="L3" s="90"/>
    </row>
    <row r="4" spans="1:12" s="90" customFormat="1" ht="20.399999999999999" customHeight="1">
      <c r="A4" s="147" t="s">
        <v>235</v>
      </c>
      <c r="B4" s="145"/>
      <c r="C4" s="146"/>
      <c r="D4" s="29"/>
      <c r="E4" s="29"/>
      <c r="F4" s="29"/>
      <c r="G4" s="29"/>
      <c r="H4" s="29"/>
      <c r="I4" s="29"/>
      <c r="J4" s="29"/>
      <c r="K4" s="29"/>
    </row>
    <row r="5" spans="1:12" s="90" customFormat="1" ht="20.399999999999999" customHeight="1">
      <c r="A5" s="148"/>
      <c r="B5" s="145"/>
      <c r="C5" s="146"/>
      <c r="D5" s="29"/>
      <c r="E5" s="29"/>
      <c r="F5" s="29"/>
      <c r="G5" s="29"/>
      <c r="H5" s="29"/>
      <c r="I5" s="145"/>
      <c r="J5" s="29"/>
      <c r="K5" s="6" t="s">
        <v>132</v>
      </c>
    </row>
    <row r="6" spans="1:12" ht="20.399999999999999" customHeight="1">
      <c r="A6" s="129"/>
      <c r="B6" s="32"/>
      <c r="C6" s="129"/>
      <c r="D6" s="32"/>
      <c r="E6" s="149"/>
      <c r="F6" s="149" t="s">
        <v>1</v>
      </c>
      <c r="G6" s="149"/>
      <c r="H6" s="150"/>
      <c r="I6" s="149"/>
      <c r="J6" s="149" t="s">
        <v>2</v>
      </c>
      <c r="K6" s="149"/>
    </row>
    <row r="7" spans="1:12" ht="20.399999999999999" customHeight="1">
      <c r="A7" s="129"/>
      <c r="B7" s="32"/>
      <c r="C7" s="151"/>
      <c r="D7" s="152"/>
      <c r="E7" s="92">
        <v>2024</v>
      </c>
      <c r="F7" s="94"/>
      <c r="G7" s="92">
        <v>2023</v>
      </c>
      <c r="H7" s="153"/>
      <c r="I7" s="92">
        <v>2024</v>
      </c>
      <c r="J7" s="94"/>
      <c r="K7" s="92">
        <v>2023</v>
      </c>
    </row>
    <row r="8" spans="1:12" ht="20.399999999999999" customHeight="1">
      <c r="A8" s="147" t="s">
        <v>43</v>
      </c>
      <c r="B8" s="150"/>
      <c r="C8" s="146"/>
      <c r="D8" s="32"/>
      <c r="E8" s="29"/>
      <c r="F8" s="29"/>
      <c r="G8" s="29"/>
      <c r="H8" s="32"/>
      <c r="I8" s="29"/>
      <c r="J8" s="29"/>
      <c r="K8" s="29"/>
    </row>
    <row r="9" spans="1:12" ht="20.399999999999999" customHeight="1">
      <c r="A9" s="129" t="s">
        <v>91</v>
      </c>
      <c r="B9" s="32"/>
      <c r="C9" s="146"/>
      <c r="D9" s="32"/>
      <c r="E9" s="29">
        <f>PL!E98</f>
        <v>978877</v>
      </c>
      <c r="F9" s="29"/>
      <c r="G9" s="29">
        <f>PL!G98</f>
        <v>1207435</v>
      </c>
      <c r="H9" s="29"/>
      <c r="I9" s="29">
        <f>PL!I98</f>
        <v>997051</v>
      </c>
      <c r="J9" s="29"/>
      <c r="K9" s="29">
        <f>PL!K98</f>
        <v>1149071</v>
      </c>
    </row>
    <row r="10" spans="1:12" ht="20.399999999999999" customHeight="1">
      <c r="A10" s="129" t="s">
        <v>92</v>
      </c>
      <c r="B10" s="32"/>
      <c r="C10" s="146"/>
      <c r="D10" s="32"/>
      <c r="E10" s="29"/>
      <c r="F10" s="29"/>
      <c r="G10" s="29"/>
      <c r="H10" s="29"/>
      <c r="I10" s="29"/>
      <c r="J10" s="29"/>
      <c r="K10" s="29"/>
    </row>
    <row r="11" spans="1:12" ht="20.399999999999999" customHeight="1">
      <c r="A11" s="129" t="s">
        <v>44</v>
      </c>
      <c r="B11" s="32"/>
      <c r="C11" s="146"/>
      <c r="D11" s="32"/>
      <c r="E11" s="29"/>
      <c r="F11" s="29"/>
      <c r="G11" s="29"/>
      <c r="H11" s="29"/>
      <c r="I11" s="29"/>
      <c r="J11" s="29"/>
      <c r="K11" s="29"/>
    </row>
    <row r="12" spans="1:12" ht="20.399999999999999" customHeight="1">
      <c r="A12" s="154" t="s">
        <v>45</v>
      </c>
      <c r="B12" s="32"/>
      <c r="C12" s="146"/>
      <c r="D12" s="32"/>
      <c r="E12" s="29">
        <v>88144</v>
      </c>
      <c r="F12" s="29"/>
      <c r="G12" s="29">
        <v>76110</v>
      </c>
      <c r="H12" s="29"/>
      <c r="I12" s="21">
        <v>73128</v>
      </c>
      <c r="J12" s="29"/>
      <c r="K12" s="21">
        <v>63035</v>
      </c>
    </row>
    <row r="13" spans="1:12" ht="20.399999999999999" customHeight="1">
      <c r="A13" s="154" t="s">
        <v>238</v>
      </c>
      <c r="B13" s="32"/>
      <c r="C13" s="146"/>
      <c r="D13" s="32"/>
      <c r="E13" s="27">
        <v>425333</v>
      </c>
      <c r="F13" s="27"/>
      <c r="G13" s="27">
        <v>169385</v>
      </c>
      <c r="H13" s="27"/>
      <c r="I13" s="27">
        <v>21227</v>
      </c>
      <c r="J13" s="27"/>
      <c r="K13" s="27">
        <v>-25550</v>
      </c>
    </row>
    <row r="14" spans="1:12" ht="20.399999999999999" customHeight="1">
      <c r="A14" s="154" t="s">
        <v>239</v>
      </c>
      <c r="B14" s="32"/>
      <c r="C14" s="146"/>
      <c r="D14" s="32"/>
      <c r="E14" s="27">
        <v>1338</v>
      </c>
      <c r="F14" s="27"/>
      <c r="G14" s="27">
        <v>732</v>
      </c>
      <c r="H14" s="27"/>
      <c r="I14" s="27">
        <v>0</v>
      </c>
      <c r="J14" s="27"/>
      <c r="K14" s="27">
        <v>0</v>
      </c>
    </row>
    <row r="15" spans="1:12" ht="20.399999999999999" customHeight="1">
      <c r="A15" s="129" t="s">
        <v>240</v>
      </c>
      <c r="B15" s="32"/>
      <c r="C15" s="146"/>
      <c r="D15" s="32"/>
      <c r="E15" s="27">
        <v>-21488</v>
      </c>
      <c r="F15" s="27"/>
      <c r="G15" s="27">
        <v>10028</v>
      </c>
      <c r="H15" s="27"/>
      <c r="I15" s="27">
        <v>0</v>
      </c>
      <c r="J15" s="27"/>
      <c r="K15" s="27">
        <v>0</v>
      </c>
    </row>
    <row r="16" spans="1:12" ht="20.399999999999999" customHeight="1">
      <c r="A16" s="129" t="s">
        <v>179</v>
      </c>
      <c r="B16" s="32"/>
      <c r="C16" s="146"/>
      <c r="D16" s="32"/>
      <c r="E16" s="27">
        <v>18573</v>
      </c>
      <c r="F16" s="27"/>
      <c r="G16" s="27">
        <v>19143</v>
      </c>
      <c r="H16" s="27"/>
      <c r="I16" s="27">
        <v>1958</v>
      </c>
      <c r="J16" s="27"/>
      <c r="K16" s="27">
        <v>0</v>
      </c>
    </row>
    <row r="17" spans="1:11" ht="20.399999999999999" customHeight="1">
      <c r="A17" s="129" t="s">
        <v>264</v>
      </c>
      <c r="B17" s="32"/>
      <c r="C17" s="146"/>
      <c r="D17" s="32"/>
      <c r="E17" s="27">
        <v>-7</v>
      </c>
      <c r="F17" s="27"/>
      <c r="G17" s="27">
        <v>20</v>
      </c>
      <c r="H17" s="27"/>
      <c r="I17" s="27">
        <v>0</v>
      </c>
      <c r="J17" s="27"/>
      <c r="K17" s="27">
        <v>2</v>
      </c>
    </row>
    <row r="18" spans="1:11" ht="20.399999999999999" customHeight="1">
      <c r="A18" s="3" t="s">
        <v>270</v>
      </c>
      <c r="B18" s="32"/>
      <c r="C18" s="146"/>
      <c r="D18" s="32"/>
      <c r="E18" s="29">
        <v>534</v>
      </c>
      <c r="F18" s="27"/>
      <c r="G18" s="29">
        <v>531</v>
      </c>
      <c r="H18" s="27"/>
      <c r="I18" s="27">
        <v>534</v>
      </c>
      <c r="J18" s="27"/>
      <c r="K18" s="27">
        <v>531</v>
      </c>
    </row>
    <row r="19" spans="1:11" ht="20.399999999999999" customHeight="1">
      <c r="A19" s="129" t="s">
        <v>277</v>
      </c>
      <c r="B19" s="32"/>
      <c r="C19" s="146"/>
      <c r="D19" s="32"/>
      <c r="E19" s="5">
        <v>-13891</v>
      </c>
      <c r="F19" s="29"/>
      <c r="G19" s="5">
        <v>-8165</v>
      </c>
      <c r="H19" s="18"/>
      <c r="I19" s="155">
        <v>0</v>
      </c>
      <c r="J19" s="18"/>
      <c r="K19" s="155">
        <v>0</v>
      </c>
    </row>
    <row r="20" spans="1:11" ht="20.399999999999999" customHeight="1">
      <c r="A20" s="129" t="s">
        <v>241</v>
      </c>
      <c r="B20" s="32"/>
      <c r="C20" s="146"/>
      <c r="D20" s="32"/>
      <c r="E20" s="27">
        <v>0</v>
      </c>
      <c r="G20" s="27">
        <v>0</v>
      </c>
      <c r="H20" s="29"/>
      <c r="I20" s="21">
        <v>-99380</v>
      </c>
      <c r="J20" s="29"/>
      <c r="K20" s="21">
        <v>-443865</v>
      </c>
    </row>
    <row r="21" spans="1:11" ht="20.399999999999999" customHeight="1">
      <c r="A21" s="129" t="s">
        <v>285</v>
      </c>
      <c r="B21" s="32"/>
      <c r="C21" s="146"/>
      <c r="D21" s="32"/>
      <c r="E21" s="27">
        <v>-228120</v>
      </c>
      <c r="G21" s="27">
        <v>-263331</v>
      </c>
      <c r="H21" s="29"/>
      <c r="I21" s="18">
        <v>0</v>
      </c>
      <c r="J21" s="29"/>
      <c r="K21" s="18">
        <v>0</v>
      </c>
    </row>
    <row r="22" spans="1:11" ht="20.399999999999999" customHeight="1">
      <c r="A22" s="129" t="s">
        <v>155</v>
      </c>
      <c r="B22" s="32"/>
      <c r="C22" s="146"/>
      <c r="D22" s="32"/>
      <c r="E22" s="27">
        <v>-67329</v>
      </c>
      <c r="G22" s="27">
        <v>-80920</v>
      </c>
      <c r="H22" s="29"/>
      <c r="I22" s="18">
        <v>0</v>
      </c>
      <c r="J22" s="29"/>
      <c r="K22" s="18">
        <v>0</v>
      </c>
    </row>
    <row r="23" spans="1:11" ht="20.399999999999999" customHeight="1">
      <c r="A23" s="154" t="s">
        <v>242</v>
      </c>
      <c r="B23" s="148"/>
      <c r="C23" s="146"/>
      <c r="D23" s="32"/>
      <c r="E23" s="27">
        <v>4104</v>
      </c>
      <c r="G23" s="27">
        <v>-153</v>
      </c>
      <c r="H23" s="29"/>
      <c r="I23" s="18">
        <v>5531</v>
      </c>
      <c r="J23" s="18"/>
      <c r="K23" s="18">
        <v>-47</v>
      </c>
    </row>
    <row r="24" spans="1:11" ht="20.399999999999999" customHeight="1">
      <c r="A24" s="129" t="s">
        <v>243</v>
      </c>
      <c r="B24" s="148"/>
      <c r="C24" s="146"/>
      <c r="D24" s="32"/>
      <c r="E24" s="29">
        <v>-17295</v>
      </c>
      <c r="G24" s="29">
        <v>-11284</v>
      </c>
      <c r="H24" s="29"/>
      <c r="I24" s="18">
        <v>-19338</v>
      </c>
      <c r="J24" s="18"/>
      <c r="K24" s="18">
        <v>-16489</v>
      </c>
    </row>
    <row r="25" spans="1:11" ht="20.399999999999999" customHeight="1">
      <c r="A25" s="129" t="s">
        <v>69</v>
      </c>
      <c r="B25" s="148"/>
      <c r="C25" s="146"/>
      <c r="D25" s="32"/>
      <c r="E25" s="29">
        <v>1538</v>
      </c>
      <c r="G25" s="29">
        <v>1009</v>
      </c>
      <c r="H25" s="29"/>
      <c r="I25" s="21">
        <v>417</v>
      </c>
      <c r="J25" s="29"/>
      <c r="K25" s="21">
        <v>391</v>
      </c>
    </row>
    <row r="26" spans="1:11" ht="20.399999999999999" customHeight="1">
      <c r="A26" s="129" t="s">
        <v>189</v>
      </c>
      <c r="B26" s="148"/>
      <c r="C26" s="146"/>
      <c r="D26" s="32"/>
      <c r="E26" s="18">
        <v>0</v>
      </c>
      <c r="F26" s="18"/>
      <c r="G26" s="18">
        <v>1104</v>
      </c>
      <c r="H26" s="18"/>
      <c r="I26" s="18">
        <v>0</v>
      </c>
      <c r="J26" s="29"/>
      <c r="K26" s="21">
        <v>634</v>
      </c>
    </row>
    <row r="27" spans="1:11" ht="20.399999999999999" customHeight="1">
      <c r="A27" s="129" t="s">
        <v>140</v>
      </c>
      <c r="B27" s="148"/>
      <c r="C27" s="146"/>
      <c r="D27" s="32"/>
      <c r="E27" s="29">
        <v>-2022096</v>
      </c>
      <c r="G27" s="29">
        <v>-1574965</v>
      </c>
      <c r="H27" s="29"/>
      <c r="I27" s="21">
        <v>-1480076</v>
      </c>
      <c r="J27" s="29"/>
      <c r="K27" s="21">
        <v>-1014008</v>
      </c>
    </row>
    <row r="28" spans="1:11" ht="20.399999999999999" customHeight="1">
      <c r="A28" s="129" t="s">
        <v>163</v>
      </c>
      <c r="B28" s="148"/>
      <c r="C28" s="146"/>
      <c r="D28" s="32"/>
      <c r="E28" s="29">
        <v>-17</v>
      </c>
      <c r="G28" s="29">
        <v>-310</v>
      </c>
      <c r="H28" s="29"/>
      <c r="I28" s="18">
        <v>0</v>
      </c>
      <c r="J28" s="29"/>
      <c r="K28" s="18">
        <v>0</v>
      </c>
    </row>
    <row r="29" spans="1:11" ht="20.399999999999999" customHeight="1">
      <c r="A29" s="129" t="s">
        <v>46</v>
      </c>
      <c r="B29" s="148"/>
      <c r="C29" s="146"/>
      <c r="D29" s="32"/>
      <c r="E29" s="43">
        <v>263182</v>
      </c>
      <c r="F29" s="29"/>
      <c r="G29" s="43">
        <v>204159</v>
      </c>
      <c r="H29" s="29"/>
      <c r="I29" s="22">
        <v>245724</v>
      </c>
      <c r="J29" s="29"/>
      <c r="K29" s="22">
        <v>196980</v>
      </c>
    </row>
    <row r="30" spans="1:11" ht="20.399999999999999" customHeight="1">
      <c r="A30" s="154" t="s">
        <v>208</v>
      </c>
      <c r="B30" s="32"/>
      <c r="C30" s="146"/>
      <c r="D30" s="32"/>
      <c r="E30" s="8"/>
      <c r="F30" s="8"/>
      <c r="G30" s="8"/>
      <c r="H30" s="8"/>
      <c r="I30" s="21"/>
      <c r="J30" s="8"/>
      <c r="K30" s="21"/>
    </row>
    <row r="31" spans="1:11" ht="20.399999999999999" customHeight="1">
      <c r="A31" s="129" t="s">
        <v>141</v>
      </c>
      <c r="B31" s="32"/>
      <c r="C31" s="146"/>
      <c r="D31" s="32"/>
      <c r="E31" s="27">
        <f>SUM(E9:E29)</f>
        <v>-588620</v>
      </c>
      <c r="F31" s="27"/>
      <c r="G31" s="27">
        <f>SUM(G9:G29)</f>
        <v>-249472</v>
      </c>
      <c r="H31" s="27"/>
      <c r="I31" s="27">
        <f>SUM(I9:I29)</f>
        <v>-253224</v>
      </c>
      <c r="J31" s="27"/>
      <c r="K31" s="27">
        <f>SUM(K9:K29)</f>
        <v>-89315</v>
      </c>
    </row>
    <row r="32" spans="1:11" ht="20.399999999999999" customHeight="1">
      <c r="A32" s="129" t="s">
        <v>47</v>
      </c>
      <c r="B32" s="32"/>
      <c r="C32" s="146"/>
      <c r="D32" s="32"/>
      <c r="E32" s="8"/>
      <c r="F32" s="8"/>
      <c r="G32" s="8"/>
      <c r="H32" s="8"/>
      <c r="I32" s="21"/>
      <c r="J32" s="8"/>
      <c r="K32" s="21"/>
    </row>
    <row r="33" spans="1:11" ht="20.399999999999999" customHeight="1">
      <c r="A33" s="129" t="s">
        <v>244</v>
      </c>
      <c r="B33" s="32"/>
      <c r="C33" s="146"/>
      <c r="D33" s="32"/>
      <c r="E33" s="9">
        <v>703</v>
      </c>
      <c r="F33" s="9"/>
      <c r="G33" s="9">
        <v>97</v>
      </c>
      <c r="I33" s="27">
        <v>0</v>
      </c>
      <c r="J33" s="9"/>
      <c r="K33" s="27">
        <v>0</v>
      </c>
    </row>
    <row r="34" spans="1:11" ht="20.399999999999999" customHeight="1">
      <c r="A34" s="129" t="s">
        <v>48</v>
      </c>
      <c r="B34" s="32"/>
      <c r="C34" s="146"/>
      <c r="D34" s="32"/>
      <c r="E34" s="29">
        <v>15429</v>
      </c>
      <c r="F34" s="29"/>
      <c r="G34" s="29">
        <v>-102444</v>
      </c>
      <c r="H34" s="29"/>
      <c r="I34" s="21">
        <v>17145</v>
      </c>
      <c r="J34" s="29"/>
      <c r="K34" s="21">
        <v>-137361</v>
      </c>
    </row>
    <row r="35" spans="1:11" ht="20.399999999999999" customHeight="1">
      <c r="A35" s="129" t="s">
        <v>74</v>
      </c>
      <c r="B35" s="32"/>
      <c r="C35" s="146"/>
      <c r="D35" s="32"/>
      <c r="E35" s="29">
        <v>-2455</v>
      </c>
      <c r="F35" s="29"/>
      <c r="G35" s="29">
        <v>-128</v>
      </c>
      <c r="H35" s="29"/>
      <c r="I35" s="21">
        <v>-2544</v>
      </c>
      <c r="J35" s="29"/>
      <c r="K35" s="21">
        <v>405</v>
      </c>
    </row>
    <row r="36" spans="1:11" ht="20.399999999999999" customHeight="1">
      <c r="A36" s="129" t="s">
        <v>156</v>
      </c>
      <c r="B36" s="32"/>
      <c r="C36" s="146"/>
      <c r="D36" s="32"/>
      <c r="E36" s="29">
        <v>72926</v>
      </c>
      <c r="F36" s="29"/>
      <c r="G36" s="29">
        <v>18092</v>
      </c>
      <c r="H36" s="29"/>
      <c r="I36" s="18">
        <v>0</v>
      </c>
      <c r="J36" s="29"/>
      <c r="K36" s="18">
        <v>0</v>
      </c>
    </row>
    <row r="37" spans="1:11" ht="20.399999999999999" customHeight="1">
      <c r="A37" s="129" t="s">
        <v>157</v>
      </c>
      <c r="B37" s="32"/>
      <c r="C37" s="146"/>
      <c r="D37" s="32"/>
      <c r="E37" s="29">
        <v>8041</v>
      </c>
      <c r="F37" s="29"/>
      <c r="G37" s="29">
        <v>-12782</v>
      </c>
      <c r="H37" s="29"/>
      <c r="I37" s="18">
        <v>0</v>
      </c>
      <c r="J37" s="29"/>
      <c r="K37" s="18">
        <v>0</v>
      </c>
    </row>
    <row r="38" spans="1:11" ht="20.399999999999999" customHeight="1">
      <c r="A38" s="129" t="s">
        <v>158</v>
      </c>
      <c r="B38" s="32"/>
      <c r="C38" s="146"/>
      <c r="D38" s="32"/>
      <c r="E38" s="29">
        <v>-7730</v>
      </c>
      <c r="F38" s="29"/>
      <c r="G38" s="29">
        <v>9521</v>
      </c>
      <c r="H38" s="29"/>
      <c r="I38" s="18">
        <v>0</v>
      </c>
      <c r="J38" s="29"/>
      <c r="K38" s="18">
        <v>0</v>
      </c>
    </row>
    <row r="39" spans="1:11" ht="20.399999999999999" customHeight="1">
      <c r="A39" s="129" t="s">
        <v>185</v>
      </c>
      <c r="B39" s="32"/>
      <c r="C39" s="146"/>
      <c r="D39" s="32"/>
      <c r="E39" s="27">
        <v>941069</v>
      </c>
      <c r="F39" s="27"/>
      <c r="G39" s="27">
        <v>-916253</v>
      </c>
      <c r="H39" s="29"/>
      <c r="I39" s="18">
        <v>1037925</v>
      </c>
      <c r="J39" s="29"/>
      <c r="K39" s="18">
        <v>-879226</v>
      </c>
    </row>
    <row r="40" spans="1:11" ht="20.399999999999999" customHeight="1">
      <c r="A40" s="129" t="s">
        <v>49</v>
      </c>
      <c r="B40" s="32"/>
      <c r="C40" s="146"/>
      <c r="D40" s="32"/>
      <c r="E40" s="27">
        <v>-31665</v>
      </c>
      <c r="F40" s="27"/>
      <c r="G40" s="27">
        <v>-49009</v>
      </c>
      <c r="H40" s="29"/>
      <c r="I40" s="21">
        <v>1509</v>
      </c>
      <c r="J40" s="29"/>
      <c r="K40" s="21">
        <v>-20662</v>
      </c>
    </row>
    <row r="41" spans="1:11" ht="20.399999999999999" customHeight="1">
      <c r="A41" s="129" t="s">
        <v>88</v>
      </c>
      <c r="B41" s="32"/>
      <c r="C41" s="146"/>
      <c r="D41" s="32"/>
      <c r="E41" s="27">
        <v>-427692</v>
      </c>
      <c r="F41" s="27"/>
      <c r="G41" s="27">
        <v>-2819131</v>
      </c>
      <c r="H41" s="29"/>
      <c r="I41" s="21">
        <v>-681679</v>
      </c>
      <c r="J41" s="29"/>
      <c r="K41" s="21">
        <v>-2789763</v>
      </c>
    </row>
    <row r="42" spans="1:11" ht="20.399999999999999" customHeight="1">
      <c r="A42" s="129" t="s">
        <v>178</v>
      </c>
      <c r="B42" s="32"/>
      <c r="C42" s="146"/>
      <c r="D42" s="32"/>
      <c r="E42" s="27">
        <v>-40223</v>
      </c>
      <c r="F42" s="27"/>
      <c r="G42" s="27">
        <v>4006</v>
      </c>
      <c r="H42" s="29"/>
      <c r="I42" s="21">
        <v>-5959</v>
      </c>
      <c r="J42" s="29"/>
      <c r="K42" s="21">
        <v>1040</v>
      </c>
    </row>
    <row r="43" spans="1:11" ht="20.399999999999999" customHeight="1">
      <c r="A43" s="129" t="s">
        <v>159</v>
      </c>
      <c r="B43" s="32"/>
      <c r="C43" s="146"/>
      <c r="D43" s="32"/>
      <c r="E43" s="29">
        <v>263838</v>
      </c>
      <c r="F43" s="29"/>
      <c r="G43" s="29">
        <v>205140</v>
      </c>
      <c r="H43" s="29"/>
      <c r="I43" s="18">
        <v>-3050</v>
      </c>
      <c r="J43" s="29"/>
      <c r="K43" s="18">
        <v>0</v>
      </c>
    </row>
    <row r="44" spans="1:11" ht="20.399999999999999" customHeight="1">
      <c r="A44" s="154" t="s">
        <v>51</v>
      </c>
      <c r="B44" s="156"/>
      <c r="C44" s="146"/>
      <c r="D44" s="32"/>
      <c r="E44" s="29">
        <v>2106</v>
      </c>
      <c r="F44" s="29"/>
      <c r="G44" s="29">
        <v>4671</v>
      </c>
      <c r="H44" s="29"/>
      <c r="I44" s="21">
        <v>2108</v>
      </c>
      <c r="J44" s="29"/>
      <c r="K44" s="21">
        <v>4710</v>
      </c>
    </row>
    <row r="45" spans="1:11" ht="20.399999999999999" customHeight="1">
      <c r="A45" s="129" t="s">
        <v>52</v>
      </c>
      <c r="B45" s="32"/>
      <c r="C45" s="146"/>
      <c r="D45" s="32"/>
      <c r="E45" s="29"/>
      <c r="F45" s="29"/>
      <c r="G45" s="29"/>
      <c r="H45" s="29"/>
      <c r="I45" s="29"/>
      <c r="J45" s="29"/>
      <c r="K45" s="29"/>
    </row>
    <row r="46" spans="1:11" ht="20.399999999999999" customHeight="1">
      <c r="A46" s="154" t="s">
        <v>53</v>
      </c>
      <c r="B46" s="148"/>
      <c r="C46" s="146"/>
      <c r="D46" s="32"/>
      <c r="E46" s="29">
        <v>-8231</v>
      </c>
      <c r="F46" s="29"/>
      <c r="G46" s="29">
        <v>8664</v>
      </c>
      <c r="H46" s="29"/>
      <c r="I46" s="21">
        <v>2662</v>
      </c>
      <c r="J46" s="29"/>
      <c r="K46" s="21">
        <v>21540</v>
      </c>
    </row>
    <row r="47" spans="1:11" ht="20.399999999999999" customHeight="1">
      <c r="A47" s="154" t="s">
        <v>160</v>
      </c>
      <c r="B47" s="148"/>
      <c r="C47" s="146"/>
      <c r="D47" s="32"/>
      <c r="E47" s="29">
        <v>8531</v>
      </c>
      <c r="F47" s="29"/>
      <c r="G47" s="29">
        <v>397</v>
      </c>
      <c r="H47" s="29"/>
      <c r="I47" s="27">
        <v>0</v>
      </c>
      <c r="J47" s="29"/>
      <c r="K47" s="27">
        <v>0</v>
      </c>
    </row>
    <row r="48" spans="1:11" s="86" customFormat="1" ht="20.399999999999999" customHeight="1">
      <c r="A48" s="154" t="s">
        <v>161</v>
      </c>
      <c r="B48" s="148"/>
      <c r="C48" s="146"/>
      <c r="D48" s="32"/>
      <c r="E48" s="29">
        <v>-20386</v>
      </c>
      <c r="F48" s="29"/>
      <c r="G48" s="29">
        <v>51185</v>
      </c>
      <c r="H48" s="29"/>
      <c r="I48" s="27">
        <v>0</v>
      </c>
      <c r="J48" s="29"/>
      <c r="K48" s="27">
        <v>0</v>
      </c>
    </row>
    <row r="49" spans="1:11" s="90" customFormat="1" ht="20.399999999999999" customHeight="1">
      <c r="A49" s="154" t="s">
        <v>54</v>
      </c>
      <c r="B49" s="148"/>
      <c r="C49" s="146"/>
      <c r="D49" s="32"/>
      <c r="E49" s="29">
        <v>-16377</v>
      </c>
      <c r="F49" s="29"/>
      <c r="G49" s="29">
        <v>-34932</v>
      </c>
      <c r="H49" s="29"/>
      <c r="I49" s="21">
        <v>-15204</v>
      </c>
      <c r="J49" s="29"/>
      <c r="K49" s="21">
        <v>-8180</v>
      </c>
    </row>
    <row r="50" spans="1:11" s="90" customFormat="1" ht="20.399999999999999" customHeight="1">
      <c r="A50" s="129" t="s">
        <v>85</v>
      </c>
      <c r="B50" s="148"/>
      <c r="C50" s="146"/>
      <c r="D50" s="32"/>
      <c r="E50" s="44">
        <v>492</v>
      </c>
      <c r="F50" s="29"/>
      <c r="G50" s="44">
        <v>-449</v>
      </c>
      <c r="H50" s="29"/>
      <c r="I50" s="157">
        <v>681</v>
      </c>
      <c r="J50" s="29"/>
      <c r="K50" s="157">
        <v>-318</v>
      </c>
    </row>
    <row r="51" spans="1:11" s="90" customFormat="1" ht="20.399999999999999" customHeight="1">
      <c r="A51" s="129" t="s">
        <v>192</v>
      </c>
      <c r="B51" s="148"/>
      <c r="C51" s="146"/>
      <c r="D51" s="32"/>
      <c r="E51" s="8">
        <f>SUM(E31:E50)</f>
        <v>169756</v>
      </c>
      <c r="F51" s="8"/>
      <c r="G51" s="8">
        <f>SUM(G31:G50)</f>
        <v>-3882827</v>
      </c>
      <c r="H51" s="8"/>
      <c r="I51" s="8">
        <f>SUM(I31:I50)</f>
        <v>100370</v>
      </c>
      <c r="J51" s="8"/>
      <c r="K51" s="8">
        <f>SUM(K31:K50)</f>
        <v>-3897130</v>
      </c>
    </row>
    <row r="52" spans="1:11" ht="20.399999999999999" customHeight="1">
      <c r="A52" s="154" t="s">
        <v>203</v>
      </c>
      <c r="B52" s="148"/>
      <c r="C52" s="146"/>
      <c r="D52" s="32"/>
      <c r="E52" s="8">
        <v>1668907</v>
      </c>
      <c r="F52" s="8"/>
      <c r="G52" s="8">
        <v>1361024</v>
      </c>
      <c r="H52" s="8"/>
      <c r="I52" s="21">
        <v>1335089</v>
      </c>
      <c r="J52" s="8"/>
      <c r="K52" s="21">
        <v>987124</v>
      </c>
    </row>
    <row r="53" spans="1:11" ht="20.399999999999999" customHeight="1">
      <c r="A53" s="154" t="s">
        <v>245</v>
      </c>
      <c r="B53" s="148"/>
      <c r="C53" s="146"/>
      <c r="D53" s="32"/>
      <c r="E53" s="8">
        <v>-259328</v>
      </c>
      <c r="F53" s="8"/>
      <c r="G53" s="8">
        <v>-179781</v>
      </c>
      <c r="H53" s="8"/>
      <c r="I53" s="8">
        <v>-241969</v>
      </c>
      <c r="J53" s="8"/>
      <c r="K53" s="8">
        <v>-172921</v>
      </c>
    </row>
    <row r="54" spans="1:11" ht="20.399999999999999" customHeight="1">
      <c r="A54" s="129" t="s">
        <v>204</v>
      </c>
      <c r="B54" s="148"/>
      <c r="C54" s="146"/>
      <c r="D54" s="32"/>
      <c r="E54" s="45">
        <v>-214921</v>
      </c>
      <c r="F54" s="8"/>
      <c r="G54" s="45">
        <v>-88494</v>
      </c>
      <c r="H54" s="8"/>
      <c r="I54" s="22">
        <v>-179026</v>
      </c>
      <c r="J54" s="8"/>
      <c r="K54" s="22">
        <v>-49450</v>
      </c>
    </row>
    <row r="55" spans="1:11" ht="20.399999999999999" customHeight="1">
      <c r="A55" s="23" t="s">
        <v>87</v>
      </c>
      <c r="B55" s="32"/>
      <c r="C55" s="146"/>
      <c r="D55" s="32"/>
      <c r="E55" s="45">
        <f>SUM(E51,E52:E54)</f>
        <v>1364414</v>
      </c>
      <c r="F55" s="8"/>
      <c r="G55" s="45">
        <f>SUM(G51,G52:G54)</f>
        <v>-2790078</v>
      </c>
      <c r="H55" s="8"/>
      <c r="I55" s="45">
        <f>SUM(I51,I52:I54)</f>
        <v>1014464</v>
      </c>
      <c r="J55" s="8"/>
      <c r="K55" s="45">
        <f>SUM(K51,K52:K54)</f>
        <v>-3132377</v>
      </c>
    </row>
    <row r="56" spans="1:11" ht="20.399999999999999" customHeight="1">
      <c r="A56" s="129"/>
      <c r="B56" s="32"/>
      <c r="C56" s="146"/>
      <c r="D56" s="32"/>
      <c r="E56" s="82"/>
      <c r="F56" s="82"/>
      <c r="G56" s="82"/>
      <c r="H56" s="32"/>
      <c r="I56" s="82"/>
      <c r="J56" s="82"/>
      <c r="K56" s="82"/>
    </row>
    <row r="57" spans="1:11" ht="20.399999999999999" customHeight="1">
      <c r="A57" s="31" t="s">
        <v>233</v>
      </c>
      <c r="B57" s="156"/>
      <c r="C57" s="146"/>
      <c r="D57" s="32"/>
      <c r="E57" s="32"/>
      <c r="F57" s="82"/>
      <c r="G57" s="32"/>
      <c r="H57" s="32"/>
      <c r="I57" s="32"/>
      <c r="J57" s="32"/>
      <c r="K57" s="32"/>
    </row>
    <row r="58" spans="1:11" s="86" customFormat="1" ht="21.9" customHeight="1">
      <c r="A58" s="129"/>
      <c r="B58" s="130"/>
      <c r="C58" s="130"/>
      <c r="D58" s="130"/>
      <c r="E58" s="130"/>
      <c r="F58" s="130"/>
      <c r="G58" s="130"/>
      <c r="H58" s="130"/>
      <c r="I58" s="29"/>
      <c r="J58" s="130"/>
      <c r="K58" s="26" t="s">
        <v>136</v>
      </c>
    </row>
    <row r="59" spans="1:11" ht="21.9" customHeight="1">
      <c r="A59" s="144" t="s">
        <v>0</v>
      </c>
      <c r="B59" s="145"/>
      <c r="C59" s="146"/>
      <c r="D59" s="29"/>
      <c r="E59" s="29"/>
      <c r="F59" s="29"/>
      <c r="G59" s="29"/>
      <c r="H59" s="29"/>
      <c r="I59" s="29"/>
      <c r="J59" s="29"/>
      <c r="K59" s="29"/>
    </row>
    <row r="60" spans="1:11" ht="21.9" customHeight="1">
      <c r="A60" s="147" t="s">
        <v>55</v>
      </c>
      <c r="B60" s="29"/>
      <c r="C60" s="146"/>
      <c r="D60" s="29"/>
      <c r="E60" s="29"/>
      <c r="F60" s="29"/>
      <c r="G60" s="29"/>
      <c r="H60" s="29"/>
      <c r="I60" s="29"/>
      <c r="J60" s="29"/>
      <c r="K60" s="29"/>
    </row>
    <row r="61" spans="1:11" ht="21.9" customHeight="1">
      <c r="A61" s="147" t="s">
        <v>235</v>
      </c>
      <c r="B61" s="145"/>
      <c r="C61" s="146"/>
      <c r="D61" s="29"/>
      <c r="E61" s="29"/>
      <c r="F61" s="29"/>
      <c r="G61" s="29"/>
      <c r="H61" s="29"/>
      <c r="I61" s="29"/>
      <c r="J61" s="29"/>
      <c r="K61" s="29"/>
    </row>
    <row r="62" spans="1:11" ht="21.9" customHeight="1">
      <c r="A62" s="148"/>
      <c r="B62" s="145"/>
      <c r="C62" s="146"/>
      <c r="D62" s="29"/>
      <c r="E62" s="29"/>
      <c r="F62" s="29"/>
      <c r="G62" s="29"/>
      <c r="H62" s="29"/>
      <c r="I62" s="145"/>
      <c r="J62" s="29"/>
      <c r="K62" s="6" t="s">
        <v>132</v>
      </c>
    </row>
    <row r="63" spans="1:11" ht="21.9" customHeight="1">
      <c r="A63" s="129"/>
      <c r="B63" s="32"/>
      <c r="C63" s="129"/>
      <c r="D63" s="32"/>
      <c r="E63" s="149"/>
      <c r="F63" s="149" t="s">
        <v>1</v>
      </c>
      <c r="G63" s="149"/>
      <c r="H63" s="150"/>
      <c r="I63" s="149"/>
      <c r="J63" s="149" t="s">
        <v>2</v>
      </c>
      <c r="K63" s="149"/>
    </row>
    <row r="64" spans="1:11" ht="21.9" customHeight="1">
      <c r="A64" s="129"/>
      <c r="B64" s="32"/>
      <c r="C64" s="151"/>
      <c r="D64" s="152"/>
      <c r="E64" s="92">
        <v>2024</v>
      </c>
      <c r="F64" s="94"/>
      <c r="G64" s="92">
        <v>2023</v>
      </c>
      <c r="H64" s="153"/>
      <c r="I64" s="92">
        <v>2024</v>
      </c>
      <c r="J64" s="94"/>
      <c r="K64" s="92">
        <v>2023</v>
      </c>
    </row>
    <row r="65" spans="1:20" ht="21.9" customHeight="1">
      <c r="A65" s="147" t="s">
        <v>56</v>
      </c>
      <c r="B65" s="150"/>
      <c r="C65" s="146"/>
      <c r="D65" s="32"/>
      <c r="E65" s="82"/>
      <c r="F65" s="82"/>
      <c r="G65" s="82"/>
      <c r="H65" s="32"/>
      <c r="I65" s="82"/>
      <c r="J65" s="82"/>
      <c r="K65" s="82"/>
    </row>
    <row r="66" spans="1:20" ht="21.9" customHeight="1">
      <c r="A66" s="129" t="s">
        <v>162</v>
      </c>
      <c r="B66" s="32"/>
      <c r="C66" s="146"/>
      <c r="D66" s="32"/>
      <c r="E66" s="8">
        <v>-1</v>
      </c>
      <c r="F66" s="8"/>
      <c r="G66" s="8">
        <v>27</v>
      </c>
      <c r="H66" s="8"/>
      <c r="I66" s="65">
        <v>-1</v>
      </c>
      <c r="J66" s="8"/>
      <c r="K66" s="65">
        <v>228</v>
      </c>
    </row>
    <row r="67" spans="1:20" ht="21.9" customHeight="1">
      <c r="A67" s="129" t="s">
        <v>265</v>
      </c>
      <c r="B67" s="32"/>
      <c r="C67" s="146"/>
      <c r="D67" s="32"/>
      <c r="E67" s="46">
        <v>0</v>
      </c>
      <c r="F67" s="8"/>
      <c r="G67" s="46">
        <v>500000</v>
      </c>
      <c r="H67" s="8"/>
      <c r="I67" s="158">
        <v>373000</v>
      </c>
      <c r="J67" s="8"/>
      <c r="K67" s="158">
        <v>2877000</v>
      </c>
    </row>
    <row r="68" spans="1:20" ht="21.9" customHeight="1">
      <c r="A68" s="129" t="s">
        <v>266</v>
      </c>
      <c r="B68" s="32"/>
      <c r="C68" s="146"/>
      <c r="D68" s="32"/>
      <c r="E68" s="46">
        <v>110250</v>
      </c>
      <c r="F68" s="8"/>
      <c r="G68" s="46">
        <v>0</v>
      </c>
      <c r="H68" s="8"/>
      <c r="I68" s="158">
        <v>110250</v>
      </c>
      <c r="J68" s="8"/>
      <c r="K68" s="46">
        <v>0</v>
      </c>
    </row>
    <row r="69" spans="1:20" s="3" customFormat="1" ht="21.75" customHeight="1">
      <c r="A69" s="129" t="s">
        <v>221</v>
      </c>
      <c r="B69" s="5"/>
      <c r="D69" s="5"/>
      <c r="E69" s="46">
        <v>0</v>
      </c>
      <c r="F69" s="5"/>
      <c r="G69" s="5">
        <v>-4800000</v>
      </c>
      <c r="H69" s="5"/>
      <c r="I69" s="46">
        <v>0</v>
      </c>
      <c r="J69" s="5"/>
      <c r="K69" s="5">
        <v>-4800000</v>
      </c>
      <c r="L69" s="5"/>
      <c r="M69" s="5"/>
      <c r="N69" s="5"/>
      <c r="O69" s="5"/>
      <c r="P69" s="5"/>
      <c r="Q69" s="5"/>
      <c r="R69" s="5"/>
      <c r="S69" s="5"/>
      <c r="T69" s="5"/>
    </row>
    <row r="70" spans="1:20" s="3" customFormat="1" ht="21.75" customHeight="1">
      <c r="A70" s="129" t="s">
        <v>222</v>
      </c>
      <c r="B70" s="5"/>
      <c r="D70" s="5"/>
      <c r="E70" s="46">
        <v>0</v>
      </c>
      <c r="F70" s="5"/>
      <c r="G70" s="5">
        <v>25000</v>
      </c>
      <c r="H70" s="5"/>
      <c r="I70" s="46">
        <v>0</v>
      </c>
      <c r="J70" s="5"/>
      <c r="K70" s="5">
        <v>25000</v>
      </c>
      <c r="L70" s="5"/>
      <c r="M70" s="5"/>
      <c r="N70" s="5"/>
      <c r="O70" s="5"/>
      <c r="P70" s="198"/>
      <c r="Q70" s="5"/>
      <c r="R70" s="5"/>
      <c r="S70" s="5"/>
      <c r="T70" s="5"/>
    </row>
    <row r="71" spans="1:20" ht="21.9" customHeight="1">
      <c r="A71" s="129" t="s">
        <v>246</v>
      </c>
      <c r="B71" s="32"/>
      <c r="C71" s="146"/>
      <c r="D71" s="32"/>
      <c r="E71" s="46">
        <v>0</v>
      </c>
      <c r="F71" s="8"/>
      <c r="G71" s="46">
        <v>0</v>
      </c>
      <c r="H71" s="8"/>
      <c r="I71" s="46">
        <v>0</v>
      </c>
      <c r="J71" s="8"/>
      <c r="K71" s="46">
        <v>-1500000</v>
      </c>
      <c r="P71" s="199"/>
    </row>
    <row r="72" spans="1:20" ht="21.9" customHeight="1">
      <c r="A72" s="129" t="s">
        <v>193</v>
      </c>
      <c r="B72" s="32"/>
      <c r="C72" s="146"/>
      <c r="D72" s="32"/>
      <c r="E72" s="46">
        <v>11497</v>
      </c>
      <c r="F72" s="8"/>
      <c r="G72" s="46">
        <v>1332</v>
      </c>
      <c r="H72" s="8"/>
      <c r="I72" s="46">
        <v>8627</v>
      </c>
      <c r="J72" s="8"/>
      <c r="K72" s="46">
        <v>1332</v>
      </c>
      <c r="P72" s="198"/>
    </row>
    <row r="73" spans="1:20" ht="21.9" customHeight="1">
      <c r="A73" s="129" t="s">
        <v>286</v>
      </c>
      <c r="B73" s="32"/>
      <c r="C73" s="146"/>
      <c r="D73" s="32"/>
      <c r="E73" s="8">
        <v>-129097</v>
      </c>
      <c r="F73" s="8"/>
      <c r="G73" s="8">
        <v>-32836</v>
      </c>
      <c r="H73" s="8"/>
      <c r="I73" s="65">
        <v>-112399</v>
      </c>
      <c r="J73" s="8"/>
      <c r="K73" s="65">
        <v>-25647</v>
      </c>
      <c r="P73" s="199"/>
    </row>
    <row r="74" spans="1:20" ht="21.9" customHeight="1">
      <c r="A74" s="129" t="s">
        <v>267</v>
      </c>
      <c r="B74" s="32"/>
      <c r="C74" s="146"/>
      <c r="D74" s="32"/>
      <c r="E74" s="8">
        <v>5000</v>
      </c>
      <c r="F74" s="8"/>
      <c r="G74" s="46">
        <v>0</v>
      </c>
      <c r="H74" s="8"/>
      <c r="I74" s="46">
        <v>0</v>
      </c>
      <c r="J74" s="8"/>
      <c r="K74" s="46">
        <v>0</v>
      </c>
      <c r="P74" s="199"/>
    </row>
    <row r="75" spans="1:20" ht="21.9" customHeight="1">
      <c r="A75" s="129" t="s">
        <v>209</v>
      </c>
      <c r="B75" s="32"/>
      <c r="C75" s="146"/>
      <c r="D75" s="32"/>
      <c r="E75" s="46">
        <v>-41626</v>
      </c>
      <c r="F75" s="8"/>
      <c r="G75" s="46">
        <v>0</v>
      </c>
      <c r="H75" s="8"/>
      <c r="I75" s="46">
        <v>-36626</v>
      </c>
      <c r="J75" s="8"/>
      <c r="K75" s="46">
        <v>0</v>
      </c>
      <c r="P75" s="199"/>
    </row>
    <row r="76" spans="1:20" ht="21.9" customHeight="1">
      <c r="A76" s="129" t="s">
        <v>218</v>
      </c>
      <c r="B76" s="32"/>
      <c r="C76" s="146"/>
      <c r="D76" s="32"/>
      <c r="E76" s="46">
        <v>17</v>
      </c>
      <c r="F76" s="8"/>
      <c r="G76" s="46">
        <v>310</v>
      </c>
      <c r="H76" s="8"/>
      <c r="I76" s="46">
        <v>0</v>
      </c>
      <c r="J76" s="8"/>
      <c r="K76" s="46">
        <v>3000000</v>
      </c>
      <c r="P76" s="199"/>
    </row>
    <row r="77" spans="1:20" ht="21.9" customHeight="1">
      <c r="A77" s="147" t="s">
        <v>278</v>
      </c>
      <c r="B77" s="32"/>
      <c r="C77" s="146"/>
      <c r="D77" s="32"/>
      <c r="E77" s="159">
        <f>SUM(E66:E76)</f>
        <v>-43960</v>
      </c>
      <c r="F77" s="8"/>
      <c r="G77" s="159">
        <f>SUM(G66:G76)</f>
        <v>-4306167</v>
      </c>
      <c r="H77" s="8"/>
      <c r="I77" s="159">
        <f>SUM(I66:I76)</f>
        <v>342851</v>
      </c>
      <c r="J77" s="8"/>
      <c r="K77" s="159">
        <f>SUM(K66:K76)</f>
        <v>-422087</v>
      </c>
      <c r="P77" s="199"/>
    </row>
    <row r="78" spans="1:20" ht="21.9" customHeight="1">
      <c r="A78" s="147" t="s">
        <v>57</v>
      </c>
      <c r="B78" s="150"/>
      <c r="C78" s="146"/>
      <c r="D78" s="32"/>
      <c r="E78" s="8"/>
      <c r="F78" s="8"/>
      <c r="G78" s="8"/>
      <c r="H78" s="8"/>
      <c r="I78" s="21"/>
      <c r="J78" s="8"/>
      <c r="K78" s="21"/>
      <c r="P78" s="199"/>
    </row>
    <row r="79" spans="1:20" ht="21.9" customHeight="1">
      <c r="A79" s="129" t="s">
        <v>247</v>
      </c>
      <c r="B79" s="150"/>
      <c r="C79" s="146"/>
      <c r="D79" s="32"/>
      <c r="E79" s="46">
        <v>-100000</v>
      </c>
      <c r="F79" s="8"/>
      <c r="G79" s="46">
        <v>0</v>
      </c>
      <c r="H79" s="155"/>
      <c r="I79" s="155">
        <v>-100000</v>
      </c>
      <c r="J79" s="155"/>
      <c r="K79" s="155">
        <v>0</v>
      </c>
      <c r="P79" s="199"/>
    </row>
    <row r="80" spans="1:20" ht="21.9" customHeight="1">
      <c r="A80" s="160" t="s">
        <v>219</v>
      </c>
      <c r="B80" s="156"/>
      <c r="C80" s="146"/>
      <c r="D80" s="32"/>
      <c r="E80" s="155">
        <v>-30637</v>
      </c>
      <c r="F80" s="18"/>
      <c r="G80" s="155">
        <v>-28928</v>
      </c>
      <c r="H80" s="18"/>
      <c r="I80" s="155">
        <v>-22921</v>
      </c>
      <c r="J80" s="18"/>
      <c r="K80" s="155">
        <v>-21766</v>
      </c>
      <c r="P80" s="199"/>
    </row>
    <row r="81" spans="1:20" ht="21.9" customHeight="1">
      <c r="A81" s="160" t="s">
        <v>110</v>
      </c>
      <c r="B81" s="156"/>
      <c r="C81" s="146"/>
      <c r="D81" s="32"/>
      <c r="E81" s="155">
        <v>300000</v>
      </c>
      <c r="F81" s="18"/>
      <c r="G81" s="155">
        <v>400000</v>
      </c>
      <c r="H81" s="18"/>
      <c r="I81" s="155">
        <v>300000</v>
      </c>
      <c r="J81" s="18"/>
      <c r="K81" s="155">
        <v>100000</v>
      </c>
      <c r="P81" s="199"/>
    </row>
    <row r="82" spans="1:20" ht="21.9" customHeight="1">
      <c r="A82" s="160" t="s">
        <v>248</v>
      </c>
      <c r="B82" s="156"/>
      <c r="C82" s="146"/>
      <c r="D82" s="32"/>
      <c r="E82" s="155">
        <v>-204467</v>
      </c>
      <c r="F82" s="18"/>
      <c r="G82" s="155">
        <v>-73577</v>
      </c>
      <c r="H82" s="18"/>
      <c r="I82" s="155">
        <v>-131800</v>
      </c>
      <c r="J82" s="18"/>
      <c r="K82" s="155">
        <v>-73300</v>
      </c>
    </row>
    <row r="83" spans="1:20" s="3" customFormat="1" ht="21.75" customHeight="1">
      <c r="A83" s="160" t="s">
        <v>249</v>
      </c>
      <c r="B83" s="5"/>
      <c r="D83" s="5"/>
      <c r="E83" s="46">
        <v>0</v>
      </c>
      <c r="F83" s="5"/>
      <c r="G83" s="5">
        <v>4146500</v>
      </c>
      <c r="H83" s="5"/>
      <c r="I83" s="46">
        <v>0</v>
      </c>
      <c r="J83" s="5"/>
      <c r="K83" s="5">
        <v>4146500</v>
      </c>
      <c r="L83" s="5"/>
      <c r="M83" s="5"/>
      <c r="N83" s="5"/>
      <c r="O83" s="5"/>
      <c r="P83" s="5"/>
      <c r="Q83" s="5"/>
      <c r="R83" s="5"/>
      <c r="S83" s="5"/>
      <c r="T83" s="5"/>
    </row>
    <row r="84" spans="1:20" ht="21.9" customHeight="1">
      <c r="A84" s="161" t="s">
        <v>205</v>
      </c>
      <c r="B84" s="156"/>
      <c r="C84" s="146"/>
      <c r="D84" s="32"/>
      <c r="E84" s="155">
        <v>-1848800</v>
      </c>
      <c r="F84" s="18"/>
      <c r="G84" s="155">
        <v>-2000000</v>
      </c>
      <c r="H84" s="18"/>
      <c r="I84" s="155">
        <v>-1848800</v>
      </c>
      <c r="J84" s="18"/>
      <c r="K84" s="155">
        <v>-2000000</v>
      </c>
    </row>
    <row r="85" spans="1:20" ht="21.9" customHeight="1">
      <c r="A85" s="160" t="s">
        <v>142</v>
      </c>
      <c r="B85" s="156"/>
      <c r="C85" s="146"/>
      <c r="D85" s="32"/>
      <c r="E85" s="155">
        <v>-450</v>
      </c>
      <c r="F85" s="18"/>
      <c r="G85" s="155">
        <v>-20761</v>
      </c>
      <c r="H85" s="18"/>
      <c r="I85" s="155">
        <v>-450</v>
      </c>
      <c r="J85" s="18"/>
      <c r="K85" s="155">
        <v>-18511</v>
      </c>
    </row>
    <row r="86" spans="1:20" ht="21.9" customHeight="1">
      <c r="A86" s="160" t="s">
        <v>250</v>
      </c>
      <c r="B86" s="156"/>
      <c r="C86" s="146"/>
      <c r="D86" s="32"/>
      <c r="E86" s="46">
        <v>0</v>
      </c>
      <c r="F86" s="18"/>
      <c r="G86" s="5">
        <v>13473</v>
      </c>
      <c r="H86" s="18"/>
      <c r="I86" s="155">
        <v>0</v>
      </c>
      <c r="J86" s="18"/>
      <c r="K86" s="155">
        <v>13473</v>
      </c>
    </row>
    <row r="87" spans="1:20" ht="21.9" customHeight="1">
      <c r="A87" s="160" t="s">
        <v>251</v>
      </c>
      <c r="B87" s="156"/>
      <c r="C87" s="146"/>
      <c r="D87" s="32"/>
      <c r="E87" s="155">
        <v>-715172</v>
      </c>
      <c r="F87" s="18"/>
      <c r="G87" s="155">
        <v>-861136</v>
      </c>
      <c r="H87" s="18"/>
      <c r="I87" s="155">
        <v>-715172</v>
      </c>
      <c r="J87" s="18"/>
      <c r="K87" s="155">
        <v>-861136</v>
      </c>
    </row>
    <row r="88" spans="1:20" s="160" customFormat="1" ht="21.9" customHeight="1">
      <c r="A88" s="160" t="s">
        <v>223</v>
      </c>
    </row>
    <row r="89" spans="1:20" s="160" customFormat="1" ht="21.9" customHeight="1">
      <c r="A89" s="160" t="s">
        <v>224</v>
      </c>
      <c r="E89" s="155">
        <v>0</v>
      </c>
      <c r="F89" s="8"/>
      <c r="G89" s="155">
        <v>3500000</v>
      </c>
      <c r="H89" s="8"/>
      <c r="I89" s="155">
        <v>0</v>
      </c>
      <c r="J89" s="8"/>
      <c r="K89" s="155">
        <v>0</v>
      </c>
    </row>
    <row r="90" spans="1:20" ht="21.9" customHeight="1">
      <c r="A90" s="147" t="s">
        <v>279</v>
      </c>
      <c r="B90" s="156"/>
      <c r="C90" s="146"/>
      <c r="D90" s="32"/>
      <c r="E90" s="162">
        <f>SUM(E79:E89)</f>
        <v>-2599526</v>
      </c>
      <c r="F90" s="8"/>
      <c r="G90" s="162">
        <f>SUM(G79:G89)</f>
        <v>5075571</v>
      </c>
      <c r="H90" s="8"/>
      <c r="I90" s="162">
        <f>SUM(I79:I89)</f>
        <v>-2519143</v>
      </c>
      <c r="J90" s="8"/>
      <c r="K90" s="162">
        <f>SUM(K79:K89)</f>
        <v>1285260</v>
      </c>
    </row>
    <row r="91" spans="1:20" ht="21.9" customHeight="1">
      <c r="A91" s="129" t="s">
        <v>287</v>
      </c>
      <c r="B91" s="156"/>
      <c r="C91" s="146"/>
      <c r="D91" s="32"/>
      <c r="E91" s="45">
        <v>63</v>
      </c>
      <c r="F91" s="8"/>
      <c r="G91" s="45">
        <v>-1</v>
      </c>
      <c r="H91" s="8"/>
      <c r="I91" s="47">
        <v>0</v>
      </c>
      <c r="J91" s="8"/>
      <c r="K91" s="47">
        <v>0</v>
      </c>
    </row>
    <row r="92" spans="1:20" ht="21.9" customHeight="1">
      <c r="A92" s="147" t="s">
        <v>252</v>
      </c>
      <c r="B92" s="32"/>
      <c r="C92" s="146"/>
      <c r="D92" s="32"/>
      <c r="E92" s="8">
        <f t="shared" ref="E92:K92" si="0">SUM(E55+E77+E90+E91)</f>
        <v>-1279009</v>
      </c>
      <c r="F92" s="8">
        <f t="shared" si="0"/>
        <v>0</v>
      </c>
      <c r="G92" s="8">
        <f t="shared" si="0"/>
        <v>-2020675</v>
      </c>
      <c r="H92" s="8">
        <f t="shared" si="0"/>
        <v>0</v>
      </c>
      <c r="I92" s="8">
        <f t="shared" si="0"/>
        <v>-1161828</v>
      </c>
      <c r="J92" s="8">
        <f t="shared" si="0"/>
        <v>0</v>
      </c>
      <c r="K92" s="8">
        <f t="shared" si="0"/>
        <v>-2269204</v>
      </c>
    </row>
    <row r="93" spans="1:20" ht="21.9" customHeight="1">
      <c r="A93" s="154" t="s">
        <v>143</v>
      </c>
      <c r="B93" s="32"/>
      <c r="C93" s="146"/>
      <c r="D93" s="32"/>
      <c r="E93" s="45">
        <v>1786107</v>
      </c>
      <c r="F93" s="8"/>
      <c r="G93" s="45">
        <v>2797092</v>
      </c>
      <c r="H93" s="8"/>
      <c r="I93" s="22">
        <v>1501939</v>
      </c>
      <c r="J93" s="8"/>
      <c r="K93" s="22">
        <v>2455082</v>
      </c>
    </row>
    <row r="94" spans="1:20" ht="21.9" customHeight="1" thickBot="1">
      <c r="A94" s="23" t="s">
        <v>144</v>
      </c>
      <c r="B94" s="148"/>
      <c r="C94" s="146"/>
      <c r="D94" s="32"/>
      <c r="E94" s="163">
        <f>SUM(E92:E93)</f>
        <v>507098</v>
      </c>
      <c r="F94" s="8"/>
      <c r="G94" s="163">
        <f>SUM(G92:G93)</f>
        <v>776417</v>
      </c>
      <c r="H94" s="8"/>
      <c r="I94" s="163">
        <f>SUM(I92:I93)</f>
        <v>340111</v>
      </c>
      <c r="J94" s="8"/>
      <c r="K94" s="163">
        <f>SUM(K92:K93)</f>
        <v>185878</v>
      </c>
    </row>
    <row r="95" spans="1:20" ht="21.9" customHeight="1" thickTop="1">
      <c r="A95" s="32"/>
      <c r="B95" s="156"/>
      <c r="C95" s="146"/>
      <c r="D95" s="32"/>
      <c r="E95" s="8">
        <f>SUM(E94-'BS '!E12)</f>
        <v>0</v>
      </c>
      <c r="F95" s="8"/>
      <c r="G95" s="8"/>
      <c r="H95" s="8"/>
      <c r="I95" s="8">
        <f>SUM(I94-'BS '!I12)</f>
        <v>0</v>
      </c>
      <c r="J95" s="8"/>
      <c r="K95" s="8"/>
    </row>
    <row r="96" spans="1:20" ht="21.9" customHeight="1">
      <c r="A96" s="164" t="s">
        <v>58</v>
      </c>
      <c r="B96" s="156"/>
      <c r="C96" s="146"/>
      <c r="D96" s="32"/>
      <c r="E96" s="29"/>
      <c r="F96" s="29"/>
      <c r="G96" s="29"/>
      <c r="H96" s="29"/>
      <c r="I96" s="29"/>
      <c r="J96" s="29"/>
      <c r="K96" s="29"/>
    </row>
    <row r="97" spans="1:20" s="3" customFormat="1" ht="21.9" customHeight="1">
      <c r="A97" s="164" t="s">
        <v>253</v>
      </c>
      <c r="B97" s="156"/>
      <c r="C97" s="146"/>
      <c r="D97" s="32"/>
      <c r="E97" s="29"/>
      <c r="F97" s="29"/>
      <c r="G97" s="29"/>
      <c r="H97" s="29"/>
      <c r="I97" s="29"/>
      <c r="J97" s="29"/>
      <c r="K97" s="29"/>
      <c r="L97" s="5"/>
      <c r="M97" s="5"/>
      <c r="N97" s="5"/>
      <c r="O97" s="5"/>
      <c r="P97" s="5"/>
      <c r="Q97" s="5"/>
      <c r="R97" s="5"/>
      <c r="S97" s="5"/>
      <c r="T97" s="5"/>
    </row>
    <row r="98" spans="1:20" s="3" customFormat="1" ht="21.9" customHeight="1">
      <c r="A98" s="156" t="s">
        <v>254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5"/>
      <c r="M98" s="5"/>
      <c r="N98" s="5"/>
      <c r="O98" s="5"/>
      <c r="P98" s="5"/>
      <c r="Q98" s="5"/>
      <c r="R98" s="5"/>
      <c r="S98" s="5"/>
      <c r="T98" s="5"/>
    </row>
    <row r="99" spans="1:20" s="3" customFormat="1" ht="21.9" customHeight="1">
      <c r="A99" s="156" t="s">
        <v>255</v>
      </c>
      <c r="B99" s="32"/>
      <c r="C99" s="32"/>
      <c r="D99" s="32"/>
      <c r="E99" s="27">
        <v>139851</v>
      </c>
      <c r="F99" s="29"/>
      <c r="G99" s="27">
        <v>812746</v>
      </c>
      <c r="H99" s="29"/>
      <c r="I99" s="27">
        <v>139851</v>
      </c>
      <c r="J99" s="29"/>
      <c r="K99" s="27">
        <v>812746</v>
      </c>
      <c r="L99" s="5"/>
      <c r="M99" s="5"/>
      <c r="N99" s="5"/>
      <c r="O99" s="5"/>
      <c r="P99" s="5"/>
      <c r="Q99" s="5"/>
      <c r="R99" s="5"/>
      <c r="S99" s="5"/>
      <c r="T99" s="5"/>
    </row>
    <row r="100" spans="1:20" s="3" customFormat="1" ht="21.9" customHeight="1">
      <c r="A100" s="156" t="s">
        <v>256</v>
      </c>
      <c r="B100" s="32"/>
      <c r="C100" s="32"/>
      <c r="D100" s="32"/>
      <c r="E100" s="27"/>
      <c r="F100" s="32"/>
      <c r="G100" s="32"/>
      <c r="H100" s="32"/>
      <c r="I100" s="32"/>
      <c r="J100" s="32"/>
      <c r="K100" s="32"/>
      <c r="L100" s="5"/>
      <c r="M100" s="5"/>
      <c r="N100" s="5"/>
      <c r="O100" s="5"/>
      <c r="P100" s="5"/>
      <c r="Q100" s="5"/>
      <c r="R100" s="5"/>
      <c r="S100" s="5"/>
      <c r="T100" s="5"/>
    </row>
    <row r="101" spans="1:20" s="3" customFormat="1" ht="21.9" customHeight="1">
      <c r="A101" s="156" t="s">
        <v>257</v>
      </c>
      <c r="B101" s="32"/>
      <c r="C101" s="32"/>
      <c r="D101" s="32"/>
      <c r="E101" s="27">
        <v>356</v>
      </c>
      <c r="F101" s="29"/>
      <c r="G101" s="27">
        <v>5726</v>
      </c>
      <c r="H101" s="27"/>
      <c r="I101" s="27">
        <v>540</v>
      </c>
      <c r="J101" s="27"/>
      <c r="K101" s="27">
        <v>5726</v>
      </c>
      <c r="L101" s="5"/>
      <c r="M101" s="5"/>
      <c r="N101" s="5"/>
      <c r="O101" s="5"/>
      <c r="P101" s="5"/>
      <c r="Q101" s="5"/>
      <c r="R101" s="5"/>
      <c r="S101" s="5"/>
      <c r="T101" s="5"/>
    </row>
    <row r="102" spans="1:20" s="3" customFormat="1" ht="21.9" customHeight="1">
      <c r="A102" s="156" t="s">
        <v>258</v>
      </c>
      <c r="B102" s="32"/>
      <c r="C102" s="32"/>
      <c r="D102" s="32"/>
      <c r="E102" s="27"/>
      <c r="F102" s="29"/>
      <c r="G102" s="27"/>
      <c r="H102" s="27"/>
      <c r="I102" s="27"/>
      <c r="J102" s="27"/>
      <c r="K102" s="27"/>
      <c r="L102" s="5"/>
      <c r="M102" s="5"/>
      <c r="N102" s="5"/>
      <c r="O102" s="5"/>
      <c r="P102" s="5"/>
      <c r="Q102" s="5"/>
      <c r="R102" s="5"/>
      <c r="S102" s="5"/>
      <c r="T102" s="5"/>
    </row>
    <row r="103" spans="1:20" s="3" customFormat="1" ht="21.9" customHeight="1">
      <c r="A103" s="156" t="s">
        <v>259</v>
      </c>
      <c r="B103" s="32"/>
      <c r="C103" s="32"/>
      <c r="D103" s="32"/>
      <c r="E103" s="27">
        <v>369729</v>
      </c>
      <c r="F103" s="29"/>
      <c r="G103" s="27">
        <v>492870</v>
      </c>
      <c r="H103" s="27"/>
      <c r="I103" s="27">
        <v>3161</v>
      </c>
      <c r="J103" s="27"/>
      <c r="K103" s="27">
        <v>0</v>
      </c>
      <c r="L103" s="5"/>
      <c r="M103" s="5"/>
      <c r="N103" s="5"/>
      <c r="O103" s="5"/>
      <c r="P103" s="5"/>
      <c r="Q103" s="5"/>
      <c r="R103" s="5"/>
      <c r="S103" s="5"/>
      <c r="T103" s="5"/>
    </row>
    <row r="104" spans="1:20" s="3" customFormat="1" ht="21.9" customHeight="1">
      <c r="A104" s="156" t="s">
        <v>280</v>
      </c>
      <c r="B104" s="32"/>
      <c r="C104" s="32"/>
      <c r="D104" s="32"/>
      <c r="E104" s="27">
        <v>-75570</v>
      </c>
      <c r="F104" s="29"/>
      <c r="G104" s="27">
        <v>66183</v>
      </c>
      <c r="H104" s="27"/>
      <c r="I104" s="27">
        <v>4576</v>
      </c>
      <c r="J104" s="27"/>
      <c r="K104" s="27">
        <v>0</v>
      </c>
      <c r="L104" s="5"/>
      <c r="M104" s="5"/>
      <c r="N104" s="5"/>
      <c r="O104" s="5"/>
      <c r="P104" s="5"/>
      <c r="Q104" s="5"/>
      <c r="R104" s="5"/>
      <c r="S104" s="5"/>
      <c r="T104" s="5"/>
    </row>
    <row r="105" spans="1:20" s="3" customFormat="1" ht="21.9" customHeight="1">
      <c r="A105" s="156" t="s">
        <v>260</v>
      </c>
      <c r="B105" s="32"/>
      <c r="C105" s="32"/>
      <c r="D105" s="32"/>
      <c r="E105" s="27">
        <v>2524</v>
      </c>
      <c r="F105" s="29"/>
      <c r="G105" s="27">
        <v>0</v>
      </c>
      <c r="H105" s="27"/>
      <c r="I105" s="27">
        <v>0</v>
      </c>
      <c r="J105" s="27"/>
      <c r="K105" s="27">
        <v>0</v>
      </c>
      <c r="L105" s="5"/>
      <c r="M105" s="5"/>
      <c r="N105" s="5"/>
      <c r="O105" s="5"/>
      <c r="P105" s="5"/>
      <c r="Q105" s="5"/>
      <c r="R105" s="5"/>
      <c r="S105" s="5"/>
      <c r="T105" s="5"/>
    </row>
    <row r="106" spans="1:20" s="3" customFormat="1" ht="21.9" customHeight="1">
      <c r="A106" s="156" t="s">
        <v>261</v>
      </c>
      <c r="B106" s="156"/>
      <c r="C106" s="146"/>
      <c r="D106" s="32"/>
      <c r="E106" s="27">
        <v>17877</v>
      </c>
      <c r="F106" s="29"/>
      <c r="G106" s="29">
        <v>23170</v>
      </c>
      <c r="H106" s="27"/>
      <c r="I106" s="27">
        <v>12441</v>
      </c>
      <c r="J106" s="27"/>
      <c r="K106" s="27">
        <v>6418</v>
      </c>
      <c r="L106" s="5"/>
      <c r="M106" s="5"/>
      <c r="N106" s="5"/>
      <c r="O106" s="5"/>
      <c r="P106" s="5"/>
      <c r="Q106" s="5"/>
      <c r="R106" s="5"/>
      <c r="S106" s="5"/>
      <c r="T106" s="5"/>
    </row>
    <row r="107" spans="1:20" s="3" customFormat="1" ht="21.9" customHeight="1">
      <c r="A107" s="156" t="s">
        <v>262</v>
      </c>
      <c r="B107" s="32"/>
      <c r="C107" s="32"/>
      <c r="D107" s="32"/>
      <c r="E107" s="27">
        <v>334</v>
      </c>
      <c r="F107" s="29"/>
      <c r="G107" s="27">
        <v>1402</v>
      </c>
      <c r="H107" s="27"/>
      <c r="I107" s="27">
        <v>334</v>
      </c>
      <c r="J107" s="27"/>
      <c r="K107" s="27">
        <v>1402</v>
      </c>
      <c r="L107" s="5"/>
      <c r="M107" s="5"/>
      <c r="N107" s="5"/>
      <c r="O107" s="5"/>
      <c r="P107" s="5"/>
      <c r="Q107" s="5"/>
      <c r="R107" s="5"/>
      <c r="S107" s="5"/>
      <c r="T107" s="5"/>
    </row>
    <row r="108" spans="1:20" s="3" customFormat="1" ht="21.9" customHeight="1">
      <c r="A108" s="164"/>
      <c r="B108" s="156"/>
      <c r="C108" s="146"/>
      <c r="D108" s="32"/>
      <c r="E108" s="29"/>
      <c r="F108" s="29"/>
      <c r="G108" s="29"/>
      <c r="H108" s="29"/>
      <c r="I108" s="27"/>
      <c r="J108" s="29"/>
      <c r="K108" s="27"/>
      <c r="L108" s="5"/>
      <c r="M108" s="5"/>
      <c r="N108" s="5"/>
      <c r="O108" s="5"/>
      <c r="P108" s="5"/>
      <c r="Q108" s="5"/>
      <c r="R108" s="5"/>
      <c r="S108" s="5"/>
      <c r="T108" s="5"/>
    </row>
    <row r="109" spans="1:20" s="3" customFormat="1" ht="21.9" customHeight="1">
      <c r="A109" s="31" t="s">
        <v>233</v>
      </c>
      <c r="B109" s="156"/>
      <c r="C109" s="146"/>
      <c r="D109" s="32"/>
      <c r="E109" s="82"/>
      <c r="F109" s="82"/>
      <c r="G109" s="82"/>
      <c r="H109" s="32"/>
      <c r="I109" s="32"/>
      <c r="J109" s="32"/>
      <c r="K109" s="32"/>
      <c r="L109" s="5"/>
      <c r="M109" s="5"/>
      <c r="N109" s="5"/>
      <c r="O109" s="5"/>
      <c r="P109" s="5"/>
      <c r="Q109" s="5"/>
      <c r="R109" s="5"/>
      <c r="S109" s="5"/>
      <c r="T109" s="5"/>
    </row>
    <row r="110" spans="1:20" s="86" customFormat="1" ht="21" customHeight="1">
      <c r="A110" s="129"/>
      <c r="B110" s="130"/>
      <c r="C110" s="130"/>
      <c r="D110" s="130"/>
      <c r="E110" s="130"/>
      <c r="F110" s="130"/>
      <c r="G110" s="130"/>
      <c r="H110" s="130"/>
      <c r="I110" s="29"/>
      <c r="J110" s="130"/>
      <c r="K110" s="26"/>
    </row>
    <row r="111" spans="1:20" s="3" customFormat="1" ht="21.75" customHeight="1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s="3" customFormat="1" ht="21.75" customHeight="1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2:20" s="3" customFormat="1" ht="21.75" customHeight="1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2:20" s="3" customFormat="1" ht="21.75" customHeight="1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2:20" s="3" customFormat="1" ht="21.75" customHeight="1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2:20" s="3" customFormat="1" ht="21.75" customHeight="1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2:20" s="3" customFormat="1" ht="21.75" customHeight="1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2:20" s="3" customFormat="1" ht="21.75" customHeight="1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2:20" s="3" customFormat="1" ht="21.75" customHeight="1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2:20" s="3" customFormat="1" ht="21.75" customHeight="1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2:20" s="3" customFormat="1" ht="21.75" customHeight="1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2:20" s="3" customFormat="1" ht="21.75" customHeight="1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2:20" s="3" customFormat="1" ht="21.75" customHeight="1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2:20" s="3" customFormat="1" ht="21.75" customHeight="1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2:20" s="3" customFormat="1" ht="21.75" customHeight="1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2:20" s="3" customFormat="1" ht="21.75" customHeight="1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2:20" s="3" customFormat="1" ht="21.75" customHeight="1">
      <c r="B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2:20" s="3" customFormat="1" ht="21.75" customHeight="1">
      <c r="B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2:20" s="3" customFormat="1" ht="21.75" customHeight="1">
      <c r="B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2:20" s="3" customFormat="1" ht="21.75" customHeight="1">
      <c r="B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2:20" s="3" customFormat="1" ht="21.75" customHeight="1">
      <c r="B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2:20" s="3" customFormat="1" ht="21.75" customHeight="1">
      <c r="B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2:20" s="3" customFormat="1" ht="21.75" customHeight="1">
      <c r="B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2:20" s="3" customFormat="1" ht="21.75" customHeight="1">
      <c r="B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2:20" s="3" customFormat="1" ht="21.75" customHeight="1">
      <c r="B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2:20" s="3" customFormat="1" ht="21.75" customHeight="1">
      <c r="B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2:20" s="3" customFormat="1" ht="21.75" customHeight="1">
      <c r="B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2:20" s="3" customFormat="1" ht="21.75" customHeight="1">
      <c r="B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2:20" s="3" customFormat="1" ht="21.75" customHeight="1">
      <c r="B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2:20" s="3" customFormat="1" ht="21.75" customHeight="1">
      <c r="B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2:20" s="3" customFormat="1" ht="21.75" customHeight="1">
      <c r="B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2:20" s="3" customFormat="1" ht="21.75" customHeight="1">
      <c r="B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2:20" s="3" customFormat="1" ht="21.75" customHeight="1">
      <c r="B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2:20" s="3" customFormat="1" ht="21.75" customHeight="1">
      <c r="B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2:20" s="3" customFormat="1" ht="21.75" customHeight="1">
      <c r="B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2:20" s="3" customFormat="1" ht="21.75" customHeight="1">
      <c r="B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2:20" s="3" customFormat="1" ht="21.75" customHeight="1">
      <c r="B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2:20" s="3" customFormat="1" ht="21.75" customHeight="1">
      <c r="B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2:20" s="3" customFormat="1" ht="21.75" customHeight="1">
      <c r="B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2:20" s="3" customFormat="1" ht="21.75" customHeight="1">
      <c r="B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2:20" s="3" customFormat="1" ht="21.75" customHeight="1">
      <c r="B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7" ma:contentTypeDescription="Create a new document." ma:contentTypeScope="" ma:versionID="095f6c38c2d27cc1a7986fda5d2ca5b4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6e6002de97f35b51519510e5727e9249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C3E453-0CC4-4C59-9F25-BA82BF1DE916}">
  <ds:schemaRefs>
    <ds:schemaRef ds:uri="http://schemas.microsoft.com/office/2006/metadata/properties"/>
    <ds:schemaRef ds:uri="http://purl.org/dc/terms/"/>
    <ds:schemaRef ds:uri="http://www.w3.org/XML/1998/namespace"/>
    <ds:schemaRef ds:uri="50c908b1-f277-4340-90a9-4611d0b0f078"/>
    <ds:schemaRef ds:uri="http://purl.org/dc/elements/1.1/"/>
    <ds:schemaRef ds:uri="624ec7eb-ca75-490d-9b28-99dea74245d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9262299-ddf4-444d-ade7-f94847eab836"/>
  </ds:schemaRefs>
</ds:datastoreItem>
</file>

<file path=customXml/itemProps2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053EA3-D249-4888-8652-0C7ADD2EBD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CF</vt:lpstr>
      <vt:lpstr>'BS '!Print_Area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Kulchaya (IR.DM)</cp:lastModifiedBy>
  <cp:lastPrinted>2024-08-02T07:48:50Z</cp:lastPrinted>
  <dcterms:created xsi:type="dcterms:W3CDTF">2011-03-08T09:02:15Z</dcterms:created>
  <dcterms:modified xsi:type="dcterms:W3CDTF">2024-08-09T14:01:34Z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