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WHA Corporation Public Company Limited\WHA Corporation PCL_Q2'June24\"/>
    </mc:Choice>
  </mc:AlternateContent>
  <xr:revisionPtr revIDLastSave="0" documentId="13_ncr:1_{F28545A9-9449-48C4-83A0-5238BE6AEFB8}" xr6:coauthVersionLast="47" xr6:coauthVersionMax="47" xr10:uidLastSave="{00000000-0000-0000-0000-000000000000}"/>
  <bookViews>
    <workbookView xWindow="-120" yWindow="-120" windowWidth="21840" windowHeight="13020" xr2:uid="{C6FD0F13-AAC4-494D-81CB-6D384D1E5D73}"/>
  </bookViews>
  <sheets>
    <sheet name="2-4" sheetId="9" r:id="rId1"/>
    <sheet name="5-6 (3M)" sheetId="8" r:id="rId2"/>
    <sheet name="7-8 (6M)" sheetId="2" r:id="rId3"/>
    <sheet name="9" sheetId="4" r:id="rId4"/>
    <sheet name="10" sheetId="5" r:id="rId5"/>
    <sheet name="11-13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9" l="1"/>
  <c r="AA28" i="4" l="1"/>
  <c r="G116" i="9" l="1"/>
  <c r="K116" i="9"/>
  <c r="I119" i="6" l="1"/>
  <c r="K119" i="6"/>
  <c r="M119" i="6"/>
  <c r="I38" i="6"/>
  <c r="K38" i="6"/>
  <c r="M38" i="6"/>
  <c r="S28" i="5"/>
  <c r="Q28" i="5"/>
  <c r="O28" i="5"/>
  <c r="M28" i="5"/>
  <c r="K28" i="5"/>
  <c r="I28" i="5"/>
  <c r="G28" i="5"/>
  <c r="U25" i="5"/>
  <c r="U24" i="5"/>
  <c r="U23" i="5"/>
  <c r="Y35" i="4"/>
  <c r="S35" i="4"/>
  <c r="M35" i="4"/>
  <c r="K35" i="4"/>
  <c r="I35" i="4"/>
  <c r="G35" i="4"/>
  <c r="AA31" i="4"/>
  <c r="AE31" i="4" s="1"/>
  <c r="AE28" i="4"/>
  <c r="A53" i="8"/>
  <c r="A56" i="2" s="1"/>
  <c r="I69" i="2"/>
  <c r="K69" i="2"/>
  <c r="M69" i="2"/>
  <c r="I75" i="2"/>
  <c r="K75" i="2"/>
  <c r="M75" i="2"/>
  <c r="I16" i="2"/>
  <c r="I23" i="2" s="1"/>
  <c r="I26" i="2" s="1"/>
  <c r="K16" i="2"/>
  <c r="K23" i="2" s="1"/>
  <c r="K26" i="2" s="1"/>
  <c r="M16" i="2"/>
  <c r="M23" i="2" s="1"/>
  <c r="M26" i="2" s="1"/>
  <c r="I37" i="2"/>
  <c r="K37" i="2"/>
  <c r="M37" i="2"/>
  <c r="H66" i="8"/>
  <c r="J66" i="8"/>
  <c r="L66" i="8"/>
  <c r="H72" i="8"/>
  <c r="J72" i="8"/>
  <c r="L72" i="8"/>
  <c r="H16" i="8"/>
  <c r="J16" i="8"/>
  <c r="J23" i="8" s="1"/>
  <c r="J26" i="8" s="1"/>
  <c r="L16" i="8"/>
  <c r="L23" i="8" s="1"/>
  <c r="L26" i="8" s="1"/>
  <c r="H23" i="8"/>
  <c r="H26" i="8" s="1"/>
  <c r="H37" i="8"/>
  <c r="J37" i="8"/>
  <c r="L37" i="8"/>
  <c r="M128" i="9"/>
  <c r="M131" i="9" s="1"/>
  <c r="K128" i="9"/>
  <c r="K131" i="9" s="1"/>
  <c r="I128" i="9"/>
  <c r="I131" i="9" s="1"/>
  <c r="A102" i="9"/>
  <c r="M93" i="9"/>
  <c r="K93" i="9"/>
  <c r="I93" i="9"/>
  <c r="M79" i="9"/>
  <c r="K79" i="9"/>
  <c r="I79" i="9"/>
  <c r="A54" i="9"/>
  <c r="M44" i="9"/>
  <c r="K44" i="9"/>
  <c r="I44" i="9"/>
  <c r="M25" i="9"/>
  <c r="K25" i="9"/>
  <c r="I25" i="9"/>
  <c r="AA19" i="4"/>
  <c r="AE19" i="4" s="1"/>
  <c r="U16" i="5"/>
  <c r="M46" i="9" l="1"/>
  <c r="I95" i="9"/>
  <c r="I133" i="9" s="1"/>
  <c r="M95" i="9"/>
  <c r="M133" i="9" s="1"/>
  <c r="I46" i="9"/>
  <c r="K46" i="9"/>
  <c r="U28" i="5"/>
  <c r="K95" i="9"/>
  <c r="K133" i="9" s="1"/>
  <c r="A3" i="5" l="1"/>
  <c r="A59" i="2"/>
  <c r="A56" i="8"/>
  <c r="A95" i="8"/>
  <c r="L46" i="8"/>
  <c r="J46" i="8"/>
  <c r="H46" i="8"/>
  <c r="L48" i="8" l="1"/>
  <c r="H48" i="8"/>
  <c r="H50" i="8" s="1"/>
  <c r="J48" i="8"/>
  <c r="J50" i="8" s="1"/>
  <c r="L50" i="8"/>
  <c r="G25" i="4"/>
  <c r="AE16" i="4"/>
  <c r="U15" i="5" l="1"/>
  <c r="I78" i="6" l="1"/>
  <c r="I45" i="6"/>
  <c r="I121" i="6" l="1"/>
  <c r="I126" i="6" s="1"/>
  <c r="M78" i="6"/>
  <c r="M45" i="6"/>
  <c r="U17" i="5"/>
  <c r="Y25" i="4"/>
  <c r="W25" i="4"/>
  <c r="M25" i="4"/>
  <c r="K25" i="4"/>
  <c r="I25" i="4"/>
  <c r="AA18" i="4"/>
  <c r="AE18" i="4" s="1"/>
  <c r="AA21" i="4"/>
  <c r="AE21" i="4" s="1"/>
  <c r="M121" i="6" l="1"/>
  <c r="M126" i="6" s="1"/>
  <c r="M46" i="2"/>
  <c r="I46" i="2"/>
  <c r="I48" i="2" l="1"/>
  <c r="I50" i="2" s="1"/>
  <c r="A101" i="2"/>
  <c r="M48" i="2"/>
  <c r="M50" i="2" s="1"/>
  <c r="A95" i="6" l="1"/>
  <c r="A52" i="6"/>
  <c r="S20" i="5" l="1"/>
  <c r="Q20" i="5"/>
  <c r="M20" i="5"/>
  <c r="K20" i="5"/>
  <c r="I20" i="5"/>
  <c r="G20" i="5"/>
  <c r="K46" i="2"/>
  <c r="K48" i="2" l="1"/>
  <c r="K50" i="2" l="1"/>
  <c r="U20" i="5" l="1"/>
  <c r="O20" i="5"/>
  <c r="K78" i="6" l="1"/>
  <c r="K45" i="6" l="1"/>
  <c r="K121" i="6" s="1"/>
  <c r="K126" i="6" s="1"/>
  <c r="S25" i="4" l="1"/>
  <c r="U25" i="4" l="1"/>
  <c r="Q25" i="4" l="1"/>
  <c r="AC25" i="4" l="1"/>
  <c r="AA22" i="4" l="1"/>
  <c r="AE22" i="4" s="1"/>
  <c r="O25" i="4"/>
  <c r="AE25" i="4" l="1"/>
  <c r="AA25" i="4"/>
  <c r="AA29" i="4" l="1"/>
  <c r="AE29" i="4" l="1"/>
  <c r="W35" i="4" l="1"/>
  <c r="G37" i="2" l="1"/>
  <c r="F37" i="8" l="1"/>
  <c r="U35" i="4"/>
  <c r="G46" i="2" l="1"/>
  <c r="G48" i="2" s="1"/>
  <c r="F46" i="8" l="1"/>
  <c r="F48" i="8" s="1"/>
  <c r="Q35" i="4"/>
  <c r="G119" i="6" l="1"/>
  <c r="AC35" i="4" l="1"/>
  <c r="G79" i="9" l="1"/>
  <c r="G44" i="9" l="1"/>
  <c r="G46" i="9" l="1"/>
  <c r="G78" i="6" l="1"/>
  <c r="G93" i="9" l="1"/>
  <c r="G95" i="9" s="1"/>
  <c r="G16" i="2" l="1"/>
  <c r="G23" i="2" s="1"/>
  <c r="G26" i="2" s="1"/>
  <c r="G50" i="2" s="1"/>
  <c r="G38" i="6" l="1"/>
  <c r="G45" i="6" s="1"/>
  <c r="G121" i="6" s="1"/>
  <c r="G126" i="6" s="1"/>
  <c r="F16" i="8" l="1"/>
  <c r="F23" i="8" s="1"/>
  <c r="F26" i="8" s="1"/>
  <c r="F50" i="8" s="1"/>
  <c r="G75" i="2"/>
  <c r="G69" i="2"/>
  <c r="AA32" i="4" l="1"/>
  <c r="O35" i="4"/>
  <c r="AE32" i="4" l="1"/>
  <c r="AE35" i="4" s="1"/>
  <c r="AA35" i="4"/>
  <c r="F66" i="8"/>
  <c r="F72" i="8"/>
  <c r="G128" i="9"/>
  <c r="G131" i="9" s="1"/>
  <c r="G133" i="9" s="1"/>
</calcChain>
</file>

<file path=xl/sharedStrings.xml><?xml version="1.0" encoding="utf-8"?>
<sst xmlns="http://schemas.openxmlformats.org/spreadsheetml/2006/main" count="534" uniqueCount="252">
  <si>
    <t>บริษัท ดับบลิวเอชเอ คอร์ปอเรชั่น จำกัด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</si>
  <si>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</si>
  <si>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</si>
  <si>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</si>
  <si>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</si>
  <si>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</si>
  <si>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</si>
  <si>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</si>
  <si>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</si>
  <si>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</si>
  <si>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</si>
  <si>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เงินให้กู้ระยะสั้นแก่กิจการที่เกี่ยวข้องกัน</t>
  </si>
  <si>
    <t>สินทรัพย์ทางการเงินที่วัดมูลค่าด้วย</t>
  </si>
  <si>
    <t>วิธีราคาทุนตัดจำหน่าย</t>
  </si>
  <si>
    <t>ต้นทุนการพัฒนาอสังหาริมทรัพย์</t>
  </si>
  <si>
    <t>สินทรัพย์หมุนเวียนอื่น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</si>
  <si>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</si>
  <si>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</si>
  <si>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</si>
  <si>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มูลค่ายุติธรรมผ่านกำไรหรือขาดทุน</t>
  </si>
  <si>
    <t>มูลค่ายุติธรรมผ่านกำไรขาดทุนเบ็ดเสร็จอื่น</t>
  </si>
  <si>
    <t>เงินลงทุนในบริษัทย่อย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</si>
  <si>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</si>
  <si>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</si>
  <si>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</si>
  <si>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</si>
  <si>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 _________________________________            กรรมการ  _________________________________ 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</si>
  <si>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</si>
  <si>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</si>
  <si>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</si>
  <si>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เงินกู้ระยะสั้น</t>
  </si>
  <si>
    <t>รายได้รอการตัดบัญชีที่ถึงกำหนด</t>
  </si>
  <si>
    <t>ชำระภายในหนึ่งปี</t>
  </si>
  <si>
    <t>เงินกู้ระยะสั้นจากกิจการที่เกี่ยวข้องกัน</t>
  </si>
  <si>
    <t>หนี้สินตามสัญญาเช่าส่วนที่ถึงกำหนด</t>
  </si>
  <si>
    <t>หนี้สินหมุนเวียนอื่น</t>
  </si>
  <si>
    <t>หนี้สินที่เกี่ยวข้องโดยตรงกับสินทรัพย์</t>
  </si>
  <si>
    <t>ที่จัดประเภทที่ถือไว้เพื่อขาย</t>
  </si>
  <si>
    <t>รวมหนี้สินหมุนเวียน</t>
  </si>
  <si>
    <t>หนี้สินไม่หมุนเวียน</t>
  </si>
  <si>
    <t>รายได้รอการตัดบัญชี</t>
  </si>
  <si>
    <t>เงินมัดจำจากสัญญาเช่าระยะยาว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</si>
  <si>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</si>
  <si>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</si>
  <si>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</si>
  <si>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</si>
  <si>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</si>
  <si>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</si>
  <si>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</si>
  <si>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</si>
  <si>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</si>
  <si>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ส่วนเกินทุนจากการแลกหุ้น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</si>
  <si>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</si>
  <si>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</si>
  <si>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</si>
  <si>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</si>
  <si>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</si>
  <si>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</si>
  <si>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</si>
  <si>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</si>
  <si>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</si>
  <si>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รายได้จากการให้เช่าและบริการ</t>
  </si>
  <si>
    <t>รายได้จากการขายอสังหาริมทรัพย์</t>
  </si>
  <si>
    <t>รายได้จากการขายสินค้า</t>
  </si>
  <si>
    <t>ต้นทุนจากการให้เช่าและบริการ</t>
  </si>
  <si>
    <t>ต้นทุนจากการขายอสังหาริมทรัพย์</t>
  </si>
  <si>
    <t>ต้นทุนจากการขายสินค้า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</si>
  <si>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</si>
  <si>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</si>
  <si>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</si>
  <si>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</si>
  <si>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</si>
  <si>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</si>
  <si>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รายการที่จะไม่จัดประเภทรายการใหม่เข้าไปไว้</t>
  </si>
  <si>
    <t>ในกำไรหรือขาดทุนในภายหลัง</t>
  </si>
  <si>
    <t>ภาษีเงินได้ของรายการที่จะไม่จัดประเภทรายการ</t>
  </si>
  <si>
    <t>ใหม่เข้าไปไว้ในกำไรหรือขาดทุนในภายหลัง</t>
  </si>
  <si>
    <t>รวมรายการที่จะไม่จัดประเภทรายการใหม่</t>
  </si>
  <si>
    <t>เข้าไปไว้ในกำไรหรือขาดทุนในภายหลัง</t>
  </si>
  <si>
    <t>รายการที่จะจัดประเภทรายการใหม่เข้าไปไว้</t>
  </si>
  <si>
    <t>ผลต่างของอัตราแลกเปลี่ยนจากการแปลงค่างบการเงิน</t>
  </si>
  <si>
    <t>บริษัทร่วมและการร่วมค้าตามวิธีส่วนได้เสีย</t>
  </si>
  <si>
    <t>รวมรายการที่จะจัดประเภทรายการใหม่</t>
  </si>
  <si>
    <t>ส่วนของผู้เป็นเจ้าของของบริษัทใหญ่</t>
  </si>
  <si>
    <t>การเปลี่ยนแปลง</t>
  </si>
  <si>
    <t>รวม</t>
  </si>
  <si>
    <t>จัดสรรแล้ว -</t>
  </si>
  <si>
    <t>การวัดมูลค่าใหม่</t>
  </si>
  <si>
    <t>ส่วนได้เสีย</t>
  </si>
  <si>
    <t>ส่วนของผู้เป็น</t>
  </si>
  <si>
    <t>ทุนที่ออกและ</t>
  </si>
  <si>
    <t>ส่วนเกินมูลค่า</t>
  </si>
  <si>
    <t>ส่วนเกินทุน</t>
  </si>
  <si>
    <t>ทุนสำรองตาม</t>
  </si>
  <si>
    <t>ของภาระผูกพัน</t>
  </si>
  <si>
    <t>ของบริษัทใหญ่</t>
  </si>
  <si>
    <t>เจ้าของของ</t>
  </si>
  <si>
    <t>ที่ไม่มีอำนาจ</t>
  </si>
  <si>
    <t>รวมส่วนของ</t>
  </si>
  <si>
    <t>ชำระแล้ว</t>
  </si>
  <si>
    <t>หุ้นสามัญ</t>
  </si>
  <si>
    <t>จากการแลกหุ้น</t>
  </si>
  <si>
    <t>กฎหมาย</t>
  </si>
  <si>
    <t>งบการเงิน</t>
  </si>
  <si>
    <t>ผลประโยชน์พนักงาน</t>
  </si>
  <si>
    <t>ในบริษัทย่อย</t>
  </si>
  <si>
    <t>บริษัทใหญ่</t>
  </si>
  <si>
    <t>ควบคุม</t>
  </si>
  <si>
    <t>เจ้าของ</t>
  </si>
  <si>
    <t>เงินปันผลจ่าย</t>
  </si>
  <si>
    <t>เงินปันผลจ่ายจากบริษัทย่อยแก่</t>
  </si>
  <si>
    <t>การเปลี่ยนแปลงส่วนได้เสียของ</t>
  </si>
  <si>
    <t>บริษัทใหญ่ในบริษัทย่อย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</si>
  <si>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</si>
  <si>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</si>
  <si>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</si>
  <si>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 xml:space="preserve">ค่าเสื่อมราคา </t>
  </si>
  <si>
    <t xml:space="preserve">ค่าตัดจำหน่าย </t>
  </si>
  <si>
    <t>การเปลี่ยนแปลงในมูลค่ายุติธรรมของสินทรัพย์ทางการเงิน</t>
  </si>
  <si>
    <t>ที่วัดมูลค่าด้วยมูลค่ายุติธรรมผ่านกำไรหรือขาดทุน</t>
  </si>
  <si>
    <t>รายได้ดอกเบี้ย</t>
  </si>
  <si>
    <t>รายได้เงินปันผล</t>
  </si>
  <si>
    <t>การเปลี่ยนแปลงของสินทรัพย์และหนี้สินในการดำเนินงาน</t>
  </si>
  <si>
    <t>จ่ายผลประโยชน์พนักงาน</t>
  </si>
  <si>
    <t>ดอกเบี้ยรับ</t>
  </si>
  <si>
    <t>ดอกเบี้ยจ่าย</t>
  </si>
  <si>
    <t>เงินปันผลรับ</t>
  </si>
  <si>
    <t>ภาษีเงินได้รับคืน</t>
  </si>
  <si>
    <t>ภาษีเงินได้จ่าย</t>
  </si>
  <si>
    <t>กระแสเงินสดจากกิจกรรมลงทุน</t>
  </si>
  <si>
    <t>เงินสดจ่ายเพื่อซื้อสินทรัพย์ทางการเงิน</t>
  </si>
  <si>
    <t>ที่วัดมูลค่าด้วยวิธีราคาทุนตัดจำหน่าย</t>
  </si>
  <si>
    <t>เงินสดจ่ายให้กู้ระยะสั้นแก่กิจการที่เกี่ยวข้องกัน</t>
  </si>
  <si>
    <t>ที่วัดมูลค่าด้วยมูลค่ายุติธรรมผ่านกำไรขาดทุนเบ็ดเสร็จอื่น</t>
  </si>
  <si>
    <t>เงินสดรับจากการลดทุนของบริษัทร่วม</t>
  </si>
  <si>
    <t>เงินสดรับจากการลดทุนของส่วนได้เสียในการร่วมค้า</t>
  </si>
  <si>
    <t>เงินสดจ่ายเพื่อซื้ออสังหาริมทรัพย์เพื่อการลงทุน</t>
  </si>
  <si>
    <t>ดอกเบี้ยจ่ายที่ถือเป็นอสังหาริมทรัพย์เพื่อการลงทุน</t>
  </si>
  <si>
    <t xml:space="preserve">กระแสเงินสดจากกิจกรรมจัดหาเงิน </t>
  </si>
  <si>
    <t>เงินสดรับจากเงินกู้ระยะสั้น</t>
  </si>
  <si>
    <t>เงินสดจ่ายคืนเงินกู้ระยะสั้น</t>
  </si>
  <si>
    <t>เงินสดจ่ายค่าธรรมเนียมเงินกู้ระยะสั้น</t>
  </si>
  <si>
    <t>เงินสดจ่ายคืนเงินกู้ระยะสั้นจากกิจการที่เกี่ยวข้องกัน</t>
  </si>
  <si>
    <t>เงินสดรับจากเงินกู้ระยะยาว</t>
  </si>
  <si>
    <t>เงินสดจ่ายคืนเงินกู้ระยะยาว</t>
  </si>
  <si>
    <t>เงินสดรับจากหุ้นกู้</t>
  </si>
  <si>
    <t>เงินสดจ่ายในการออกหุ้นกู้</t>
  </si>
  <si>
    <t>เงินสดจ่ายคืนหนี้สินตามสัญญาเช่า</t>
  </si>
  <si>
    <t>รายการที่มิใช่เงินสด</t>
  </si>
  <si>
    <t>เจ้าหนี้จากการซื้ออสังหาริมทรัพย์เพื่อการลงทุน</t>
  </si>
  <si>
    <t>เงินปันผลค้างจ่าย</t>
  </si>
  <si>
    <t>ส่วนของส่วนได้เสียที่ไม่มีอำนาจควบคุม</t>
  </si>
  <si>
    <t>ผลประโยชน์ (ค่าใช้จ่าย) ภาษีเงินได้</t>
  </si>
  <si>
    <t>ผลประโยชน์</t>
  </si>
  <si>
    <t>พนักงาน</t>
  </si>
  <si>
    <t>การวัดมูลค่าสินทรัพย์</t>
  </si>
  <si>
    <t>ทางการเงินด้วย</t>
  </si>
  <si>
    <t>มูลค่ายุติธรรมผ่าน</t>
  </si>
  <si>
    <t>เบ็ดเสร็จอื่นของ</t>
  </si>
  <si>
    <t>บริษัทร่วมและ</t>
  </si>
  <si>
    <t>การร่วมค้า</t>
  </si>
  <si>
    <t>กำไรจากการจำหน่ายเงินลงทุนในกิจการร่วมค้า</t>
  </si>
  <si>
    <t>กระแสเงินสดจากการดำเนินงาน</t>
  </si>
  <si>
    <t>เงินสดรับจากการจำหน่ายส่วนได้เสียในการร่วมค้า</t>
  </si>
  <si>
    <t>พ.ศ. 2566</t>
  </si>
  <si>
    <t>เงินให้กู้ระยะยาวแก่กิจการที่เกี่ยวข้องกัน</t>
  </si>
  <si>
    <t>หุ้นสามัญ จำนวน 15,677,730,186 หุ้น</t>
  </si>
  <si>
    <t>มูลค่าที่ตราไว้ หุ้นละ 0.10 บาท</t>
  </si>
  <si>
    <t xml:space="preserve">หุ้นสามัญ จำนวน 14,946,834,679 หุ้น </t>
  </si>
  <si>
    <t>มูลค่าที่ได้รับชำระแล้ว หุ้นละ 0.10 บาท</t>
  </si>
  <si>
    <t>เงินสดรับจากเงินกู้ระยะสั้นจากกิจการที่เกี่ยวข้องกัน</t>
  </si>
  <si>
    <t>เงินสดจ่ายคืนหุ้นกู้</t>
  </si>
  <si>
    <t>ส่วนแบ่งกำไรจากบริษัทร่วมและการร่วมค้า</t>
  </si>
  <si>
    <t>เงินสดจ่ายเพื่อลงทุนในส่วนได้เสียในการร่วมค้า</t>
  </si>
  <si>
    <t>เงินสดรับจากส่วนได้เสียที่ไม่มีอำนาจควบคุม</t>
  </si>
  <si>
    <t>เจ้าหนี้จากการซื้อหุ้น</t>
  </si>
  <si>
    <t>เงินสดรับคืนจากการให้กู้ระยะสั้น</t>
  </si>
  <si>
    <t>แก่กิจการที่เกี่ยวข้องกัน</t>
  </si>
  <si>
    <t>ผลกระทบจากอัตราแลกเปลี่ยนของเงินสด</t>
  </si>
  <si>
    <t>และรายการเทียบเท่าเงินสด</t>
  </si>
  <si>
    <t>30 มิถุนายน</t>
  </si>
  <si>
    <t>เงินสดรับคืนจากการให้กู้ระยะยาวแก่กิจการที่เกี่ยวข้องกัน</t>
  </si>
  <si>
    <t>กำไรก่อนภาษีเงินได้</t>
  </si>
  <si>
    <t>กำไรจากอัตราแลกเปลี่ยน</t>
  </si>
  <si>
    <t>เงินสดจ่ายให้กู้ระยะยาวแก่กิจการที่เกี่ยวข้องกัน</t>
  </si>
  <si>
    <t>การแบ่งปันกำไร</t>
  </si>
  <si>
    <t>กำไรต่อหุ้น</t>
  </si>
  <si>
    <t>กำไรต่อหุ้นขั้นพื้นฐาน</t>
  </si>
  <si>
    <t>เงินสดสุทธิได้มาจาก (ใช้ไปใน) กิจกรรมจัดหาเงิน</t>
  </si>
  <si>
    <t>เงินสดสุทธิใช้ไปในกิจกรรมลงทุน</t>
  </si>
  <si>
    <t>เงินสดและรายการเทียบเท่าเงินสดเพิ่มขึ้น (ลดลง) สุทธิ</t>
  </si>
  <si>
    <t>ส่วนแบ่งกำไรเบ็ดเสร็จอื่นของ</t>
  </si>
  <si>
    <t>สินทรัพย์อนุพันธ์ทางการเงิน</t>
  </si>
  <si>
    <t>แก่ส่วนได้เสียที่ไม่มีอำนาจควบคุม</t>
  </si>
  <si>
    <t>เงินปันผลจ่ายจากบริษัทย่อย</t>
  </si>
  <si>
    <t>งบฐานะการเงิน</t>
  </si>
  <si>
    <t>พ.ศ. 2567</t>
  </si>
  <si>
    <t>เงินฝากธนาคารที่มีข้อจำกัดในการเบิกถอน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</si>
  <si>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</si>
  <si>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</si>
  <si>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</si>
  <si>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สิ่งตอบแทนที่จะจ่ายในอนาคตจากการซื้อธุรกิจ</t>
  </si>
  <si>
    <t>กำไรสำหรับรอบระยะเวลา</t>
  </si>
  <si>
    <t>ขาดทุนเบ็ดเสร็จอื่นสำหรับรอบระยะเวลา - สุทธิจากภาษี</t>
  </si>
  <si>
    <t>กำไรเบ็ดเสร็จรวมสำหรับรอบระยะเวลา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</si>
  <si>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</si>
  <si>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</si>
  <si>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กำไร (ขาดทุน) เบ็ดเสร็จรวมสำหรับรอบระยะเวลา</t>
  </si>
  <si>
    <t>ณ วันที่ 30 มิถุนายน พ.ศ. 2567</t>
  </si>
  <si>
    <t>สำหรับรอบระยะเวลาสามเดือนสิ้นสุดวันที่ 30 มิถุนายน พ.ศ. 2567</t>
  </si>
  <si>
    <t>สำหรับรอบระยะเวลาหกเดือนสิ้นสุดวันที่ 30 มิถุนายน พ.ศ. 2567</t>
  </si>
  <si>
    <t>งบการเปลี่ยนแปลงส่วนของเจ้าของ (ยังไม่ได้ตรวจสอบ)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</si>
  <si>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</si>
  <si>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การแบ่งปันกำไรเบ็ดเสร็จรวม</t>
  </si>
  <si>
    <t>กำไรจากการจำหน่ายอุปกรณ์</t>
  </si>
  <si>
    <t>(กำไร) ขาดทุนจากการตัดจำหน่ายสินทรัพย์</t>
  </si>
  <si>
    <t>เงินสดรับคืนจากการลงทุนในส่วนได้เสียในการร่วมค้า</t>
  </si>
  <si>
    <t>เงินสดสุทธิได้มาจาก (ใช้ไปใน) กิจกรรมดำเนินงาน</t>
  </si>
  <si>
    <t>เงินสดจ่ายค่าธรรมเนียมเงินกู้ระยะยาว</t>
  </si>
  <si>
    <t>เงินสดจ่ายเพื่อซื้อที่ดิน อาคาร และอุปกรณ์</t>
  </si>
  <si>
    <t>เงินสดรับจากการจำหน่ายที่ดิน อาคาร และอุปกรณ์</t>
  </si>
  <si>
    <t>เจ้าหนี้จากการซื้อที่ดิน อาคาร และอุปกรณ์</t>
  </si>
  <si>
    <t>(กลับรายการ) ค่าเผื่อผลขาดทุนที่คาดว่าจะเกิดขึ้น</t>
  </si>
  <si>
    <t>ลูกหนี้การค้าและลูกหนี้หมุนเวียนอื่น สุทธิ</t>
  </si>
  <si>
    <t>อสังหาริมทรัพย์เพื่อการลงทุน สุทธิ</t>
  </si>
  <si>
    <t>ที่ดิน อาคาร และอุปกรณ์ สุทธิ</t>
  </si>
  <si>
    <t>สินทรัพย์ภาษีเงินได้รอการตัดบัญชี สุทธิ</t>
  </si>
  <si>
    <t>เงินกู้ระยะยาวที่ถึงกำหนดชำระภายในหนึ่งปี สุทธิ</t>
  </si>
  <si>
    <t>หุ้นกู้ที่ถึงกำหนดชำระภายในหนึ่งปี สุทธิ</t>
  </si>
  <si>
    <t>เงินกู้ระยะยาว สุทธิ</t>
  </si>
  <si>
    <t>หุ้นกู้ สุทธิ</t>
  </si>
  <si>
    <t>หนี้สินภาษีเงินได้รอการตัดบัญชี สุทธิ</t>
  </si>
  <si>
    <t>เงินลงทุนในบริษัทร่วม สุทธิ</t>
  </si>
  <si>
    <t>ส่วนได้เสียในการร่วมค้า สุทธิ</t>
  </si>
  <si>
    <t>สินทรัพย์ไม่มีตัวตน</t>
  </si>
  <si>
    <t>กำไร (ขาดทุน) เบ็ดเสร็จอื่น</t>
  </si>
  <si>
    <t>ผลต่างของ</t>
  </si>
  <si>
    <t>อัตราแลกเปลี่ยน</t>
  </si>
  <si>
    <t>จากการแปลงค่า</t>
  </si>
  <si>
    <t>ส่วนแบ่งกำไร (ขาดทุน)</t>
  </si>
  <si>
    <t>11, 12</t>
  </si>
  <si>
    <t>เงินสดรับจากสินทรัพย์ทางการเงินที่วัดมูลค่าด้วย</t>
  </si>
  <si>
    <t>ราคาทุนตัดจำหน่ายที่ถือไว้จนครบกำหนด</t>
  </si>
  <si>
    <t>สินทรัพย์สิทธิการใช้และหนี้สินตามสัญญาเช่า</t>
  </si>
  <si>
    <t>หนี้สินตามสัญญาเช่า</t>
  </si>
  <si>
    <t>การยกเลิกสินทรัพย์สิทธิการใช้และหนี้สินตามสัญญาเช่า</t>
  </si>
  <si>
    <t>ณ วันที่ 30 มิถุนายน พ.ศ. 2566</t>
  </si>
  <si>
    <t xml:space="preserve">ยอดคงเหลือ ณ สิ้นรอบระยะเวลา </t>
  </si>
  <si>
    <t>ณ วันที่ 1 มกราคม พ.ศ. 2566</t>
  </si>
  <si>
    <t xml:space="preserve">ยอดคงเหลือ ณ ต้นรอบระยะเวลา </t>
  </si>
  <si>
    <t>ณ วันที่ 1 มกราคม พ.ศ. 2567</t>
  </si>
  <si>
    <t>ณ วันที่ 30 มิถุนายน  พ.ศ.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</si>
</sst>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;\(#,##0\);&quot;-&quot;"/>
    <numFmt numFmtId="165" formatCode="#,##0;\(#,##0\)"/>
    <numFmt numFmtId="166" formatCode="_(* #,##0_);_(* \(#,##0\);_(* &quot;-&quot;_)\ \ \ \ \ ;_(@_)"/>
    <numFmt numFmtId="167" formatCode="#,##0;\(#,##0\);\-"/>
    <numFmt numFmtId="168" formatCode="0.000"/>
    <numFmt numFmtId="169" formatCode="#,##0.0000;\(#,##0.0000\);\-"/>
    <numFmt numFmtId="170" formatCode="_(* #,##0_);_(* \(#,##0\);_(* &quot;-&quot;??_);_(@_)"/>
    <numFmt numFmtId="171" formatCode="#,##0.00;\(#,##0.00\);&quot;-&quot;"/>
  </numFmts>
  <fonts count="9" x14ac:knownFonts="1"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3"/>
      <color rgb="FF000000"/>
      <name val="Browallia New"/>
      <family val="2"/>
    </font>
    <font>
      <b/>
      <sz val="13"/>
      <color rgb="FF000000"/>
      <name val="Browallia New"/>
      <family val="2"/>
    </font>
    <font>
      <sz val="10"/>
      <name val="Arial"/>
      <family val="2"/>
    </font>
    <font>
      <b/>
      <sz val="13"/>
      <name val="Browallia New"/>
      <family val="2"/>
    </font>
    <font>
      <i/>
      <sz val="13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6" fillId="0" borderId="0"/>
  </cellStyleXfs>
  <cellXfs count="18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2" fillId="0" borderId="0" xfId="0" applyFont="1"/>
    <xf numFmtId="164" fontId="2" fillId="2" borderId="2" xfId="0" applyNumberFormat="1" applyFont="1" applyFill="1" applyBorder="1" applyAlignment="1">
      <alignment horizontal="right" vertical="center"/>
    </xf>
    <xf numFmtId="38" fontId="2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/>
    <xf numFmtId="165" fontId="2" fillId="0" borderId="0" xfId="0" applyNumberFormat="1" applyFont="1" applyAlignment="1">
      <alignment vertical="center"/>
    </xf>
    <xf numFmtId="164" fontId="2" fillId="2" borderId="0" xfId="0" applyNumberFormat="1" applyFont="1" applyFill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167" fontId="2" fillId="2" borderId="0" xfId="0" applyNumberFormat="1" applyFont="1" applyFill="1" applyAlignment="1">
      <alignment horizontal="center" vertical="center"/>
    </xf>
    <xf numFmtId="167" fontId="2" fillId="2" borderId="1" xfId="0" applyNumberFormat="1" applyFont="1" applyFill="1" applyBorder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165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164" fontId="4" fillId="2" borderId="0" xfId="0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1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169" fontId="1" fillId="0" borderId="0" xfId="0" applyNumberFormat="1" applyFont="1" applyAlignment="1">
      <alignment horizontal="right" vertical="center"/>
    </xf>
    <xf numFmtId="169" fontId="1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 vertical="center" wrapText="1"/>
    </xf>
    <xf numFmtId="164" fontId="1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vertical="top"/>
    </xf>
    <xf numFmtId="0" fontId="2" fillId="0" borderId="0" xfId="0" applyFont="1" applyAlignment="1">
      <alignment vertical="center" wrapText="1"/>
    </xf>
    <xf numFmtId="164" fontId="2" fillId="2" borderId="0" xfId="0" applyNumberFormat="1" applyFont="1" applyFill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164" fontId="1" fillId="2" borderId="0" xfId="0" applyNumberFormat="1" applyFont="1" applyFill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164" fontId="2" fillId="2" borderId="0" xfId="0" applyNumberFormat="1" applyFont="1" applyFill="1" applyAlignment="1">
      <alignment horizontal="right" vertical="center" wrapText="1"/>
    </xf>
    <xf numFmtId="164" fontId="2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4" fontId="2" fillId="2" borderId="3" xfId="0" applyNumberFormat="1" applyFont="1" applyFill="1" applyBorder="1" applyAlignment="1">
      <alignment vertical="center" wrapText="1"/>
    </xf>
    <xf numFmtId="164" fontId="2" fillId="2" borderId="3" xfId="0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37" fontId="4" fillId="0" borderId="1" xfId="0" applyNumberFormat="1" applyFont="1" applyBorder="1" applyAlignment="1">
      <alignment vertical="center"/>
    </xf>
    <xf numFmtId="165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 wrapText="1"/>
    </xf>
    <xf numFmtId="167" fontId="3" fillId="0" borderId="0" xfId="0" applyNumberFormat="1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170" fontId="3" fillId="0" borderId="0" xfId="0" applyNumberFormat="1" applyFont="1" applyAlignment="1">
      <alignment horizontal="right" vertical="center"/>
    </xf>
    <xf numFmtId="167" fontId="3" fillId="2" borderId="0" xfId="0" applyNumberFormat="1" applyFont="1" applyFill="1" applyAlignment="1">
      <alignment horizontal="right" vertical="center"/>
    </xf>
    <xf numFmtId="170" fontId="3" fillId="2" borderId="0" xfId="0" applyNumberFormat="1" applyFont="1" applyFill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164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vertical="center" wrapText="1"/>
    </xf>
    <xf numFmtId="164" fontId="2" fillId="0" borderId="3" xfId="0" applyNumberFormat="1" applyFont="1" applyBorder="1" applyAlignment="1">
      <alignment vertical="center" wrapText="1"/>
    </xf>
    <xf numFmtId="164" fontId="2" fillId="0" borderId="3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horizontal="right" vertical="center" wrapText="1"/>
    </xf>
    <xf numFmtId="164" fontId="2" fillId="3" borderId="0" xfId="0" applyNumberFormat="1" applyFont="1" applyFill="1" applyAlignment="1">
      <alignment vertical="center" wrapText="1"/>
    </xf>
    <xf numFmtId="164" fontId="2" fillId="3" borderId="0" xfId="0" applyNumberFormat="1" applyFont="1" applyFill="1" applyAlignment="1">
      <alignment horizontal="right" vertical="center" wrapText="1"/>
    </xf>
    <xf numFmtId="164" fontId="2" fillId="3" borderId="1" xfId="0" applyNumberFormat="1" applyFont="1" applyFill="1" applyBorder="1" applyAlignment="1">
      <alignment vertical="center" wrapText="1"/>
    </xf>
    <xf numFmtId="164" fontId="1" fillId="3" borderId="0" xfId="0" applyNumberFormat="1" applyFont="1" applyFill="1" applyAlignment="1">
      <alignment vertical="center" wrapText="1"/>
    </xf>
    <xf numFmtId="164" fontId="2" fillId="3" borderId="0" xfId="0" applyNumberFormat="1" applyFont="1" applyFill="1" applyAlignment="1">
      <alignment horizontal="right" vertical="center"/>
    </xf>
    <xf numFmtId="164" fontId="2" fillId="3" borderId="3" xfId="0" applyNumberFormat="1" applyFont="1" applyFill="1" applyBorder="1" applyAlignment="1">
      <alignment horizontal="right" vertical="center"/>
    </xf>
    <xf numFmtId="167" fontId="2" fillId="3" borderId="0" xfId="0" applyNumberFormat="1" applyFont="1" applyFill="1" applyAlignment="1">
      <alignment horizontal="right" vertical="center"/>
    </xf>
    <xf numFmtId="167" fontId="3" fillId="3" borderId="0" xfId="0" applyNumberFormat="1" applyFont="1" applyFill="1" applyAlignment="1">
      <alignment horizontal="right" vertical="center"/>
    </xf>
    <xf numFmtId="170" fontId="3" fillId="3" borderId="0" xfId="0" applyNumberFormat="1" applyFont="1" applyFill="1" applyAlignment="1">
      <alignment horizontal="right" vertical="center" wrapText="1"/>
    </xf>
    <xf numFmtId="0" fontId="7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38" fontId="7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4" fontId="7" fillId="0" borderId="0" xfId="0" quotePrefix="1" applyNumberFormat="1" applyFont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4" fontId="7" fillId="0" borderId="1" xfId="0" applyNumberFormat="1" applyFont="1" applyBorder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4" fontId="3" fillId="2" borderId="5" xfId="0" applyNumberFormat="1" applyFont="1" applyFill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37" fontId="3" fillId="0" borderId="1" xfId="0" applyNumberFormat="1" applyFont="1" applyBorder="1" applyAlignment="1">
      <alignment vertical="center"/>
    </xf>
    <xf numFmtId="38" fontId="3" fillId="0" borderId="1" xfId="0" applyNumberFormat="1" applyFont="1" applyBorder="1" applyAlignment="1">
      <alignment vertical="center"/>
    </xf>
    <xf numFmtId="38" fontId="3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64" fontId="7" fillId="2" borderId="0" xfId="0" applyNumberFormat="1" applyFont="1" applyFill="1" applyAlignment="1">
      <alignment horizontal="right" vertical="center" wrapText="1"/>
    </xf>
    <xf numFmtId="164" fontId="7" fillId="0" borderId="0" xfId="0" applyNumberFormat="1" applyFont="1" applyAlignment="1">
      <alignment horizontal="right" vertical="center" wrapText="1"/>
    </xf>
    <xf numFmtId="38" fontId="8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 wrapText="1"/>
    </xf>
    <xf numFmtId="165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left" vertical="center"/>
    </xf>
    <xf numFmtId="164" fontId="7" fillId="0" borderId="3" xfId="0" applyNumberFormat="1" applyFont="1" applyBorder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0" xfId="0" applyNumberFormat="1" applyFont="1" applyAlignment="1">
      <alignment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164" fontId="3" fillId="2" borderId="0" xfId="0" applyNumberFormat="1" applyFont="1" applyFill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3" fillId="0" borderId="5" xfId="0" applyFont="1" applyBorder="1"/>
    <xf numFmtId="165" fontId="3" fillId="0" borderId="0" xfId="0" applyNumberFormat="1" applyFont="1" applyAlignment="1">
      <alignment vertical="top"/>
    </xf>
    <xf numFmtId="0" fontId="3" fillId="0" borderId="0" xfId="0" applyFont="1" applyAlignment="1">
      <alignment vertical="center" wrapText="1"/>
    </xf>
    <xf numFmtId="164" fontId="3" fillId="2" borderId="0" xfId="0" applyNumberFormat="1" applyFont="1" applyFill="1" applyAlignment="1">
      <alignment vertical="center" wrapText="1"/>
    </xf>
    <xf numFmtId="164" fontId="3" fillId="3" borderId="0" xfId="0" applyNumberFormat="1" applyFont="1" applyFill="1" applyAlignment="1">
      <alignment vertical="center" wrapText="1"/>
    </xf>
    <xf numFmtId="164" fontId="7" fillId="0" borderId="0" xfId="0" applyNumberFormat="1" applyFont="1" applyAlignment="1">
      <alignment vertical="center" wrapText="1"/>
    </xf>
    <xf numFmtId="0" fontId="3" fillId="0" borderId="0" xfId="0" applyFont="1" applyAlignment="1">
      <alignment horizontal="left" vertical="center"/>
    </xf>
    <xf numFmtId="164" fontId="3" fillId="2" borderId="1" xfId="0" applyNumberFormat="1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3" borderId="1" xfId="0" applyNumberFormat="1" applyFont="1" applyFill="1" applyBorder="1" applyAlignment="1">
      <alignment vertical="center" wrapText="1"/>
    </xf>
    <xf numFmtId="164" fontId="3" fillId="2" borderId="3" xfId="0" applyNumberFormat="1" applyFont="1" applyFill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3" borderId="3" xfId="0" applyNumberFormat="1" applyFont="1" applyFill="1" applyBorder="1" applyAlignment="1">
      <alignment horizontal="right" vertical="center"/>
    </xf>
    <xf numFmtId="164" fontId="3" fillId="3" borderId="0" xfId="0" applyNumberFormat="1" applyFont="1" applyFill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164" fontId="3" fillId="3" borderId="2" xfId="0" applyNumberFormat="1" applyFont="1" applyFill="1" applyBorder="1" applyAlignment="1">
      <alignment horizontal="right" vertical="center"/>
    </xf>
    <xf numFmtId="164" fontId="2" fillId="3" borderId="1" xfId="0" applyNumberFormat="1" applyFont="1" applyFill="1" applyBorder="1" applyAlignment="1">
      <alignment horizontal="right" vertical="center"/>
    </xf>
    <xf numFmtId="164" fontId="2" fillId="3" borderId="0" xfId="0" applyNumberFormat="1" applyFont="1" applyFill="1" applyAlignment="1">
      <alignment horizontal="center" vertical="center"/>
    </xf>
    <xf numFmtId="164" fontId="2" fillId="3" borderId="2" xfId="0" applyNumberFormat="1" applyFont="1" applyFill="1" applyBorder="1" applyAlignment="1">
      <alignment horizontal="right" vertical="center"/>
    </xf>
    <xf numFmtId="164" fontId="1" fillId="3" borderId="0" xfId="0" applyNumberFormat="1" applyFont="1" applyFill="1" applyAlignment="1">
      <alignment horizontal="right" vertical="center"/>
    </xf>
    <xf numFmtId="164" fontId="2" fillId="2" borderId="5" xfId="0" applyNumberFormat="1" applyFont="1" applyFill="1" applyBorder="1" applyAlignment="1">
      <alignment vertical="center" wrapText="1"/>
    </xf>
    <xf numFmtId="164" fontId="2" fillId="0" borderId="5" xfId="0" applyNumberFormat="1" applyFont="1" applyBorder="1" applyAlignment="1">
      <alignment vertical="center" wrapText="1"/>
    </xf>
    <xf numFmtId="164" fontId="2" fillId="3" borderId="5" xfId="0" applyNumberFormat="1" applyFont="1" applyFill="1" applyBorder="1" applyAlignment="1">
      <alignment vertical="center" wrapText="1"/>
    </xf>
    <xf numFmtId="171" fontId="2" fillId="2" borderId="2" xfId="0" applyNumberFormat="1" applyFont="1" applyFill="1" applyBorder="1" applyAlignment="1">
      <alignment horizontal="right" vertical="center"/>
    </xf>
    <xf numFmtId="171" fontId="1" fillId="0" borderId="0" xfId="0" applyNumberFormat="1" applyFont="1" applyAlignment="1">
      <alignment horizontal="right" vertical="center"/>
    </xf>
    <xf numFmtId="171" fontId="2" fillId="0" borderId="2" xfId="0" applyNumberFormat="1" applyFont="1" applyBorder="1" applyAlignment="1">
      <alignment horizontal="right" vertical="center"/>
    </xf>
    <xf numFmtId="171" fontId="1" fillId="0" borderId="0" xfId="0" applyNumberFormat="1" applyFont="1" applyAlignment="1">
      <alignment horizontal="center" vertical="center"/>
    </xf>
    <xf numFmtId="171" fontId="2" fillId="3" borderId="2" xfId="0" applyNumberFormat="1" applyFont="1" applyFill="1" applyBorder="1" applyAlignment="1">
      <alignment horizontal="right" vertical="center"/>
    </xf>
    <xf numFmtId="0" fontId="3" fillId="0" borderId="0" xfId="0" applyFont="1"/>
    <xf numFmtId="0" fontId="3" fillId="0" borderId="0" xfId="0" applyFont="1"/>
    <xf numFmtId="164" fontId="2" fillId="0" borderId="0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Alignment="1">
      <alignment horizontal="center"/>
    </xf>
    <xf numFmtId="0" fontId="3" fillId="0" borderId="0" xfId="0" applyFont="1"/>
    <xf numFmtId="164" fontId="7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165" fontId="3" fillId="0" borderId="0" xfId="0" applyNumberFormat="1" applyFont="1" applyAlignment="1">
      <alignment horizontal="center"/>
    </xf>
    <xf numFmtId="0" fontId="3" fillId="0" borderId="0" xfId="0" applyFont="1"/>
    <xf numFmtId="164" fontId="1" fillId="0" borderId="1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0" fontId="3" fillId="0" borderId="4" xfId="0" applyFont="1" applyBorder="1"/>
    <xf numFmtId="164" fontId="1" fillId="0" borderId="4" xfId="0" applyNumberFormat="1" applyFont="1" applyBorder="1" applyAlignment="1">
      <alignment horizontal="center" vertical="center"/>
    </xf>
  </cellXfs>
  <cellStyles count="4">
    <cellStyle name="Normal" xfId="0" builtinId="0"/>
    <cellStyle name="Normal - Style1 2" xfId="1" xr:uid="{E368B970-F434-40A2-A47A-0FA59E956584}"/>
    <cellStyle name="Normal 2" xfId="2" xr:uid="{DD55BD2D-1AAA-41C7-9C0A-BB2822BBE241}"/>
    <cellStyle name="Normal 319" xfId="3" xr:uid="{59314FD5-7EF3-4B93-953D-99FF213AA3CE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FA13E-76F7-4989-B0ED-37F89D6FA319}">
  <dimension ref="A1:M143"/>
  <sheetViews>
    <sheetView tabSelected="1" topLeftCell="A51" zoomScale="115" zoomScaleNormal="115" zoomScaleSheetLayoutView="100" workbookViewId="0">
      <selection activeCell="G141" sqref="G141"/>
    </sheetView>
  </sheetViews>
  <sheetFormatPr defaultColWidth="9.28515625" defaultRowHeight="21.75" customHeight="1" x14ac:dyDescent="0.4"/>
  <cols>
    <col min="1" max="3" width="1.42578125" style="179" customWidth="1"/>
    <col min="4" max="4" width="29.28515625" style="179" customWidth="1"/>
    <col min="5" max="5" width="7.7109375" style="179" customWidth="1"/>
    <col min="6" max="6" width="0.5703125" style="179" customWidth="1"/>
    <col min="7" max="7" width="12.7109375" style="179" customWidth="1"/>
    <col min="8" max="8" width="0.5703125" style="179" customWidth="1"/>
    <col min="9" max="9" width="12.7109375" style="179" customWidth="1"/>
    <col min="10" max="10" width="0.5703125" style="179" customWidth="1"/>
    <col min="11" max="11" width="12.7109375" style="179" customWidth="1"/>
    <col min="12" max="12" width="0.5703125" style="179" customWidth="1"/>
    <col min="13" max="13" width="12.7109375" style="179" customWidth="1"/>
    <col min="14" max="16384" width="9.28515625" style="179"/>
  </cols>
  <sheetData>
    <row r="1" spans="1:13" ht="21.75" customHeight="1" x14ac:dyDescent="0.4">
      <c r="A1" s="99" t="s">
        <v>0</v>
      </c>
      <c r="B1" s="99"/>
      <c r="C1" s="99"/>
      <c r="D1" s="99"/>
      <c r="E1" s="72"/>
      <c r="F1" s="72"/>
      <c r="G1" s="100"/>
      <c r="H1" s="100"/>
      <c r="I1" s="100"/>
      <c r="J1" s="100"/>
      <c r="K1" s="100"/>
      <c r="L1" s="100"/>
      <c r="M1" s="100"/>
    </row>
    <row r="2" spans="1:13" ht="21.75" customHeight="1" x14ac:dyDescent="0.4">
      <c r="A2" s="99" t="s">
        <v>195</v>
      </c>
      <c r="B2" s="99"/>
      <c r="C2" s="99"/>
      <c r="D2" s="99"/>
      <c r="E2" s="72"/>
      <c r="F2" s="72"/>
      <c r="G2" s="100"/>
      <c r="H2" s="100"/>
      <c r="I2" s="100"/>
      <c r="J2" s="100"/>
      <c r="K2" s="100"/>
      <c r="L2" s="100"/>
      <c r="M2" s="100"/>
    </row>
    <row r="3" spans="1:13" ht="21.75" customHeight="1" x14ac:dyDescent="0.4">
      <c r="A3" s="101" t="s">
        <v>208</v>
      </c>
      <c r="B3" s="101"/>
      <c r="C3" s="101"/>
      <c r="D3" s="101"/>
      <c r="E3" s="102"/>
      <c r="F3" s="102"/>
      <c r="G3" s="103"/>
      <c r="H3" s="103"/>
      <c r="I3" s="103"/>
      <c r="J3" s="103"/>
      <c r="K3" s="103"/>
      <c r="L3" s="103"/>
      <c r="M3" s="103"/>
    </row>
    <row r="4" spans="1:13" ht="18.75" x14ac:dyDescent="0.4">
      <c r="A4" s="72"/>
      <c r="B4" s="72"/>
      <c r="C4" s="72"/>
      <c r="D4" s="72"/>
      <c r="E4" s="72"/>
      <c r="F4" s="72"/>
      <c r="G4" s="100"/>
      <c r="H4" s="100"/>
      <c r="I4" s="100"/>
      <c r="J4" s="100"/>
      <c r="K4" s="100"/>
      <c r="L4" s="100"/>
      <c r="M4" s="100"/>
    </row>
    <row r="5" spans="1:13" ht="18.600000000000001" customHeight="1" x14ac:dyDescent="0.4">
      <c r="A5" s="72"/>
      <c r="B5" s="72"/>
      <c r="C5" s="72"/>
      <c r="D5" s="72"/>
      <c r="E5" s="72"/>
      <c r="F5" s="72"/>
      <c r="G5" s="180" t="s">
        <v>1</v>
      </c>
      <c r="H5" s="181"/>
      <c r="I5" s="181"/>
      <c r="J5" s="100"/>
      <c r="K5" s="180" t="s">
        <v>2</v>
      </c>
      <c r="L5" s="181"/>
      <c r="M5" s="181"/>
    </row>
    <row r="6" spans="1:13" ht="18.600000000000001" customHeight="1" x14ac:dyDescent="0.4">
      <c r="A6" s="104"/>
      <c r="B6" s="104"/>
      <c r="C6" s="104"/>
      <c r="D6" s="105"/>
      <c r="E6" s="106"/>
      <c r="F6" s="106"/>
      <c r="G6" s="107" t="s">
        <v>3</v>
      </c>
      <c r="H6" s="107"/>
      <c r="I6" s="107" t="s">
        <v>4</v>
      </c>
      <c r="J6" s="100"/>
      <c r="K6" s="107" t="s">
        <v>3</v>
      </c>
      <c r="L6" s="107"/>
      <c r="M6" s="107" t="s">
        <v>4</v>
      </c>
    </row>
    <row r="7" spans="1:13" ht="18.600000000000001" customHeight="1" x14ac:dyDescent="0.4">
      <c r="A7" s="72"/>
      <c r="B7" s="72"/>
      <c r="C7" s="72"/>
      <c r="D7" s="72"/>
      <c r="E7" s="72"/>
      <c r="F7" s="72"/>
      <c r="G7" s="108" t="s">
        <v>180</v>
      </c>
      <c r="H7" s="109"/>
      <c r="I7" s="108" t="s">
        <v>5</v>
      </c>
      <c r="J7" s="100"/>
      <c r="K7" s="108" t="s">
        <v>180</v>
      </c>
      <c r="L7" s="109"/>
      <c r="M7" s="108" t="s">
        <v>5</v>
      </c>
    </row>
    <row r="8" spans="1:13" ht="18.600000000000001" customHeight="1" x14ac:dyDescent="0.4">
      <c r="A8" s="72"/>
      <c r="B8" s="72"/>
      <c r="C8" s="72"/>
      <c r="D8" s="72"/>
      <c r="E8" s="72"/>
      <c r="F8" s="72"/>
      <c r="G8" s="107" t="s">
        <v>196</v>
      </c>
      <c r="H8" s="107"/>
      <c r="I8" s="107" t="s">
        <v>164</v>
      </c>
      <c r="J8" s="107"/>
      <c r="K8" s="107" t="s">
        <v>196</v>
      </c>
      <c r="L8" s="107"/>
      <c r="M8" s="107" t="s">
        <v>164</v>
      </c>
    </row>
    <row r="9" spans="1:13" ht="18.600000000000001" customHeight="1" x14ac:dyDescent="0.4">
      <c r="A9" s="69"/>
      <c r="B9" s="69"/>
      <c r="C9" s="69"/>
      <c r="D9" s="69"/>
      <c r="E9" s="110" t="s">
        <v>6</v>
      </c>
      <c r="F9" s="111"/>
      <c r="G9" s="112" t="s">
        <v>7</v>
      </c>
      <c r="H9" s="107"/>
      <c r="I9" s="112" t="s">
        <v>7</v>
      </c>
      <c r="J9" s="107"/>
      <c r="K9" s="112" t="s">
        <v>7</v>
      </c>
      <c r="L9" s="107"/>
      <c r="M9" s="112" t="s">
        <v>7</v>
      </c>
    </row>
    <row r="10" spans="1:13" ht="18.600000000000001" customHeight="1" x14ac:dyDescent="0.4">
      <c r="A10" s="104" t="s">
        <v>8</v>
      </c>
      <c r="B10" s="104"/>
      <c r="C10" s="104"/>
      <c r="D10" s="104"/>
      <c r="E10" s="105"/>
      <c r="F10" s="106"/>
      <c r="G10" s="113"/>
      <c r="H10" s="100"/>
      <c r="I10" s="100"/>
      <c r="J10" s="100"/>
      <c r="K10" s="113"/>
      <c r="L10" s="100"/>
      <c r="M10" s="100"/>
    </row>
    <row r="11" spans="1:13" ht="4.1500000000000004" customHeight="1" x14ac:dyDescent="0.4">
      <c r="A11" s="104"/>
      <c r="B11" s="104"/>
      <c r="C11" s="104"/>
      <c r="D11" s="104"/>
      <c r="E11" s="105"/>
      <c r="F11" s="106"/>
      <c r="G11" s="113"/>
      <c r="H11" s="100"/>
      <c r="I11" s="100"/>
      <c r="J11" s="100"/>
      <c r="K11" s="113"/>
      <c r="L11" s="100"/>
      <c r="M11" s="100"/>
    </row>
    <row r="12" spans="1:13" ht="18.600000000000001" customHeight="1" x14ac:dyDescent="0.4">
      <c r="A12" s="104" t="s">
        <v>9</v>
      </c>
      <c r="B12" s="104"/>
      <c r="C12" s="104"/>
      <c r="D12" s="105"/>
      <c r="E12" s="106"/>
      <c r="F12" s="106"/>
      <c r="G12" s="113"/>
      <c r="H12" s="100"/>
      <c r="I12" s="100"/>
      <c r="J12" s="100"/>
      <c r="K12" s="113"/>
      <c r="L12" s="100"/>
      <c r="M12" s="100"/>
    </row>
    <row r="13" spans="1:13" ht="4.1500000000000004" customHeight="1" x14ac:dyDescent="0.4">
      <c r="A13" s="104"/>
      <c r="B13" s="104"/>
      <c r="C13" s="104"/>
      <c r="D13" s="105"/>
      <c r="E13" s="106"/>
      <c r="F13" s="106"/>
      <c r="G13" s="113"/>
      <c r="H13" s="100"/>
      <c r="I13" s="100"/>
      <c r="J13" s="100"/>
      <c r="K13" s="113"/>
      <c r="L13" s="100"/>
      <c r="M13" s="100"/>
    </row>
    <row r="14" spans="1:13" ht="18.600000000000001" customHeight="1" x14ac:dyDescent="0.4">
      <c r="A14" s="72" t="s">
        <v>10</v>
      </c>
      <c r="B14" s="72"/>
      <c r="C14" s="72"/>
      <c r="D14" s="105"/>
      <c r="E14" s="106"/>
      <c r="F14" s="106"/>
      <c r="G14" s="113">
        <v>5550699808</v>
      </c>
      <c r="H14" s="100"/>
      <c r="I14" s="100">
        <v>6449893366</v>
      </c>
      <c r="J14" s="100"/>
      <c r="K14" s="113">
        <v>1078217675</v>
      </c>
      <c r="L14" s="100"/>
      <c r="M14" s="100">
        <v>1011278948</v>
      </c>
    </row>
    <row r="15" spans="1:13" ht="18.600000000000001" customHeight="1" x14ac:dyDescent="0.4">
      <c r="A15" s="72" t="s">
        <v>197</v>
      </c>
      <c r="B15" s="72"/>
      <c r="C15" s="72"/>
      <c r="D15" s="105"/>
      <c r="E15" s="106"/>
      <c r="F15" s="106"/>
      <c r="G15" s="113">
        <v>73775716</v>
      </c>
      <c r="H15" s="100"/>
      <c r="I15" s="100">
        <v>71584862</v>
      </c>
      <c r="J15" s="100"/>
      <c r="K15" s="113">
        <v>0</v>
      </c>
      <c r="L15" s="100"/>
      <c r="M15" s="100">
        <v>0</v>
      </c>
    </row>
    <row r="16" spans="1:13" ht="18.600000000000001" customHeight="1" x14ac:dyDescent="0.4">
      <c r="A16" s="72" t="s">
        <v>223</v>
      </c>
      <c r="B16" s="72"/>
      <c r="C16" s="72"/>
      <c r="D16" s="105"/>
      <c r="E16" s="106"/>
      <c r="F16" s="106"/>
      <c r="G16" s="113">
        <v>946358344</v>
      </c>
      <c r="H16" s="100"/>
      <c r="I16" s="100">
        <v>685961626</v>
      </c>
      <c r="J16" s="100"/>
      <c r="K16" s="113">
        <v>521799151</v>
      </c>
      <c r="L16" s="100"/>
      <c r="M16" s="100">
        <v>400044157</v>
      </c>
    </row>
    <row r="17" spans="1:13" ht="18.600000000000001" customHeight="1" x14ac:dyDescent="0.4">
      <c r="A17" s="72" t="s">
        <v>11</v>
      </c>
      <c r="B17" s="105"/>
      <c r="C17" s="105"/>
      <c r="D17" s="105"/>
      <c r="E17" s="106">
        <v>17</v>
      </c>
      <c r="F17" s="106"/>
      <c r="G17" s="113">
        <v>416419289</v>
      </c>
      <c r="H17" s="100"/>
      <c r="I17" s="100">
        <v>225441537</v>
      </c>
      <c r="J17" s="100"/>
      <c r="K17" s="113">
        <v>10985510000</v>
      </c>
      <c r="L17" s="100"/>
      <c r="M17" s="100">
        <v>9523020000</v>
      </c>
    </row>
    <row r="18" spans="1:13" ht="18.600000000000001" customHeight="1" x14ac:dyDescent="0.4">
      <c r="A18" s="72" t="s">
        <v>192</v>
      </c>
      <c r="B18" s="72"/>
      <c r="C18" s="72"/>
      <c r="D18" s="105"/>
      <c r="E18" s="106">
        <v>5</v>
      </c>
      <c r="F18" s="106"/>
      <c r="G18" s="113">
        <v>17329618</v>
      </c>
      <c r="H18" s="100"/>
      <c r="I18" s="100">
        <v>8696918</v>
      </c>
      <c r="J18" s="100"/>
      <c r="K18" s="113">
        <v>0</v>
      </c>
      <c r="L18" s="100"/>
      <c r="M18" s="100">
        <v>0</v>
      </c>
    </row>
    <row r="19" spans="1:13" ht="18.600000000000001" customHeight="1" x14ac:dyDescent="0.4">
      <c r="A19" s="72" t="s">
        <v>12</v>
      </c>
      <c r="B19" s="105"/>
      <c r="C19" s="105"/>
      <c r="D19" s="105"/>
      <c r="E19" s="106"/>
      <c r="F19" s="106"/>
      <c r="G19" s="113"/>
      <c r="H19" s="100"/>
      <c r="I19" s="100"/>
      <c r="J19" s="100"/>
      <c r="K19" s="113"/>
      <c r="L19" s="100"/>
      <c r="M19" s="100"/>
    </row>
    <row r="20" spans="1:13" ht="18.600000000000001" customHeight="1" x14ac:dyDescent="0.4">
      <c r="A20" s="72"/>
      <c r="B20" s="105" t="s">
        <v>13</v>
      </c>
      <c r="C20" s="105"/>
      <c r="D20" s="105"/>
      <c r="E20" s="106"/>
      <c r="F20" s="106"/>
      <c r="G20" s="113">
        <v>31188373</v>
      </c>
      <c r="H20" s="100"/>
      <c r="I20" s="100">
        <v>56143136</v>
      </c>
      <c r="J20" s="100"/>
      <c r="K20" s="113">
        <v>0</v>
      </c>
      <c r="L20" s="100"/>
      <c r="M20" s="100">
        <v>0</v>
      </c>
    </row>
    <row r="21" spans="1:13" ht="18.600000000000001" customHeight="1" x14ac:dyDescent="0.4">
      <c r="A21" s="72" t="s">
        <v>14</v>
      </c>
      <c r="B21" s="105"/>
      <c r="C21" s="105"/>
      <c r="D21" s="105"/>
      <c r="E21" s="106">
        <v>7</v>
      </c>
      <c r="F21" s="106"/>
      <c r="G21" s="113">
        <v>16203638208</v>
      </c>
      <c r="H21" s="100"/>
      <c r="I21" s="100">
        <v>11310484835</v>
      </c>
      <c r="J21" s="100"/>
      <c r="K21" s="113">
        <v>0</v>
      </c>
      <c r="L21" s="100"/>
      <c r="M21" s="100">
        <v>0</v>
      </c>
    </row>
    <row r="22" spans="1:13" ht="18.600000000000001" customHeight="1" x14ac:dyDescent="0.4">
      <c r="A22" s="72" t="s">
        <v>16</v>
      </c>
      <c r="B22" s="72"/>
      <c r="C22" s="72"/>
      <c r="D22" s="105"/>
      <c r="E22" s="106">
        <v>8</v>
      </c>
      <c r="F22" s="106"/>
      <c r="G22" s="113">
        <v>326128228</v>
      </c>
      <c r="H22" s="100"/>
      <c r="I22" s="100">
        <v>0</v>
      </c>
      <c r="J22" s="100"/>
      <c r="K22" s="113">
        <v>0</v>
      </c>
      <c r="L22" s="100"/>
      <c r="M22" s="100">
        <v>0</v>
      </c>
    </row>
    <row r="23" spans="1:13" ht="18.600000000000001" customHeight="1" x14ac:dyDescent="0.4">
      <c r="A23" s="72" t="s">
        <v>15</v>
      </c>
      <c r="B23" s="72"/>
      <c r="C23" s="72"/>
      <c r="D23" s="105"/>
      <c r="E23" s="106"/>
      <c r="F23" s="106"/>
      <c r="G23" s="114">
        <v>529648516</v>
      </c>
      <c r="H23" s="100"/>
      <c r="I23" s="115">
        <v>486329696</v>
      </c>
      <c r="J23" s="100"/>
      <c r="K23" s="114">
        <v>53989578</v>
      </c>
      <c r="L23" s="100"/>
      <c r="M23" s="115">
        <v>50896373</v>
      </c>
    </row>
    <row r="24" spans="1:13" ht="4.1500000000000004" customHeight="1" x14ac:dyDescent="0.4">
      <c r="A24" s="104"/>
      <c r="B24" s="104"/>
      <c r="C24" s="104"/>
      <c r="D24" s="104"/>
      <c r="E24" s="105"/>
      <c r="F24" s="106"/>
      <c r="G24" s="113"/>
      <c r="H24" s="100"/>
      <c r="I24" s="100"/>
      <c r="J24" s="100"/>
      <c r="K24" s="113"/>
      <c r="L24" s="100"/>
      <c r="M24" s="100"/>
    </row>
    <row r="25" spans="1:13" ht="18.600000000000001" customHeight="1" x14ac:dyDescent="0.4">
      <c r="A25" s="104" t="s">
        <v>17</v>
      </c>
      <c r="B25" s="72"/>
      <c r="C25" s="72"/>
      <c r="D25" s="105"/>
      <c r="E25" s="106"/>
      <c r="F25" s="106"/>
      <c r="G25" s="116">
        <f>SUM(G14:G24)</f>
        <v>24095186100</v>
      </c>
      <c r="H25" s="100"/>
      <c r="I25" s="103">
        <f>SUM(I14:I24)</f>
        <v>19294535976</v>
      </c>
      <c r="J25" s="100"/>
      <c r="K25" s="116">
        <f>SUM(K14:K24)</f>
        <v>12639516404</v>
      </c>
      <c r="L25" s="100"/>
      <c r="M25" s="103">
        <f>SUM(M14:M24)</f>
        <v>10985239478</v>
      </c>
    </row>
    <row r="26" spans="1:13" ht="15" customHeight="1" x14ac:dyDescent="0.4">
      <c r="A26" s="105"/>
      <c r="B26" s="105"/>
      <c r="C26" s="105"/>
      <c r="D26" s="105"/>
      <c r="E26" s="106"/>
      <c r="F26" s="106"/>
      <c r="G26" s="113"/>
      <c r="H26" s="100"/>
      <c r="I26" s="100"/>
      <c r="J26" s="100"/>
      <c r="K26" s="113"/>
      <c r="L26" s="100"/>
      <c r="M26" s="100"/>
    </row>
    <row r="27" spans="1:13" ht="18.600000000000001" customHeight="1" x14ac:dyDescent="0.4">
      <c r="A27" s="104" t="s">
        <v>18</v>
      </c>
      <c r="B27" s="104"/>
      <c r="C27" s="104"/>
      <c r="D27" s="105"/>
      <c r="E27" s="106"/>
      <c r="F27" s="106"/>
      <c r="G27" s="113"/>
      <c r="H27" s="100"/>
      <c r="I27" s="100"/>
      <c r="J27" s="100"/>
      <c r="K27" s="113"/>
      <c r="L27" s="100"/>
      <c r="M27" s="100"/>
    </row>
    <row r="28" spans="1:13" ht="4.1500000000000004" customHeight="1" x14ac:dyDescent="0.4">
      <c r="A28" s="104"/>
      <c r="B28" s="104"/>
      <c r="C28" s="104"/>
      <c r="D28" s="105"/>
      <c r="E28" s="106"/>
      <c r="F28" s="106"/>
      <c r="G28" s="113"/>
      <c r="H28" s="100"/>
      <c r="I28" s="100"/>
      <c r="J28" s="100"/>
      <c r="K28" s="113"/>
      <c r="L28" s="100"/>
      <c r="M28" s="100"/>
    </row>
    <row r="29" spans="1:13" ht="18.600000000000001" customHeight="1" x14ac:dyDescent="0.4">
      <c r="A29" s="105" t="s">
        <v>12</v>
      </c>
      <c r="B29" s="105"/>
      <c r="C29" s="105"/>
      <c r="D29" s="105"/>
      <c r="E29" s="106"/>
      <c r="F29" s="106"/>
      <c r="G29" s="117"/>
      <c r="H29" s="118"/>
      <c r="I29" s="118"/>
      <c r="J29" s="118"/>
      <c r="K29" s="117"/>
      <c r="L29" s="118"/>
      <c r="M29" s="118"/>
    </row>
    <row r="30" spans="1:13" ht="18.75" x14ac:dyDescent="0.4">
      <c r="A30" s="105"/>
      <c r="B30" s="105" t="s">
        <v>19</v>
      </c>
      <c r="C30" s="105"/>
      <c r="D30" s="105"/>
      <c r="E30" s="106">
        <v>5</v>
      </c>
      <c r="F30" s="106"/>
      <c r="G30" s="117">
        <v>494989653</v>
      </c>
      <c r="H30" s="118"/>
      <c r="I30" s="118">
        <v>518655613</v>
      </c>
      <c r="J30" s="118"/>
      <c r="K30" s="117">
        <v>0</v>
      </c>
      <c r="L30" s="118"/>
      <c r="M30" s="118">
        <v>0</v>
      </c>
    </row>
    <row r="31" spans="1:13" ht="18.600000000000001" customHeight="1" x14ac:dyDescent="0.4">
      <c r="A31" s="105" t="s">
        <v>165</v>
      </c>
      <c r="B31" s="105"/>
      <c r="C31" s="105"/>
      <c r="D31" s="105"/>
      <c r="E31" s="106">
        <v>17</v>
      </c>
      <c r="F31" s="106"/>
      <c r="G31" s="117">
        <v>239962039</v>
      </c>
      <c r="H31" s="118"/>
      <c r="I31" s="118">
        <v>238855386</v>
      </c>
      <c r="J31" s="118"/>
      <c r="K31" s="117">
        <v>0</v>
      </c>
      <c r="L31" s="118"/>
      <c r="M31" s="118">
        <v>0</v>
      </c>
    </row>
    <row r="32" spans="1:13" ht="18.600000000000001" customHeight="1" x14ac:dyDescent="0.4">
      <c r="A32" s="105" t="s">
        <v>12</v>
      </c>
      <c r="B32" s="105"/>
      <c r="C32" s="105"/>
      <c r="D32" s="105"/>
      <c r="E32" s="106"/>
      <c r="F32" s="106"/>
      <c r="G32" s="117"/>
      <c r="H32" s="118"/>
      <c r="I32" s="118"/>
      <c r="J32" s="118"/>
      <c r="K32" s="117"/>
      <c r="L32" s="118"/>
      <c r="M32" s="118"/>
    </row>
    <row r="33" spans="1:13" ht="18.600000000000001" customHeight="1" x14ac:dyDescent="0.4">
      <c r="A33" s="105"/>
      <c r="B33" s="105" t="s">
        <v>20</v>
      </c>
      <c r="C33" s="105"/>
      <c r="D33" s="105"/>
      <c r="E33" s="106">
        <v>5</v>
      </c>
      <c r="F33" s="106"/>
      <c r="G33" s="117">
        <v>5266324432</v>
      </c>
      <c r="H33" s="118"/>
      <c r="I33" s="118">
        <v>6552850011</v>
      </c>
      <c r="J33" s="118"/>
      <c r="K33" s="117">
        <v>4327424891</v>
      </c>
      <c r="L33" s="118"/>
      <c r="M33" s="118">
        <v>5560594227</v>
      </c>
    </row>
    <row r="34" spans="1:13" ht="18.600000000000001" customHeight="1" x14ac:dyDescent="0.4">
      <c r="A34" s="105" t="s">
        <v>232</v>
      </c>
      <c r="B34" s="105"/>
      <c r="C34" s="105"/>
      <c r="D34" s="105"/>
      <c r="E34" s="106"/>
      <c r="F34" s="106"/>
      <c r="G34" s="117">
        <v>14703327402</v>
      </c>
      <c r="H34" s="118"/>
      <c r="I34" s="118">
        <v>14648836048</v>
      </c>
      <c r="J34" s="118"/>
      <c r="K34" s="117">
        <v>0</v>
      </c>
      <c r="L34" s="118"/>
      <c r="M34" s="118">
        <v>0</v>
      </c>
    </row>
    <row r="35" spans="1:13" ht="18.600000000000001" customHeight="1" x14ac:dyDescent="0.4">
      <c r="A35" s="105" t="s">
        <v>21</v>
      </c>
      <c r="B35" s="105"/>
      <c r="C35" s="105"/>
      <c r="D35" s="105"/>
      <c r="E35" s="106">
        <v>9</v>
      </c>
      <c r="F35" s="106"/>
      <c r="G35" s="117">
        <v>0</v>
      </c>
      <c r="H35" s="118"/>
      <c r="I35" s="118">
        <v>0</v>
      </c>
      <c r="J35" s="118"/>
      <c r="K35" s="117">
        <v>25931890787</v>
      </c>
      <c r="L35" s="118"/>
      <c r="M35" s="118">
        <v>25931890787</v>
      </c>
    </row>
    <row r="36" spans="1:13" ht="18.600000000000001" customHeight="1" x14ac:dyDescent="0.4">
      <c r="A36" s="105" t="s">
        <v>233</v>
      </c>
      <c r="B36" s="105"/>
      <c r="C36" s="105"/>
      <c r="D36" s="105"/>
      <c r="E36" s="106">
        <v>10</v>
      </c>
      <c r="F36" s="106"/>
      <c r="G36" s="117">
        <v>5394522772</v>
      </c>
      <c r="H36" s="118"/>
      <c r="I36" s="118">
        <v>4981825192</v>
      </c>
      <c r="J36" s="118"/>
      <c r="K36" s="117">
        <v>609758300</v>
      </c>
      <c r="L36" s="118"/>
      <c r="M36" s="118">
        <v>609758300</v>
      </c>
    </row>
    <row r="37" spans="1:13" ht="18.600000000000001" customHeight="1" x14ac:dyDescent="0.4">
      <c r="A37" s="105" t="s">
        <v>224</v>
      </c>
      <c r="B37" s="105"/>
      <c r="C37" s="105"/>
      <c r="D37" s="105"/>
      <c r="E37" s="106">
        <v>11</v>
      </c>
      <c r="F37" s="106"/>
      <c r="G37" s="117">
        <v>13593223141</v>
      </c>
      <c r="H37" s="118"/>
      <c r="I37" s="118">
        <v>12394689386</v>
      </c>
      <c r="J37" s="118"/>
      <c r="K37" s="117">
        <v>3227244849</v>
      </c>
      <c r="L37" s="118"/>
      <c r="M37" s="118">
        <v>3254082276</v>
      </c>
    </row>
    <row r="38" spans="1:13" ht="18.600000000000001" customHeight="1" x14ac:dyDescent="0.4">
      <c r="A38" s="179" t="s">
        <v>225</v>
      </c>
      <c r="B38" s="105"/>
      <c r="C38" s="105"/>
      <c r="D38" s="105"/>
      <c r="E38" s="106">
        <v>12</v>
      </c>
      <c r="F38" s="106"/>
      <c r="G38" s="117">
        <v>9992640710</v>
      </c>
      <c r="H38" s="118"/>
      <c r="I38" s="118">
        <v>8851781910</v>
      </c>
      <c r="J38" s="118"/>
      <c r="K38" s="117">
        <v>182510335</v>
      </c>
      <c r="L38" s="118"/>
      <c r="M38" s="118">
        <v>188108679</v>
      </c>
    </row>
    <row r="39" spans="1:13" ht="18.600000000000001" customHeight="1" x14ac:dyDescent="0.4">
      <c r="A39" s="105" t="s">
        <v>234</v>
      </c>
      <c r="B39" s="105"/>
      <c r="C39" s="105"/>
      <c r="D39" s="105"/>
      <c r="E39" s="106"/>
      <c r="F39" s="106"/>
      <c r="G39" s="117">
        <v>4118659963</v>
      </c>
      <c r="H39" s="118"/>
      <c r="I39" s="118">
        <v>4118659963</v>
      </c>
      <c r="J39" s="118"/>
      <c r="K39" s="117">
        <v>0</v>
      </c>
      <c r="L39" s="118"/>
      <c r="M39" s="118">
        <v>0</v>
      </c>
    </row>
    <row r="40" spans="1:13" ht="18.600000000000001" customHeight="1" x14ac:dyDescent="0.4">
      <c r="A40" s="105" t="s">
        <v>22</v>
      </c>
      <c r="B40" s="105"/>
      <c r="C40" s="105"/>
      <c r="D40" s="105"/>
      <c r="E40" s="106"/>
      <c r="F40" s="106"/>
      <c r="G40" s="117">
        <v>17575045652</v>
      </c>
      <c r="H40" s="118"/>
      <c r="I40" s="118">
        <v>17575045652</v>
      </c>
      <c r="J40" s="118"/>
      <c r="K40" s="117">
        <v>0</v>
      </c>
      <c r="L40" s="118"/>
      <c r="M40" s="118">
        <v>0</v>
      </c>
    </row>
    <row r="41" spans="1:13" ht="18.600000000000001" customHeight="1" x14ac:dyDescent="0.4">
      <c r="A41" s="105" t="s">
        <v>226</v>
      </c>
      <c r="B41" s="105"/>
      <c r="C41" s="105"/>
      <c r="D41" s="105"/>
      <c r="E41" s="106"/>
      <c r="F41" s="106"/>
      <c r="G41" s="117">
        <v>415912422</v>
      </c>
      <c r="H41" s="118"/>
      <c r="I41" s="118">
        <v>217687045</v>
      </c>
      <c r="J41" s="118"/>
      <c r="K41" s="117">
        <v>192882202</v>
      </c>
      <c r="L41" s="118"/>
      <c r="M41" s="118">
        <v>0</v>
      </c>
    </row>
    <row r="42" spans="1:13" ht="18.600000000000001" customHeight="1" x14ac:dyDescent="0.4">
      <c r="A42" s="105" t="s">
        <v>23</v>
      </c>
      <c r="B42" s="105"/>
      <c r="C42" s="105"/>
      <c r="D42" s="105"/>
      <c r="E42" s="106"/>
      <c r="F42" s="106"/>
      <c r="G42" s="119">
        <v>866752480</v>
      </c>
      <c r="H42" s="118"/>
      <c r="I42" s="120">
        <v>831530705</v>
      </c>
      <c r="J42" s="118"/>
      <c r="K42" s="119">
        <v>59412004</v>
      </c>
      <c r="L42" s="118"/>
      <c r="M42" s="120">
        <v>55765060</v>
      </c>
    </row>
    <row r="43" spans="1:13" ht="4.1500000000000004" customHeight="1" x14ac:dyDescent="0.4">
      <c r="A43" s="105"/>
      <c r="B43" s="105"/>
      <c r="C43" s="105"/>
      <c r="D43" s="105"/>
      <c r="E43" s="106"/>
      <c r="F43" s="106"/>
      <c r="G43" s="113"/>
      <c r="H43" s="100"/>
      <c r="I43" s="100"/>
      <c r="J43" s="100"/>
      <c r="K43" s="113"/>
      <c r="L43" s="100"/>
      <c r="M43" s="100"/>
    </row>
    <row r="44" spans="1:13" ht="18.600000000000001" customHeight="1" x14ac:dyDescent="0.4">
      <c r="A44" s="104" t="s">
        <v>24</v>
      </c>
      <c r="B44" s="104"/>
      <c r="C44" s="104"/>
      <c r="D44" s="105"/>
      <c r="E44" s="106"/>
      <c r="F44" s="106"/>
      <c r="G44" s="116">
        <f>SUM(G29:G43)</f>
        <v>72661360666</v>
      </c>
      <c r="H44" s="100"/>
      <c r="I44" s="103">
        <f>SUM(I29:I43)</f>
        <v>70930416911</v>
      </c>
      <c r="J44" s="100"/>
      <c r="K44" s="116">
        <f>SUM(K29:K43)</f>
        <v>34531123368</v>
      </c>
      <c r="L44" s="100"/>
      <c r="M44" s="103">
        <f>SUM(M29:M43)</f>
        <v>35600199329</v>
      </c>
    </row>
    <row r="45" spans="1:13" ht="4.1500000000000004" customHeight="1" x14ac:dyDescent="0.4">
      <c r="A45" s="105"/>
      <c r="B45" s="105"/>
      <c r="C45" s="105"/>
      <c r="D45" s="105"/>
      <c r="E45" s="106"/>
      <c r="F45" s="106"/>
      <c r="G45" s="113"/>
      <c r="H45" s="100"/>
      <c r="I45" s="100"/>
      <c r="J45" s="100"/>
      <c r="K45" s="113"/>
      <c r="L45" s="100"/>
      <c r="M45" s="100"/>
    </row>
    <row r="46" spans="1:13" ht="18.600000000000001" customHeight="1" thickBot="1" x14ac:dyDescent="0.45">
      <c r="A46" s="104" t="s">
        <v>25</v>
      </c>
      <c r="B46" s="104"/>
      <c r="C46" s="104"/>
      <c r="D46" s="105"/>
      <c r="E46" s="106"/>
      <c r="F46" s="106"/>
      <c r="G46" s="121">
        <f>+G44+G25</f>
        <v>96756546766</v>
      </c>
      <c r="H46" s="100"/>
      <c r="I46" s="122">
        <f>+I44+I25</f>
        <v>90224952887</v>
      </c>
      <c r="J46" s="100"/>
      <c r="K46" s="121">
        <f>+K44+K25</f>
        <v>47170639772</v>
      </c>
      <c r="L46" s="100"/>
      <c r="M46" s="122">
        <f>+M44+M25</f>
        <v>46585438807</v>
      </c>
    </row>
    <row r="47" spans="1:13" ht="8.25" customHeight="1" thickTop="1" x14ac:dyDescent="0.4">
      <c r="A47" s="104"/>
      <c r="B47" s="104"/>
      <c r="C47" s="104"/>
      <c r="D47" s="105"/>
      <c r="E47" s="106"/>
      <c r="F47" s="106"/>
      <c r="G47" s="100"/>
      <c r="H47" s="100"/>
      <c r="I47" s="100"/>
      <c r="J47" s="100"/>
      <c r="K47" s="100"/>
      <c r="L47" s="100"/>
      <c r="M47" s="100"/>
    </row>
    <row r="48" spans="1:13" ht="12.75" customHeight="1" x14ac:dyDescent="0.4">
      <c r="A48" s="104"/>
      <c r="B48" s="104"/>
      <c r="C48" s="104"/>
      <c r="D48" s="105"/>
      <c r="E48" s="106"/>
      <c r="F48" s="106"/>
      <c r="G48" s="100"/>
      <c r="H48" s="100"/>
      <c r="I48" s="100"/>
      <c r="J48" s="100"/>
      <c r="K48" s="100"/>
      <c r="L48" s="100"/>
      <c r="M48" s="100"/>
    </row>
    <row r="49" spans="1:13" ht="18" customHeight="1" x14ac:dyDescent="0.4">
      <c r="A49" s="182" t="s">
        <v>26</v>
      </c>
      <c r="B49" s="183"/>
      <c r="C49" s="183"/>
      <c r="D49" s="183"/>
      <c r="E49" s="183"/>
      <c r="F49" s="183"/>
      <c r="G49" s="183"/>
      <c r="H49" s="183"/>
      <c r="I49" s="183"/>
      <c r="J49" s="183"/>
      <c r="K49" s="183"/>
      <c r="L49" s="183"/>
      <c r="M49" s="183"/>
    </row>
    <row r="50" spans="1:13" ht="4.5" customHeight="1" x14ac:dyDescent="0.4">
      <c r="A50" s="178"/>
    </row>
    <row r="51" spans="1:13" ht="22.35" customHeight="1" x14ac:dyDescent="0.4">
      <c r="A51" s="123" t="s">
        <v>27</v>
      </c>
      <c r="B51" s="124"/>
      <c r="C51" s="124"/>
      <c r="D51" s="124"/>
      <c r="E51" s="124"/>
      <c r="F51" s="125"/>
      <c r="G51" s="103"/>
      <c r="H51" s="103"/>
      <c r="I51" s="103"/>
      <c r="J51" s="103"/>
      <c r="K51" s="103"/>
      <c r="L51" s="103"/>
      <c r="M51" s="103"/>
    </row>
    <row r="52" spans="1:13" ht="21.75" customHeight="1" x14ac:dyDescent="0.4">
      <c r="A52" s="99" t="s">
        <v>0</v>
      </c>
      <c r="B52" s="99"/>
      <c r="C52" s="99"/>
      <c r="D52" s="99"/>
      <c r="E52" s="72"/>
      <c r="F52" s="72"/>
      <c r="G52" s="100"/>
      <c r="H52" s="100"/>
      <c r="I52" s="100"/>
      <c r="J52" s="100"/>
      <c r="K52" s="100"/>
      <c r="L52" s="100"/>
      <c r="M52" s="100"/>
    </row>
    <row r="53" spans="1:13" ht="21.75" customHeight="1" x14ac:dyDescent="0.4">
      <c r="A53" s="99" t="s">
        <v>195</v>
      </c>
      <c r="B53" s="99"/>
      <c r="C53" s="99"/>
      <c r="D53" s="99"/>
      <c r="E53" s="72"/>
      <c r="F53" s="72"/>
      <c r="G53" s="100"/>
      <c r="H53" s="100"/>
      <c r="I53" s="100"/>
      <c r="J53" s="100"/>
      <c r="K53" s="100"/>
      <c r="L53" s="100"/>
      <c r="M53" s="100"/>
    </row>
    <row r="54" spans="1:13" ht="21.75" customHeight="1" x14ac:dyDescent="0.4">
      <c r="A54" s="101" t="str">
        <f>$A$3</f>
        <v>ณ วันที่ 30 มิถุนายน พ.ศ. 2567</v>
      </c>
      <c r="B54" s="101"/>
      <c r="C54" s="101"/>
      <c r="D54" s="101"/>
      <c r="E54" s="102"/>
      <c r="F54" s="102"/>
      <c r="G54" s="103"/>
      <c r="H54" s="103"/>
      <c r="I54" s="103"/>
      <c r="J54" s="103"/>
      <c r="K54" s="103"/>
      <c r="L54" s="103"/>
      <c r="M54" s="103"/>
    </row>
    <row r="55" spans="1:13" ht="19.5" customHeight="1" x14ac:dyDescent="0.4">
      <c r="A55" s="72"/>
      <c r="B55" s="72"/>
      <c r="C55" s="72"/>
      <c r="D55" s="72"/>
      <c r="E55" s="72"/>
      <c r="F55" s="72"/>
      <c r="G55" s="100"/>
      <c r="H55" s="100"/>
      <c r="I55" s="100"/>
      <c r="J55" s="100"/>
      <c r="K55" s="100"/>
      <c r="L55" s="100"/>
      <c r="M55" s="100"/>
    </row>
    <row r="56" spans="1:13" ht="19.5" customHeight="1" x14ac:dyDescent="0.4">
      <c r="A56" s="72"/>
      <c r="B56" s="72"/>
      <c r="C56" s="72"/>
      <c r="D56" s="72"/>
      <c r="E56" s="72"/>
      <c r="F56" s="72"/>
      <c r="G56" s="180" t="s">
        <v>1</v>
      </c>
      <c r="H56" s="181"/>
      <c r="I56" s="181"/>
      <c r="J56" s="100"/>
      <c r="K56" s="180" t="s">
        <v>2</v>
      </c>
      <c r="L56" s="181"/>
      <c r="M56" s="181"/>
    </row>
    <row r="57" spans="1:13" ht="19.5" customHeight="1" x14ac:dyDescent="0.4">
      <c r="A57" s="104"/>
      <c r="B57" s="104"/>
      <c r="C57" s="104"/>
      <c r="D57" s="105"/>
      <c r="E57" s="106"/>
      <c r="F57" s="106"/>
      <c r="G57" s="107" t="s">
        <v>3</v>
      </c>
      <c r="H57" s="107"/>
      <c r="I57" s="107" t="s">
        <v>4</v>
      </c>
      <c r="J57" s="100"/>
      <c r="K57" s="107" t="s">
        <v>3</v>
      </c>
      <c r="L57" s="107"/>
      <c r="M57" s="107" t="s">
        <v>4</v>
      </c>
    </row>
    <row r="58" spans="1:13" ht="19.5" customHeight="1" x14ac:dyDescent="0.4">
      <c r="A58" s="72"/>
      <c r="B58" s="72"/>
      <c r="C58" s="72"/>
      <c r="D58" s="72"/>
      <c r="E58" s="72"/>
      <c r="F58" s="72"/>
      <c r="G58" s="108" t="s">
        <v>180</v>
      </c>
      <c r="H58" s="109"/>
      <c r="I58" s="108" t="s">
        <v>5</v>
      </c>
      <c r="J58" s="100"/>
      <c r="K58" s="108" t="s">
        <v>180</v>
      </c>
      <c r="L58" s="109"/>
      <c r="M58" s="108" t="s">
        <v>5</v>
      </c>
    </row>
    <row r="59" spans="1:13" ht="19.5" customHeight="1" x14ac:dyDescent="0.4">
      <c r="A59" s="72"/>
      <c r="B59" s="72"/>
      <c r="C59" s="72"/>
      <c r="D59" s="72"/>
      <c r="E59" s="72"/>
      <c r="F59" s="72"/>
      <c r="G59" s="107" t="s">
        <v>196</v>
      </c>
      <c r="H59" s="107"/>
      <c r="I59" s="107" t="s">
        <v>164</v>
      </c>
      <c r="J59" s="107"/>
      <c r="K59" s="107" t="s">
        <v>196</v>
      </c>
      <c r="L59" s="107"/>
      <c r="M59" s="107" t="s">
        <v>164</v>
      </c>
    </row>
    <row r="60" spans="1:13" ht="19.5" customHeight="1" x14ac:dyDescent="0.4">
      <c r="A60" s="69"/>
      <c r="B60" s="69"/>
      <c r="C60" s="69"/>
      <c r="D60" s="69"/>
      <c r="E60" s="110" t="s">
        <v>6</v>
      </c>
      <c r="F60" s="111"/>
      <c r="G60" s="112" t="s">
        <v>7</v>
      </c>
      <c r="H60" s="107"/>
      <c r="I60" s="112" t="s">
        <v>7</v>
      </c>
      <c r="J60" s="107"/>
      <c r="K60" s="112" t="s">
        <v>7</v>
      </c>
      <c r="L60" s="107"/>
      <c r="M60" s="112" t="s">
        <v>7</v>
      </c>
    </row>
    <row r="61" spans="1:13" ht="19.5" customHeight="1" x14ac:dyDescent="0.4">
      <c r="A61" s="104" t="s">
        <v>28</v>
      </c>
      <c r="B61" s="104"/>
      <c r="C61" s="104"/>
      <c r="D61" s="104"/>
      <c r="E61" s="126"/>
      <c r="F61" s="111"/>
      <c r="G61" s="127"/>
      <c r="H61" s="128"/>
      <c r="I61" s="128"/>
      <c r="J61" s="128"/>
      <c r="K61" s="127"/>
      <c r="L61" s="128"/>
      <c r="M61" s="128"/>
    </row>
    <row r="62" spans="1:13" ht="6" customHeight="1" x14ac:dyDescent="0.4">
      <c r="A62" s="104"/>
      <c r="B62" s="104"/>
      <c r="C62" s="104"/>
      <c r="D62" s="104"/>
      <c r="E62" s="129"/>
      <c r="F62" s="106"/>
      <c r="G62" s="113"/>
      <c r="H62" s="100"/>
      <c r="I62" s="100"/>
      <c r="J62" s="100"/>
      <c r="K62" s="113"/>
      <c r="L62" s="100"/>
      <c r="M62" s="100"/>
    </row>
    <row r="63" spans="1:13" ht="19.5" customHeight="1" x14ac:dyDescent="0.4">
      <c r="A63" s="104" t="s">
        <v>29</v>
      </c>
      <c r="B63" s="104"/>
      <c r="C63" s="104"/>
      <c r="D63" s="104"/>
      <c r="E63" s="106"/>
      <c r="F63" s="111"/>
      <c r="G63" s="127"/>
      <c r="H63" s="128"/>
      <c r="I63" s="128"/>
      <c r="J63" s="128"/>
      <c r="K63" s="127"/>
      <c r="L63" s="128"/>
      <c r="M63" s="128"/>
    </row>
    <row r="64" spans="1:13" ht="6" customHeight="1" x14ac:dyDescent="0.4">
      <c r="A64" s="105"/>
      <c r="B64" s="105"/>
      <c r="C64" s="105"/>
      <c r="D64" s="105"/>
      <c r="E64" s="106"/>
      <c r="F64" s="106"/>
      <c r="G64" s="113"/>
      <c r="H64" s="100"/>
      <c r="I64" s="100"/>
      <c r="J64" s="100"/>
      <c r="K64" s="113"/>
      <c r="L64" s="100"/>
      <c r="M64" s="100"/>
    </row>
    <row r="65" spans="1:13" ht="19.5" customHeight="1" x14ac:dyDescent="0.4">
      <c r="A65" s="105" t="s">
        <v>30</v>
      </c>
      <c r="B65" s="105"/>
      <c r="C65" s="105"/>
      <c r="D65" s="105"/>
      <c r="E65" s="106">
        <v>13</v>
      </c>
      <c r="F65" s="106"/>
      <c r="G65" s="113">
        <v>600000000</v>
      </c>
      <c r="H65" s="100"/>
      <c r="I65" s="100">
        <v>3444562552</v>
      </c>
      <c r="J65" s="100"/>
      <c r="K65" s="113">
        <v>0</v>
      </c>
      <c r="L65" s="100"/>
      <c r="M65" s="100">
        <v>1794630936</v>
      </c>
    </row>
    <row r="66" spans="1:13" ht="19.5" customHeight="1" x14ac:dyDescent="0.4">
      <c r="A66" s="105" t="s">
        <v>33</v>
      </c>
      <c r="B66" s="105"/>
      <c r="C66" s="105"/>
      <c r="D66" s="105"/>
      <c r="E66" s="106">
        <v>17</v>
      </c>
      <c r="F66" s="106"/>
      <c r="G66" s="113">
        <v>0</v>
      </c>
      <c r="H66" s="100"/>
      <c r="I66" s="100">
        <v>0</v>
      </c>
      <c r="J66" s="100"/>
      <c r="K66" s="113">
        <v>874000000</v>
      </c>
      <c r="L66" s="100"/>
      <c r="M66" s="100">
        <v>878000000</v>
      </c>
    </row>
    <row r="67" spans="1:13" ht="19.5" customHeight="1" x14ac:dyDescent="0.4">
      <c r="A67" s="105" t="s">
        <v>199</v>
      </c>
      <c r="B67" s="105"/>
      <c r="C67" s="105"/>
      <c r="D67" s="105"/>
      <c r="E67" s="106"/>
      <c r="F67" s="106"/>
      <c r="G67" s="113">
        <v>4101278434</v>
      </c>
      <c r="H67" s="100"/>
      <c r="I67" s="100">
        <v>3636665845</v>
      </c>
      <c r="J67" s="100"/>
      <c r="K67" s="113">
        <v>210654721</v>
      </c>
      <c r="L67" s="100"/>
      <c r="M67" s="100">
        <v>358767968</v>
      </c>
    </row>
    <row r="68" spans="1:13" ht="19.5" customHeight="1" x14ac:dyDescent="0.4">
      <c r="A68" s="105" t="s">
        <v>227</v>
      </c>
      <c r="B68" s="105"/>
      <c r="C68" s="105"/>
      <c r="D68" s="105"/>
      <c r="E68" s="106">
        <v>13</v>
      </c>
      <c r="F68" s="106"/>
      <c r="G68" s="113">
        <v>410000000</v>
      </c>
      <c r="H68" s="100"/>
      <c r="I68" s="100">
        <v>769839554</v>
      </c>
      <c r="J68" s="100"/>
      <c r="K68" s="113">
        <v>170000000</v>
      </c>
      <c r="L68" s="100"/>
      <c r="M68" s="100">
        <v>170000000</v>
      </c>
    </row>
    <row r="69" spans="1:13" ht="19.5" customHeight="1" x14ac:dyDescent="0.4">
      <c r="A69" s="105" t="s">
        <v>228</v>
      </c>
      <c r="B69" s="105"/>
      <c r="C69" s="105"/>
      <c r="D69" s="105"/>
      <c r="E69" s="106">
        <v>13</v>
      </c>
      <c r="F69" s="106"/>
      <c r="G69" s="113">
        <v>9117699828</v>
      </c>
      <c r="H69" s="100"/>
      <c r="I69" s="100">
        <v>6498190367</v>
      </c>
      <c r="J69" s="100"/>
      <c r="K69" s="113">
        <v>3949110649</v>
      </c>
      <c r="L69" s="100"/>
      <c r="M69" s="100">
        <v>4449016912</v>
      </c>
    </row>
    <row r="70" spans="1:13" ht="19.5" customHeight="1" x14ac:dyDescent="0.4">
      <c r="A70" s="105" t="s">
        <v>31</v>
      </c>
      <c r="B70" s="105"/>
      <c r="C70" s="105"/>
      <c r="D70" s="105"/>
      <c r="E70" s="106"/>
      <c r="F70" s="106"/>
      <c r="G70" s="113"/>
      <c r="H70" s="100"/>
      <c r="I70" s="100"/>
      <c r="J70" s="100"/>
      <c r="K70" s="113"/>
      <c r="L70" s="100"/>
      <c r="M70" s="100"/>
    </row>
    <row r="71" spans="1:13" ht="19.5" customHeight="1" x14ac:dyDescent="0.4">
      <c r="A71" s="105"/>
      <c r="B71" s="105" t="s">
        <v>32</v>
      </c>
      <c r="C71" s="105"/>
      <c r="D71" s="105"/>
      <c r="E71" s="106">
        <v>14</v>
      </c>
      <c r="F71" s="106"/>
      <c r="G71" s="113">
        <v>224493812</v>
      </c>
      <c r="H71" s="100"/>
      <c r="I71" s="100">
        <v>247100887</v>
      </c>
      <c r="J71" s="100"/>
      <c r="K71" s="113">
        <v>80767385</v>
      </c>
      <c r="L71" s="100"/>
      <c r="M71" s="100">
        <v>106841326</v>
      </c>
    </row>
    <row r="72" spans="1:13" ht="19.5" customHeight="1" x14ac:dyDescent="0.4">
      <c r="A72" s="105" t="s">
        <v>200</v>
      </c>
      <c r="B72" s="105"/>
      <c r="C72" s="105"/>
      <c r="D72" s="105"/>
      <c r="E72" s="106"/>
      <c r="F72" s="106"/>
      <c r="G72" s="113">
        <v>230849491</v>
      </c>
      <c r="H72" s="100"/>
      <c r="I72" s="100">
        <v>269583511</v>
      </c>
      <c r="J72" s="100"/>
      <c r="K72" s="113">
        <v>0</v>
      </c>
      <c r="L72" s="100"/>
      <c r="M72" s="100">
        <v>0</v>
      </c>
    </row>
    <row r="73" spans="1:13" ht="19.5" customHeight="1" x14ac:dyDescent="0.4">
      <c r="A73" s="105" t="s">
        <v>34</v>
      </c>
      <c r="B73" s="105"/>
      <c r="C73" s="105"/>
      <c r="D73" s="105"/>
      <c r="E73" s="106"/>
      <c r="F73" s="106"/>
      <c r="G73" s="113"/>
      <c r="H73" s="100"/>
      <c r="I73" s="100"/>
      <c r="J73" s="100"/>
      <c r="K73" s="113"/>
      <c r="L73" s="100"/>
      <c r="M73" s="100"/>
    </row>
    <row r="74" spans="1:13" ht="19.5" customHeight="1" x14ac:dyDescent="0.4">
      <c r="A74" s="105"/>
      <c r="B74" s="105" t="s">
        <v>32</v>
      </c>
      <c r="C74" s="105"/>
      <c r="D74" s="105"/>
      <c r="E74" s="106"/>
      <c r="F74" s="106"/>
      <c r="G74" s="113">
        <v>16355391</v>
      </c>
      <c r="H74" s="100"/>
      <c r="I74" s="100">
        <v>19211017</v>
      </c>
      <c r="J74" s="100"/>
      <c r="K74" s="113">
        <v>1454124</v>
      </c>
      <c r="L74" s="100"/>
      <c r="M74" s="100">
        <v>2236470</v>
      </c>
    </row>
    <row r="75" spans="1:13" ht="19.5" customHeight="1" x14ac:dyDescent="0.4">
      <c r="A75" s="105" t="s">
        <v>36</v>
      </c>
      <c r="B75" s="105"/>
      <c r="C75" s="105"/>
      <c r="D75" s="105"/>
      <c r="E75" s="106"/>
      <c r="F75" s="106"/>
      <c r="G75" s="113"/>
      <c r="H75" s="100"/>
      <c r="I75" s="100"/>
      <c r="J75" s="100"/>
      <c r="K75" s="113"/>
      <c r="L75" s="100"/>
      <c r="M75" s="100"/>
    </row>
    <row r="76" spans="1:13" ht="19.5" customHeight="1" x14ac:dyDescent="0.4">
      <c r="A76" s="105"/>
      <c r="B76" s="105" t="s">
        <v>37</v>
      </c>
      <c r="C76" s="105"/>
      <c r="D76" s="105"/>
      <c r="E76" s="106">
        <v>8</v>
      </c>
      <c r="F76" s="106"/>
      <c r="G76" s="113">
        <v>19569008</v>
      </c>
      <c r="H76" s="100"/>
      <c r="I76" s="100">
        <v>0</v>
      </c>
      <c r="J76" s="100"/>
      <c r="K76" s="113">
        <v>0</v>
      </c>
      <c r="L76" s="100"/>
      <c r="M76" s="100">
        <v>0</v>
      </c>
    </row>
    <row r="77" spans="1:13" ht="19.5" customHeight="1" x14ac:dyDescent="0.4">
      <c r="A77" s="105" t="s">
        <v>35</v>
      </c>
      <c r="B77" s="105"/>
      <c r="C77" s="105"/>
      <c r="D77" s="105"/>
      <c r="E77" s="106"/>
      <c r="F77" s="106"/>
      <c r="G77" s="114">
        <v>73545733</v>
      </c>
      <c r="H77" s="100"/>
      <c r="I77" s="115">
        <v>210677885</v>
      </c>
      <c r="J77" s="100"/>
      <c r="K77" s="114">
        <v>5953327</v>
      </c>
      <c r="L77" s="100"/>
      <c r="M77" s="115">
        <v>96132017</v>
      </c>
    </row>
    <row r="78" spans="1:13" ht="6" customHeight="1" x14ac:dyDescent="0.4">
      <c r="A78" s="105"/>
      <c r="B78" s="105"/>
      <c r="C78" s="105"/>
      <c r="D78" s="105"/>
      <c r="E78" s="106"/>
      <c r="F78" s="106"/>
      <c r="G78" s="113"/>
      <c r="H78" s="100"/>
      <c r="I78" s="100"/>
      <c r="J78" s="100"/>
      <c r="K78" s="113"/>
      <c r="L78" s="100"/>
      <c r="M78" s="100"/>
    </row>
    <row r="79" spans="1:13" ht="19.5" customHeight="1" x14ac:dyDescent="0.4">
      <c r="A79" s="104" t="s">
        <v>38</v>
      </c>
      <c r="B79" s="104"/>
      <c r="C79" s="104"/>
      <c r="D79" s="105"/>
      <c r="E79" s="106"/>
      <c r="F79" s="106"/>
      <c r="G79" s="116">
        <f>SUM(G65:G78)</f>
        <v>14793791697</v>
      </c>
      <c r="H79" s="100"/>
      <c r="I79" s="103">
        <f>SUM(I65:I78)</f>
        <v>15095831618</v>
      </c>
      <c r="J79" s="100"/>
      <c r="K79" s="116">
        <f>SUM(K65:K78)</f>
        <v>5291940206</v>
      </c>
      <c r="L79" s="100"/>
      <c r="M79" s="103">
        <f>SUM(M65:M78)</f>
        <v>7855625629</v>
      </c>
    </row>
    <row r="80" spans="1:13" ht="18.75" x14ac:dyDescent="0.4">
      <c r="A80" s="105"/>
      <c r="B80" s="105"/>
      <c r="C80" s="105"/>
      <c r="D80" s="105"/>
      <c r="E80" s="106"/>
      <c r="F80" s="106"/>
      <c r="G80" s="113"/>
      <c r="H80" s="100"/>
      <c r="I80" s="100"/>
      <c r="J80" s="100"/>
      <c r="K80" s="113"/>
      <c r="L80" s="100"/>
      <c r="M80" s="100"/>
    </row>
    <row r="81" spans="1:13" ht="19.5" customHeight="1" x14ac:dyDescent="0.4">
      <c r="A81" s="104" t="s">
        <v>39</v>
      </c>
      <c r="B81" s="104"/>
      <c r="C81" s="104"/>
      <c r="D81" s="105"/>
      <c r="E81" s="106"/>
      <c r="F81" s="106"/>
      <c r="G81" s="113"/>
      <c r="H81" s="100"/>
      <c r="I81" s="100"/>
      <c r="J81" s="100"/>
      <c r="K81" s="113"/>
      <c r="L81" s="100"/>
      <c r="M81" s="100"/>
    </row>
    <row r="82" spans="1:13" ht="6" customHeight="1" x14ac:dyDescent="0.4">
      <c r="A82" s="105"/>
      <c r="B82" s="105"/>
      <c r="C82" s="105"/>
      <c r="D82" s="105"/>
      <c r="E82" s="106"/>
      <c r="F82" s="106"/>
      <c r="G82" s="113"/>
      <c r="H82" s="100"/>
      <c r="I82" s="100"/>
      <c r="J82" s="100"/>
      <c r="K82" s="113"/>
      <c r="L82" s="100"/>
      <c r="M82" s="100"/>
    </row>
    <row r="83" spans="1:13" ht="19.5" customHeight="1" x14ac:dyDescent="0.4">
      <c r="A83" s="72" t="s">
        <v>229</v>
      </c>
      <c r="B83" s="104"/>
      <c r="C83" s="104"/>
      <c r="D83" s="105"/>
      <c r="E83" s="106">
        <v>13</v>
      </c>
      <c r="F83" s="106"/>
      <c r="G83" s="113">
        <v>8786028856</v>
      </c>
      <c r="H83" s="100"/>
      <c r="I83" s="100">
        <v>3077207185</v>
      </c>
      <c r="J83" s="100"/>
      <c r="K83" s="113">
        <v>960000000</v>
      </c>
      <c r="L83" s="100"/>
      <c r="M83" s="100">
        <v>960000000</v>
      </c>
    </row>
    <row r="84" spans="1:13" ht="19.5" customHeight="1" x14ac:dyDescent="0.4">
      <c r="A84" s="72" t="s">
        <v>230</v>
      </c>
      <c r="B84" s="104"/>
      <c r="C84" s="104"/>
      <c r="D84" s="105"/>
      <c r="E84" s="106">
        <v>13</v>
      </c>
      <c r="F84" s="106"/>
      <c r="G84" s="113">
        <v>28535650356</v>
      </c>
      <c r="H84" s="100"/>
      <c r="I84" s="100">
        <v>27329389163</v>
      </c>
      <c r="J84" s="100"/>
      <c r="K84" s="113">
        <v>21091579636</v>
      </c>
      <c r="L84" s="100"/>
      <c r="M84" s="100">
        <v>16768102307</v>
      </c>
    </row>
    <row r="85" spans="1:13" ht="19.5" customHeight="1" x14ac:dyDescent="0.4">
      <c r="A85" s="105" t="s">
        <v>40</v>
      </c>
      <c r="B85" s="104"/>
      <c r="C85" s="104"/>
      <c r="D85" s="105"/>
      <c r="E85" s="106">
        <v>14</v>
      </c>
      <c r="F85" s="106"/>
      <c r="G85" s="113">
        <v>3292815873</v>
      </c>
      <c r="H85" s="100"/>
      <c r="I85" s="100">
        <v>3390794781</v>
      </c>
      <c r="J85" s="100"/>
      <c r="K85" s="113">
        <v>632857000</v>
      </c>
      <c r="L85" s="100"/>
      <c r="M85" s="100">
        <v>661285083</v>
      </c>
    </row>
    <row r="86" spans="1:13" ht="19.5" customHeight="1" x14ac:dyDescent="0.4">
      <c r="A86" s="105" t="s">
        <v>244</v>
      </c>
      <c r="B86" s="104"/>
      <c r="C86" s="104"/>
      <c r="D86" s="105"/>
      <c r="E86" s="106"/>
      <c r="F86" s="106"/>
      <c r="G86" s="113">
        <v>476893971</v>
      </c>
      <c r="H86" s="100"/>
      <c r="I86" s="100">
        <v>150598816</v>
      </c>
      <c r="J86" s="100"/>
      <c r="K86" s="113">
        <v>6006773</v>
      </c>
      <c r="L86" s="100"/>
      <c r="M86" s="100">
        <v>6407131</v>
      </c>
    </row>
    <row r="87" spans="1:13" ht="19.5" customHeight="1" x14ac:dyDescent="0.4">
      <c r="A87" s="72" t="s">
        <v>231</v>
      </c>
      <c r="B87" s="104"/>
      <c r="C87" s="104"/>
      <c r="D87" s="105"/>
      <c r="E87" s="106"/>
      <c r="F87" s="106"/>
      <c r="G87" s="113">
        <v>3086960838</v>
      </c>
      <c r="H87" s="100"/>
      <c r="I87" s="100">
        <v>3212836248</v>
      </c>
      <c r="J87" s="100"/>
      <c r="K87" s="113">
        <v>0</v>
      </c>
      <c r="L87" s="100"/>
      <c r="M87" s="100">
        <v>52839630</v>
      </c>
    </row>
    <row r="88" spans="1:13" ht="19.5" customHeight="1" x14ac:dyDescent="0.4">
      <c r="A88" s="105" t="s">
        <v>41</v>
      </c>
      <c r="B88" s="104"/>
      <c r="C88" s="104"/>
      <c r="D88" s="105"/>
      <c r="E88" s="106"/>
      <c r="F88" s="106"/>
      <c r="G88" s="113">
        <v>235842701</v>
      </c>
      <c r="H88" s="100"/>
      <c r="I88" s="100">
        <v>212779996</v>
      </c>
      <c r="J88" s="100"/>
      <c r="K88" s="113">
        <v>21952210</v>
      </c>
      <c r="L88" s="100"/>
      <c r="M88" s="100">
        <v>21542030</v>
      </c>
    </row>
    <row r="89" spans="1:13" ht="18.75" x14ac:dyDescent="0.4">
      <c r="A89" s="105" t="s">
        <v>42</v>
      </c>
      <c r="B89" s="104"/>
      <c r="C89" s="104"/>
      <c r="D89" s="105"/>
      <c r="E89" s="106"/>
      <c r="F89" s="106"/>
      <c r="G89" s="113">
        <v>207940510</v>
      </c>
      <c r="H89" s="100"/>
      <c r="I89" s="100">
        <v>202954113</v>
      </c>
      <c r="J89" s="100"/>
      <c r="K89" s="113">
        <v>69733015</v>
      </c>
      <c r="L89" s="100"/>
      <c r="M89" s="100">
        <v>64897379</v>
      </c>
    </row>
    <row r="90" spans="1:13" ht="18.75" x14ac:dyDescent="0.4">
      <c r="A90" s="105" t="s">
        <v>201</v>
      </c>
      <c r="B90" s="104"/>
      <c r="C90" s="104"/>
      <c r="D90" s="105"/>
      <c r="E90" s="106"/>
      <c r="F90" s="106"/>
      <c r="G90" s="113">
        <v>140000000</v>
      </c>
      <c r="H90" s="100"/>
      <c r="I90" s="100">
        <v>140000000</v>
      </c>
      <c r="J90" s="100"/>
      <c r="K90" s="113">
        <v>0</v>
      </c>
      <c r="L90" s="100"/>
      <c r="M90" s="100">
        <v>0</v>
      </c>
    </row>
    <row r="91" spans="1:13" ht="19.5" customHeight="1" x14ac:dyDescent="0.4">
      <c r="A91" s="105" t="s">
        <v>43</v>
      </c>
      <c r="B91" s="104"/>
      <c r="C91" s="104"/>
      <c r="D91" s="105"/>
      <c r="E91" s="106"/>
      <c r="F91" s="106"/>
      <c r="G91" s="116">
        <v>110520491</v>
      </c>
      <c r="H91" s="100"/>
      <c r="I91" s="103">
        <v>90138837</v>
      </c>
      <c r="J91" s="100"/>
      <c r="K91" s="116">
        <v>0</v>
      </c>
      <c r="L91" s="100"/>
      <c r="M91" s="103">
        <v>0</v>
      </c>
    </row>
    <row r="92" spans="1:13" ht="6" customHeight="1" x14ac:dyDescent="0.4">
      <c r="A92" s="105"/>
      <c r="B92" s="104"/>
      <c r="C92" s="104"/>
      <c r="D92" s="105"/>
      <c r="E92" s="106"/>
      <c r="F92" s="106"/>
      <c r="G92" s="113"/>
      <c r="H92" s="100"/>
      <c r="I92" s="100"/>
      <c r="J92" s="100"/>
      <c r="K92" s="113"/>
      <c r="L92" s="100"/>
      <c r="M92" s="100"/>
    </row>
    <row r="93" spans="1:13" ht="19.5" customHeight="1" x14ac:dyDescent="0.4">
      <c r="A93" s="104" t="s">
        <v>44</v>
      </c>
      <c r="B93" s="104"/>
      <c r="C93" s="104"/>
      <c r="D93" s="105"/>
      <c r="E93" s="106"/>
      <c r="F93" s="106"/>
      <c r="G93" s="116">
        <f>SUM(G83:G92)</f>
        <v>44872653596</v>
      </c>
      <c r="H93" s="100"/>
      <c r="I93" s="103">
        <f>SUM(I83:I92)</f>
        <v>37806699139</v>
      </c>
      <c r="J93" s="100"/>
      <c r="K93" s="116">
        <f>SUM(K83:K92)</f>
        <v>22782128634</v>
      </c>
      <c r="L93" s="100"/>
      <c r="M93" s="103">
        <f>SUM(M83:M92)</f>
        <v>18535073560</v>
      </c>
    </row>
    <row r="94" spans="1:13" ht="6" customHeight="1" x14ac:dyDescent="0.4">
      <c r="A94" s="105"/>
      <c r="B94" s="104"/>
      <c r="C94" s="104"/>
      <c r="D94" s="105"/>
      <c r="E94" s="106"/>
      <c r="F94" s="106"/>
      <c r="G94" s="113"/>
      <c r="H94" s="100"/>
      <c r="I94" s="100"/>
      <c r="J94" s="100"/>
      <c r="K94" s="113"/>
      <c r="L94" s="100"/>
      <c r="M94" s="100"/>
    </row>
    <row r="95" spans="1:13" ht="19.5" customHeight="1" x14ac:dyDescent="0.4">
      <c r="A95" s="104" t="s">
        <v>45</v>
      </c>
      <c r="B95" s="104"/>
      <c r="C95" s="104"/>
      <c r="D95" s="105"/>
      <c r="E95" s="106"/>
      <c r="F95" s="106"/>
      <c r="G95" s="116">
        <f>+G79+G93</f>
        <v>59666445293</v>
      </c>
      <c r="H95" s="100"/>
      <c r="I95" s="103">
        <f>+I79+I93</f>
        <v>52902530757</v>
      </c>
      <c r="J95" s="100"/>
      <c r="K95" s="116">
        <f>+K79+K93</f>
        <v>28074068840</v>
      </c>
      <c r="L95" s="100"/>
      <c r="M95" s="103">
        <f>+M79+M93</f>
        <v>26390699189</v>
      </c>
    </row>
    <row r="96" spans="1:13" ht="19.5" customHeight="1" x14ac:dyDescent="0.4">
      <c r="A96" s="104"/>
      <c r="B96" s="104"/>
      <c r="C96" s="104"/>
      <c r="D96" s="105"/>
      <c r="E96" s="106"/>
      <c r="F96" s="106"/>
      <c r="G96" s="100"/>
      <c r="H96" s="100"/>
      <c r="I96" s="100"/>
      <c r="J96" s="100"/>
      <c r="K96" s="100"/>
      <c r="L96" s="100"/>
      <c r="M96" s="100"/>
    </row>
    <row r="97" spans="1:13" ht="11.25" customHeight="1" x14ac:dyDescent="0.4">
      <c r="A97" s="104"/>
      <c r="B97" s="104"/>
      <c r="C97" s="104"/>
      <c r="D97" s="105"/>
      <c r="E97" s="106"/>
      <c r="F97" s="106"/>
      <c r="G97" s="100"/>
      <c r="H97" s="100"/>
      <c r="I97" s="100"/>
      <c r="J97" s="100"/>
      <c r="K97" s="100"/>
      <c r="L97" s="100"/>
      <c r="M97" s="100"/>
    </row>
    <row r="98" spans="1:13" ht="1.5" customHeight="1" x14ac:dyDescent="0.4">
      <c r="A98" s="104"/>
      <c r="B98" s="104"/>
      <c r="C98" s="104"/>
      <c r="D98" s="105"/>
      <c r="E98" s="106"/>
      <c r="F98" s="106"/>
      <c r="G98" s="100"/>
      <c r="H98" s="100"/>
      <c r="I98" s="100"/>
      <c r="J98" s="100"/>
      <c r="K98" s="100"/>
      <c r="L98" s="100"/>
      <c r="M98" s="100"/>
    </row>
    <row r="99" spans="1:13" ht="22.35" customHeight="1" x14ac:dyDescent="0.4">
      <c r="A99" s="123" t="s">
        <v>27</v>
      </c>
      <c r="B99" s="124"/>
      <c r="C99" s="124"/>
      <c r="D99" s="124"/>
      <c r="E99" s="102"/>
      <c r="F99" s="102"/>
      <c r="G99" s="103"/>
      <c r="H99" s="103"/>
      <c r="I99" s="103"/>
      <c r="J99" s="103"/>
      <c r="K99" s="103"/>
      <c r="L99" s="103"/>
      <c r="M99" s="103"/>
    </row>
    <row r="100" spans="1:13" ht="21.75" customHeight="1" x14ac:dyDescent="0.4">
      <c r="A100" s="99" t="s">
        <v>0</v>
      </c>
      <c r="B100" s="99"/>
      <c r="C100" s="99"/>
      <c r="D100" s="99"/>
      <c r="E100" s="72"/>
      <c r="F100" s="72"/>
      <c r="G100" s="100"/>
      <c r="H100" s="100"/>
      <c r="I100" s="100"/>
      <c r="J100" s="100"/>
      <c r="K100" s="100"/>
      <c r="L100" s="100"/>
      <c r="M100" s="100"/>
    </row>
    <row r="101" spans="1:13" ht="21.75" customHeight="1" x14ac:dyDescent="0.4">
      <c r="A101" s="99" t="s">
        <v>195</v>
      </c>
      <c r="B101" s="99"/>
      <c r="C101" s="99"/>
      <c r="D101" s="99"/>
      <c r="E101" s="72"/>
      <c r="F101" s="72"/>
      <c r="G101" s="100"/>
      <c r="H101" s="100"/>
      <c r="I101" s="100"/>
      <c r="J101" s="100"/>
      <c r="K101" s="100"/>
      <c r="L101" s="100"/>
      <c r="M101" s="100"/>
    </row>
    <row r="102" spans="1:13" ht="21.75" customHeight="1" x14ac:dyDescent="0.4">
      <c r="A102" s="101" t="str">
        <f>$A$3</f>
        <v>ณ วันที่ 30 มิถุนายน พ.ศ. 2567</v>
      </c>
      <c r="B102" s="101"/>
      <c r="C102" s="101"/>
      <c r="D102" s="101"/>
      <c r="E102" s="102"/>
      <c r="F102" s="102"/>
      <c r="G102" s="103"/>
      <c r="H102" s="103"/>
      <c r="I102" s="103"/>
      <c r="J102" s="103"/>
      <c r="K102" s="103"/>
      <c r="L102" s="103"/>
      <c r="M102" s="103"/>
    </row>
    <row r="103" spans="1:13" ht="21.75" customHeight="1" x14ac:dyDescent="0.4">
      <c r="A103" s="72"/>
      <c r="B103" s="72"/>
      <c r="C103" s="72"/>
      <c r="D103" s="72"/>
      <c r="E103" s="72"/>
      <c r="F103" s="72"/>
      <c r="G103" s="100"/>
      <c r="H103" s="100"/>
      <c r="I103" s="100"/>
      <c r="J103" s="100"/>
      <c r="K103" s="100"/>
      <c r="L103" s="100"/>
      <c r="M103" s="100"/>
    </row>
    <row r="104" spans="1:13" ht="21.75" customHeight="1" x14ac:dyDescent="0.4">
      <c r="A104" s="72"/>
      <c r="B104" s="72"/>
      <c r="C104" s="72"/>
      <c r="D104" s="72"/>
      <c r="E104" s="72"/>
      <c r="F104" s="72"/>
      <c r="G104" s="180" t="s">
        <v>1</v>
      </c>
      <c r="H104" s="181"/>
      <c r="I104" s="181"/>
      <c r="J104" s="100"/>
      <c r="K104" s="180" t="s">
        <v>2</v>
      </c>
      <c r="L104" s="181"/>
      <c r="M104" s="181"/>
    </row>
    <row r="105" spans="1:13" ht="21.75" customHeight="1" x14ac:dyDescent="0.4">
      <c r="A105" s="104"/>
      <c r="B105" s="104"/>
      <c r="C105" s="104"/>
      <c r="D105" s="105"/>
      <c r="E105" s="106"/>
      <c r="F105" s="106"/>
      <c r="G105" s="107" t="s">
        <v>3</v>
      </c>
      <c r="H105" s="107"/>
      <c r="I105" s="107" t="s">
        <v>4</v>
      </c>
      <c r="J105" s="100"/>
      <c r="K105" s="107" t="s">
        <v>3</v>
      </c>
      <c r="L105" s="107"/>
      <c r="M105" s="107" t="s">
        <v>4</v>
      </c>
    </row>
    <row r="106" spans="1:13" ht="21.75" customHeight="1" x14ac:dyDescent="0.4">
      <c r="A106" s="72"/>
      <c r="B106" s="72"/>
      <c r="C106" s="72"/>
      <c r="D106" s="72"/>
      <c r="E106" s="72"/>
      <c r="F106" s="72"/>
      <c r="G106" s="108" t="s">
        <v>180</v>
      </c>
      <c r="H106" s="109"/>
      <c r="I106" s="108" t="s">
        <v>5</v>
      </c>
      <c r="J106" s="100"/>
      <c r="K106" s="108" t="s">
        <v>180</v>
      </c>
      <c r="L106" s="109"/>
      <c r="M106" s="108" t="s">
        <v>5</v>
      </c>
    </row>
    <row r="107" spans="1:13" ht="21.75" customHeight="1" x14ac:dyDescent="0.4">
      <c r="A107" s="72"/>
      <c r="B107" s="72"/>
      <c r="C107" s="72"/>
      <c r="D107" s="72"/>
      <c r="E107" s="72"/>
      <c r="F107" s="72"/>
      <c r="G107" s="107" t="s">
        <v>196</v>
      </c>
      <c r="H107" s="107"/>
      <c r="I107" s="107" t="s">
        <v>164</v>
      </c>
      <c r="J107" s="107"/>
      <c r="K107" s="107" t="s">
        <v>196</v>
      </c>
      <c r="L107" s="107"/>
      <c r="M107" s="107" t="s">
        <v>164</v>
      </c>
    </row>
    <row r="108" spans="1:13" ht="21.75" customHeight="1" x14ac:dyDescent="0.4">
      <c r="A108" s="69"/>
      <c r="B108" s="69"/>
      <c r="C108" s="69"/>
      <c r="D108" s="69"/>
      <c r="E108" s="72"/>
      <c r="F108" s="111"/>
      <c r="G108" s="112" t="s">
        <v>7</v>
      </c>
      <c r="H108" s="107"/>
      <c r="I108" s="112" t="s">
        <v>7</v>
      </c>
      <c r="J108" s="107"/>
      <c r="K108" s="112" t="s">
        <v>7</v>
      </c>
      <c r="L108" s="107"/>
      <c r="M108" s="112" t="s">
        <v>7</v>
      </c>
    </row>
    <row r="109" spans="1:13" ht="21.75" customHeight="1" x14ac:dyDescent="0.4">
      <c r="A109" s="104" t="s">
        <v>212</v>
      </c>
      <c r="B109" s="104"/>
      <c r="C109" s="104"/>
      <c r="D109" s="105"/>
      <c r="E109" s="72"/>
      <c r="F109" s="106"/>
      <c r="G109" s="113"/>
      <c r="H109" s="100"/>
      <c r="I109" s="100"/>
      <c r="J109" s="100"/>
      <c r="K109" s="113"/>
      <c r="L109" s="100"/>
      <c r="M109" s="100"/>
    </row>
    <row r="110" spans="1:13" ht="6" customHeight="1" x14ac:dyDescent="0.4">
      <c r="A110" s="104"/>
      <c r="B110" s="104"/>
      <c r="C110" s="104"/>
      <c r="D110" s="105"/>
      <c r="E110" s="129"/>
      <c r="F110" s="106"/>
      <c r="G110" s="113"/>
      <c r="H110" s="100"/>
      <c r="I110" s="100"/>
      <c r="J110" s="100"/>
      <c r="K110" s="113"/>
      <c r="L110" s="100"/>
      <c r="M110" s="100"/>
    </row>
    <row r="111" spans="1:13" ht="21.75" customHeight="1" x14ac:dyDescent="0.4">
      <c r="A111" s="104" t="s">
        <v>46</v>
      </c>
      <c r="B111" s="104"/>
      <c r="C111" s="104"/>
      <c r="D111" s="105"/>
      <c r="E111" s="106"/>
      <c r="F111" s="106"/>
      <c r="G111" s="113"/>
      <c r="H111" s="100"/>
      <c r="I111" s="100"/>
      <c r="J111" s="100"/>
      <c r="K111" s="113"/>
      <c r="L111" s="100"/>
      <c r="M111" s="100"/>
    </row>
    <row r="112" spans="1:13" ht="6" customHeight="1" x14ac:dyDescent="0.4">
      <c r="A112" s="105"/>
      <c r="B112" s="105"/>
      <c r="C112" s="105"/>
      <c r="D112" s="105"/>
      <c r="E112" s="106"/>
      <c r="F112" s="106"/>
      <c r="G112" s="113"/>
      <c r="H112" s="100"/>
      <c r="I112" s="100"/>
      <c r="J112" s="100"/>
      <c r="K112" s="113"/>
      <c r="L112" s="100"/>
      <c r="M112" s="100"/>
    </row>
    <row r="113" spans="1:13" ht="21.75" customHeight="1" x14ac:dyDescent="0.4">
      <c r="A113" s="105" t="s">
        <v>47</v>
      </c>
      <c r="B113" s="105"/>
      <c r="C113" s="105"/>
      <c r="D113" s="105"/>
      <c r="E113" s="106"/>
      <c r="F113" s="106"/>
      <c r="G113" s="113"/>
      <c r="H113" s="100"/>
      <c r="I113" s="100"/>
      <c r="J113" s="100"/>
      <c r="K113" s="113"/>
      <c r="L113" s="100"/>
      <c r="M113" s="100"/>
    </row>
    <row r="114" spans="1:13" ht="21.75" customHeight="1" x14ac:dyDescent="0.4">
      <c r="A114" s="105"/>
      <c r="B114" s="105" t="s">
        <v>48</v>
      </c>
      <c r="C114" s="105"/>
      <c r="D114" s="105"/>
      <c r="E114" s="72"/>
      <c r="F114" s="106"/>
      <c r="G114" s="113"/>
      <c r="H114" s="100"/>
      <c r="I114" s="100"/>
      <c r="J114" s="100"/>
      <c r="K114" s="113"/>
      <c r="L114" s="100"/>
      <c r="M114" s="100"/>
    </row>
    <row r="115" spans="1:13" ht="21.75" customHeight="1" x14ac:dyDescent="0.4">
      <c r="A115" s="105"/>
      <c r="B115" s="105"/>
      <c r="C115" s="105" t="s">
        <v>166</v>
      </c>
      <c r="D115" s="105"/>
      <c r="E115" s="106"/>
      <c r="F115" s="106"/>
      <c r="G115" s="113"/>
      <c r="H115" s="100"/>
      <c r="I115" s="100"/>
      <c r="J115" s="100"/>
      <c r="K115" s="113"/>
      <c r="L115" s="100"/>
      <c r="M115" s="100"/>
    </row>
    <row r="116" spans="1:13" ht="21.75" customHeight="1" thickBot="1" x14ac:dyDescent="0.45">
      <c r="A116" s="105"/>
      <c r="B116" s="105"/>
      <c r="C116" s="105"/>
      <c r="D116" s="72" t="s">
        <v>167</v>
      </c>
      <c r="E116" s="106"/>
      <c r="F116" s="106"/>
      <c r="G116" s="121">
        <f>+I116</f>
        <v>1567773019</v>
      </c>
      <c r="H116" s="100"/>
      <c r="I116" s="122">
        <v>1567773019</v>
      </c>
      <c r="J116" s="100"/>
      <c r="K116" s="121">
        <f>+M116</f>
        <v>1567773019</v>
      </c>
      <c r="L116" s="100"/>
      <c r="M116" s="122">
        <v>1567773019</v>
      </c>
    </row>
    <row r="117" spans="1:13" ht="6" customHeight="1" thickTop="1" x14ac:dyDescent="0.4">
      <c r="A117" s="105"/>
      <c r="B117" s="105"/>
      <c r="C117" s="105"/>
      <c r="D117" s="105"/>
      <c r="E117" s="106"/>
      <c r="F117" s="106"/>
      <c r="G117" s="113"/>
      <c r="H117" s="100"/>
      <c r="I117" s="100"/>
      <c r="J117" s="100"/>
      <c r="K117" s="113"/>
      <c r="L117" s="100"/>
      <c r="M117" s="100"/>
    </row>
    <row r="118" spans="1:13" ht="21.75" customHeight="1" x14ac:dyDescent="0.4">
      <c r="A118" s="72"/>
      <c r="B118" s="105" t="s">
        <v>49</v>
      </c>
      <c r="C118" s="105"/>
      <c r="D118" s="105"/>
      <c r="E118" s="106"/>
      <c r="F118" s="106"/>
      <c r="G118" s="113"/>
      <c r="H118" s="100"/>
      <c r="I118" s="100"/>
      <c r="J118" s="100"/>
      <c r="K118" s="113"/>
      <c r="L118" s="100"/>
      <c r="M118" s="100"/>
    </row>
    <row r="119" spans="1:13" ht="21.75" customHeight="1" x14ac:dyDescent="0.4">
      <c r="A119" s="72"/>
      <c r="B119" s="105"/>
      <c r="C119" s="105" t="s">
        <v>168</v>
      </c>
      <c r="D119" s="72"/>
      <c r="E119" s="106"/>
      <c r="F119" s="106"/>
      <c r="G119" s="113"/>
      <c r="H119" s="100"/>
      <c r="I119" s="100"/>
      <c r="J119" s="100"/>
      <c r="K119" s="113"/>
      <c r="L119" s="100"/>
      <c r="M119" s="100"/>
    </row>
    <row r="120" spans="1:13" ht="21.75" customHeight="1" x14ac:dyDescent="0.4">
      <c r="A120" s="105"/>
      <c r="B120" s="105"/>
      <c r="C120" s="105"/>
      <c r="D120" s="105" t="s">
        <v>169</v>
      </c>
      <c r="E120" s="106"/>
      <c r="F120" s="106"/>
      <c r="G120" s="113">
        <v>1494683468</v>
      </c>
      <c r="H120" s="100"/>
      <c r="I120" s="100">
        <v>1494683468</v>
      </c>
      <c r="J120" s="100"/>
      <c r="K120" s="113">
        <v>1494683468</v>
      </c>
      <c r="L120" s="100"/>
      <c r="M120" s="100">
        <v>1494683468</v>
      </c>
    </row>
    <row r="121" spans="1:13" ht="21.75" customHeight="1" x14ac:dyDescent="0.4">
      <c r="A121" s="105" t="s">
        <v>50</v>
      </c>
      <c r="B121" s="104"/>
      <c r="C121" s="104"/>
      <c r="D121" s="105"/>
      <c r="E121" s="106"/>
      <c r="F121" s="106"/>
      <c r="G121" s="113">
        <v>15266493181</v>
      </c>
      <c r="H121" s="100"/>
      <c r="I121" s="100">
        <v>15266493181</v>
      </c>
      <c r="J121" s="100"/>
      <c r="K121" s="113">
        <v>15266493181</v>
      </c>
      <c r="L121" s="100"/>
      <c r="M121" s="100">
        <v>15266493181</v>
      </c>
    </row>
    <row r="122" spans="1:13" ht="21.75" customHeight="1" x14ac:dyDescent="0.4">
      <c r="A122" s="72" t="s">
        <v>51</v>
      </c>
      <c r="B122" s="105"/>
      <c r="C122" s="104"/>
      <c r="D122" s="72"/>
      <c r="E122" s="106"/>
      <c r="F122" s="106"/>
      <c r="G122" s="113">
        <v>172861100</v>
      </c>
      <c r="H122" s="100"/>
      <c r="I122" s="100">
        <v>172861100</v>
      </c>
      <c r="J122" s="100"/>
      <c r="K122" s="113">
        <v>202175962</v>
      </c>
      <c r="L122" s="100"/>
      <c r="M122" s="100">
        <v>202175962</v>
      </c>
    </row>
    <row r="123" spans="1:13" ht="21.75" customHeight="1" x14ac:dyDescent="0.4">
      <c r="A123" s="105" t="s">
        <v>52</v>
      </c>
      <c r="B123" s="104"/>
      <c r="C123" s="104"/>
      <c r="D123" s="105"/>
      <c r="E123" s="106"/>
      <c r="F123" s="106"/>
      <c r="G123" s="113"/>
      <c r="H123" s="100"/>
      <c r="I123" s="100"/>
      <c r="J123" s="100"/>
      <c r="K123" s="113"/>
      <c r="L123" s="100"/>
      <c r="M123" s="100"/>
    </row>
    <row r="124" spans="1:13" ht="21.75" customHeight="1" x14ac:dyDescent="0.4">
      <c r="A124" s="105"/>
      <c r="B124" s="105" t="s">
        <v>53</v>
      </c>
      <c r="C124" s="105"/>
      <c r="D124" s="72"/>
      <c r="E124" s="106"/>
      <c r="F124" s="106"/>
      <c r="G124" s="113">
        <v>156777302</v>
      </c>
      <c r="H124" s="100"/>
      <c r="I124" s="100">
        <v>156777302</v>
      </c>
      <c r="J124" s="106"/>
      <c r="K124" s="113">
        <v>156777302</v>
      </c>
      <c r="L124" s="100"/>
      <c r="M124" s="100">
        <v>156777302</v>
      </c>
    </row>
    <row r="125" spans="1:13" ht="21.75" customHeight="1" x14ac:dyDescent="0.4">
      <c r="A125" s="105"/>
      <c r="B125" s="105" t="s">
        <v>54</v>
      </c>
      <c r="C125" s="105"/>
      <c r="D125" s="72"/>
      <c r="E125" s="106"/>
      <c r="F125" s="106"/>
      <c r="G125" s="113">
        <v>14937209633</v>
      </c>
      <c r="H125" s="100"/>
      <c r="I125" s="100">
        <v>14032428623</v>
      </c>
      <c r="J125" s="106"/>
      <c r="K125" s="113">
        <v>3114322522</v>
      </c>
      <c r="L125" s="100"/>
      <c r="M125" s="100">
        <v>3225955739</v>
      </c>
    </row>
    <row r="126" spans="1:13" ht="21.75" customHeight="1" x14ac:dyDescent="0.4">
      <c r="A126" s="105" t="s">
        <v>55</v>
      </c>
      <c r="B126" s="105"/>
      <c r="C126" s="105"/>
      <c r="D126" s="72"/>
      <c r="E126" s="106"/>
      <c r="F126" s="106"/>
      <c r="G126" s="116">
        <v>1308899430</v>
      </c>
      <c r="H126" s="100"/>
      <c r="I126" s="103">
        <v>2364136679</v>
      </c>
      <c r="J126" s="106"/>
      <c r="K126" s="116">
        <v>-1137881503</v>
      </c>
      <c r="L126" s="100"/>
      <c r="M126" s="103">
        <v>-151346034</v>
      </c>
    </row>
    <row r="127" spans="1:13" ht="6" customHeight="1" x14ac:dyDescent="0.4">
      <c r="A127" s="105"/>
      <c r="B127" s="105"/>
      <c r="C127" s="105"/>
      <c r="D127" s="105"/>
      <c r="E127" s="106"/>
      <c r="F127" s="106"/>
      <c r="G127" s="113"/>
      <c r="H127" s="100"/>
      <c r="I127" s="100"/>
      <c r="J127" s="100"/>
      <c r="K127" s="113"/>
      <c r="L127" s="100"/>
      <c r="M127" s="100"/>
    </row>
    <row r="128" spans="1:13" ht="21.75" customHeight="1" x14ac:dyDescent="0.4">
      <c r="A128" s="99" t="s">
        <v>56</v>
      </c>
      <c r="B128" s="99"/>
      <c r="C128" s="72"/>
      <c r="D128" s="72"/>
      <c r="E128" s="106"/>
      <c r="F128" s="106"/>
      <c r="G128" s="113">
        <f>SUM(G120:G126)</f>
        <v>33336924114</v>
      </c>
      <c r="H128" s="100"/>
      <c r="I128" s="100">
        <f>SUM(I120:I126)</f>
        <v>33487380353</v>
      </c>
      <c r="J128" s="100"/>
      <c r="K128" s="113">
        <f>SUM(K120:K126)</f>
        <v>19096570932</v>
      </c>
      <c r="L128" s="100"/>
      <c r="M128" s="100">
        <f>SUM(M120:M126)</f>
        <v>20194739618</v>
      </c>
    </row>
    <row r="129" spans="1:13" ht="21.75" customHeight="1" x14ac:dyDescent="0.4">
      <c r="A129" s="72" t="s">
        <v>57</v>
      </c>
      <c r="B129" s="72"/>
      <c r="C129" s="72"/>
      <c r="D129" s="72"/>
      <c r="E129" s="106"/>
      <c r="F129" s="106"/>
      <c r="G129" s="116">
        <v>3753177359</v>
      </c>
      <c r="H129" s="100"/>
      <c r="I129" s="103">
        <v>3835041777</v>
      </c>
      <c r="J129" s="100"/>
      <c r="K129" s="116">
        <v>0</v>
      </c>
      <c r="L129" s="100"/>
      <c r="M129" s="103">
        <v>0</v>
      </c>
    </row>
    <row r="130" spans="1:13" ht="6" customHeight="1" x14ac:dyDescent="0.4">
      <c r="A130" s="105"/>
      <c r="B130" s="105"/>
      <c r="C130" s="105"/>
      <c r="D130" s="105"/>
      <c r="E130" s="106"/>
      <c r="F130" s="106"/>
      <c r="G130" s="113"/>
      <c r="H130" s="100"/>
      <c r="I130" s="100"/>
      <c r="J130" s="100"/>
      <c r="K130" s="113"/>
      <c r="L130" s="100"/>
      <c r="M130" s="100"/>
    </row>
    <row r="131" spans="1:13" ht="21.75" customHeight="1" x14ac:dyDescent="0.4">
      <c r="A131" s="99" t="s">
        <v>58</v>
      </c>
      <c r="B131" s="72"/>
      <c r="C131" s="72"/>
      <c r="D131" s="72"/>
      <c r="E131" s="106"/>
      <c r="F131" s="106"/>
      <c r="G131" s="116">
        <f>SUM(G128:G129)</f>
        <v>37090101473</v>
      </c>
      <c r="H131" s="100"/>
      <c r="I131" s="103">
        <f>SUM(I128:I129)</f>
        <v>37322422130</v>
      </c>
      <c r="J131" s="100"/>
      <c r="K131" s="116">
        <f>SUM(K128:K129)</f>
        <v>19096570932</v>
      </c>
      <c r="L131" s="100"/>
      <c r="M131" s="103">
        <f>SUM(M128:M129)</f>
        <v>20194739618</v>
      </c>
    </row>
    <row r="132" spans="1:13" ht="6" customHeight="1" x14ac:dyDescent="0.4">
      <c r="A132" s="105"/>
      <c r="B132" s="105"/>
      <c r="C132" s="105"/>
      <c r="D132" s="105"/>
      <c r="E132" s="106"/>
      <c r="F132" s="106"/>
      <c r="G132" s="113"/>
      <c r="H132" s="100"/>
      <c r="I132" s="100"/>
      <c r="J132" s="100"/>
      <c r="K132" s="113"/>
      <c r="L132" s="100"/>
      <c r="M132" s="100"/>
    </row>
    <row r="133" spans="1:13" ht="21.75" customHeight="1" thickBot="1" x14ac:dyDescent="0.45">
      <c r="A133" s="99" t="s">
        <v>59</v>
      </c>
      <c r="B133" s="99"/>
      <c r="C133" s="99"/>
      <c r="D133" s="99"/>
      <c r="E133" s="111"/>
      <c r="F133" s="111"/>
      <c r="G133" s="121">
        <f>+G131+G95</f>
        <v>96756546766</v>
      </c>
      <c r="H133" s="130"/>
      <c r="I133" s="122">
        <f>+I131+I95</f>
        <v>90224952887</v>
      </c>
      <c r="J133" s="130"/>
      <c r="K133" s="121">
        <f>+K131+K95</f>
        <v>47170639772</v>
      </c>
      <c r="L133" s="130"/>
      <c r="M133" s="122">
        <f>+M131+M95</f>
        <v>46585438807</v>
      </c>
    </row>
    <row r="134" spans="1:13" ht="21.75" customHeight="1" thickTop="1" x14ac:dyDescent="0.4">
      <c r="A134" s="99"/>
      <c r="B134" s="99"/>
      <c r="C134" s="99"/>
      <c r="D134" s="99"/>
      <c r="E134" s="111"/>
      <c r="F134" s="111"/>
      <c r="G134" s="100"/>
      <c r="H134" s="100"/>
      <c r="I134" s="100"/>
      <c r="J134" s="100"/>
      <c r="K134" s="100"/>
      <c r="L134" s="100"/>
      <c r="M134" s="100"/>
    </row>
    <row r="135" spans="1:13" ht="21.75" customHeight="1" x14ac:dyDescent="0.4">
      <c r="A135" s="99"/>
      <c r="B135" s="99"/>
      <c r="C135" s="99"/>
      <c r="D135" s="99"/>
      <c r="E135" s="111"/>
      <c r="F135" s="111"/>
      <c r="G135" s="100"/>
      <c r="H135" s="130"/>
      <c r="I135" s="100"/>
      <c r="J135" s="130"/>
      <c r="K135" s="100"/>
      <c r="L135" s="130"/>
      <c r="M135" s="100"/>
    </row>
    <row r="136" spans="1:13" ht="21.75" customHeight="1" x14ac:dyDescent="0.4">
      <c r="A136" s="99"/>
      <c r="B136" s="99"/>
      <c r="C136" s="99"/>
      <c r="D136" s="99"/>
      <c r="E136" s="111"/>
      <c r="F136" s="111"/>
      <c r="G136" s="100"/>
      <c r="H136" s="130"/>
      <c r="I136" s="100"/>
      <c r="J136" s="130"/>
      <c r="K136" s="100"/>
      <c r="L136" s="130"/>
      <c r="M136" s="100"/>
    </row>
    <row r="137" spans="1:13" ht="21.75" customHeight="1" x14ac:dyDescent="0.4">
      <c r="A137" s="99"/>
      <c r="B137" s="99"/>
      <c r="C137" s="99"/>
      <c r="D137" s="99"/>
      <c r="E137" s="111"/>
      <c r="F137" s="111"/>
      <c r="G137" s="100"/>
      <c r="H137" s="130"/>
      <c r="I137" s="100"/>
      <c r="J137" s="130"/>
      <c r="K137" s="100"/>
      <c r="L137" s="130"/>
      <c r="M137" s="100"/>
    </row>
    <row r="138" spans="1:13" ht="21.75" customHeight="1" x14ac:dyDescent="0.4">
      <c r="A138" s="99"/>
      <c r="B138" s="99"/>
      <c r="C138" s="99"/>
      <c r="D138" s="99"/>
      <c r="E138" s="111"/>
      <c r="F138" s="111"/>
      <c r="G138" s="100"/>
      <c r="H138" s="130"/>
      <c r="I138" s="100"/>
      <c r="J138" s="130"/>
      <c r="K138" s="100"/>
      <c r="L138" s="130"/>
      <c r="M138" s="100"/>
    </row>
    <row r="139" spans="1:13" ht="21.75" customHeight="1" x14ac:dyDescent="0.4">
      <c r="A139" s="99"/>
      <c r="B139" s="99"/>
      <c r="C139" s="99"/>
      <c r="D139" s="99"/>
      <c r="E139" s="111"/>
      <c r="F139" s="111"/>
      <c r="G139" s="100"/>
      <c r="H139" s="130"/>
      <c r="I139" s="100"/>
      <c r="J139" s="130"/>
      <c r="K139" s="100"/>
      <c r="L139" s="130"/>
      <c r="M139" s="100"/>
    </row>
    <row r="140" spans="1:13" ht="21.75" customHeight="1" x14ac:dyDescent="0.4">
      <c r="A140" s="99"/>
      <c r="B140" s="99"/>
      <c r="C140" s="99"/>
      <c r="D140" s="99"/>
      <c r="E140" s="111"/>
      <c r="F140" s="111"/>
      <c r="G140" s="100"/>
      <c r="H140" s="130"/>
      <c r="I140" s="100"/>
      <c r="J140" s="130"/>
      <c r="K140" s="100"/>
      <c r="L140" s="130"/>
      <c r="M140" s="100"/>
    </row>
    <row r="141" spans="1:13" ht="13.5" customHeight="1" x14ac:dyDescent="0.4">
      <c r="A141" s="99"/>
      <c r="B141" s="99"/>
      <c r="C141" s="99"/>
      <c r="D141" s="99"/>
      <c r="E141" s="111"/>
      <c r="F141" s="111"/>
      <c r="G141" s="100"/>
      <c r="H141" s="130"/>
      <c r="I141" s="100"/>
      <c r="J141" s="130"/>
      <c r="K141" s="100"/>
      <c r="L141" s="130"/>
      <c r="M141" s="100"/>
    </row>
    <row r="142" spans="1:13" ht="3" customHeight="1" x14ac:dyDescent="0.4">
      <c r="A142" s="99"/>
      <c r="B142" s="99"/>
      <c r="C142" s="99"/>
      <c r="D142" s="99"/>
      <c r="E142" s="111"/>
      <c r="F142" s="111"/>
      <c r="G142" s="100"/>
      <c r="H142" s="130"/>
      <c r="I142" s="100"/>
      <c r="J142" s="130"/>
      <c r="K142" s="100"/>
      <c r="L142" s="130"/>
      <c r="M142" s="100"/>
    </row>
    <row r="143" spans="1:13" ht="22.35" customHeight="1" x14ac:dyDescent="0.4">
      <c r="A143" s="123" t="s">
        <v>27</v>
      </c>
      <c r="B143" s="124"/>
      <c r="C143" s="124"/>
      <c r="D143" s="124"/>
      <c r="E143" s="102"/>
      <c r="F143" s="102"/>
      <c r="G143" s="103"/>
      <c r="H143" s="103"/>
      <c r="I143" s="103"/>
      <c r="J143" s="103"/>
      <c r="K143" s="103"/>
      <c r="L143" s="103"/>
      <c r="M143" s="103"/>
    </row>
  </sheetData>
  <mergeCells count="7">
    <mergeCell ref="G104:I104"/>
    <mergeCell ref="K104:M104"/>
    <mergeCell ref="G5:I5"/>
    <mergeCell ref="K5:M5"/>
    <mergeCell ref="A49:M49"/>
    <mergeCell ref="G56:I56"/>
    <mergeCell ref="K56:M56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1B8F7-3319-43F5-8F00-52C910A76937}">
  <dimension ref="A1:L95"/>
  <sheetViews>
    <sheetView topLeftCell="D48" zoomScaleNormal="100" zoomScaleSheetLayoutView="90" workbookViewId="0">
      <selection activeCell="G141" sqref="G141"/>
    </sheetView>
  </sheetViews>
  <sheetFormatPr defaultColWidth="9.28515625" defaultRowHeight="21.75" customHeight="1" x14ac:dyDescent="0.4"/>
  <cols>
    <col min="1" max="3" width="1.42578125" style="17" customWidth="1"/>
    <col min="4" max="4" width="31.42578125" style="17" customWidth="1"/>
    <col min="5" max="5" width="10.28515625" style="17" customWidth="1"/>
    <col min="6" max="6" width="12.7109375" style="17" customWidth="1"/>
    <col min="7" max="7" width="0.85546875" style="17" customWidth="1"/>
    <col min="8" max="8" width="12.7109375" style="17" customWidth="1"/>
    <col min="9" max="9" width="0.85546875" style="17" customWidth="1"/>
    <col min="10" max="10" width="12.7109375" style="17" customWidth="1"/>
    <col min="11" max="11" width="0.85546875" style="17" customWidth="1"/>
    <col min="12" max="12" width="12.7109375" style="17" customWidth="1"/>
    <col min="13" max="16384" width="9.28515625" style="17"/>
  </cols>
  <sheetData>
    <row r="1" spans="1:12" ht="21.75" customHeight="1" x14ac:dyDescent="0.4">
      <c r="A1" s="1" t="s">
        <v>0</v>
      </c>
      <c r="B1" s="21"/>
      <c r="C1" s="21"/>
      <c r="D1" s="21"/>
      <c r="E1" s="22"/>
      <c r="F1" s="3"/>
      <c r="G1" s="3"/>
      <c r="H1" s="3"/>
      <c r="I1" s="3"/>
      <c r="J1" s="3"/>
      <c r="K1" s="3"/>
      <c r="L1" s="3"/>
    </row>
    <row r="2" spans="1:12" ht="21.75" customHeight="1" x14ac:dyDescent="0.4">
      <c r="A2" s="1" t="s">
        <v>60</v>
      </c>
      <c r="B2" s="21"/>
      <c r="C2" s="21"/>
      <c r="D2" s="21"/>
      <c r="E2" s="22"/>
      <c r="F2" s="3"/>
      <c r="G2" s="3"/>
      <c r="H2" s="3"/>
      <c r="I2" s="3"/>
      <c r="J2" s="3"/>
      <c r="K2" s="3"/>
      <c r="L2" s="3"/>
    </row>
    <row r="3" spans="1:12" ht="21.75" customHeight="1" x14ac:dyDescent="0.4">
      <c r="A3" s="101" t="s">
        <v>209</v>
      </c>
      <c r="B3" s="23"/>
      <c r="C3" s="23"/>
      <c r="D3" s="23"/>
      <c r="E3" s="24"/>
      <c r="F3" s="6"/>
      <c r="G3" s="6"/>
      <c r="H3" s="6"/>
      <c r="I3" s="6"/>
      <c r="J3" s="6"/>
      <c r="K3" s="6"/>
      <c r="L3" s="6"/>
    </row>
    <row r="4" spans="1:12" ht="19.149999999999999" customHeight="1" x14ac:dyDescent="0.4">
      <c r="A4" s="2"/>
      <c r="B4" s="2"/>
      <c r="C4" s="2"/>
      <c r="D4" s="2"/>
      <c r="E4" s="22"/>
      <c r="F4" s="3"/>
      <c r="G4" s="3"/>
      <c r="H4" s="3"/>
      <c r="I4" s="3"/>
      <c r="J4" s="3"/>
      <c r="K4" s="3"/>
      <c r="L4" s="3"/>
    </row>
    <row r="5" spans="1:12" ht="19.149999999999999" customHeight="1" x14ac:dyDescent="0.4">
      <c r="A5" s="2"/>
      <c r="B5" s="2"/>
      <c r="C5" s="2"/>
      <c r="D5" s="2"/>
      <c r="E5" s="22"/>
      <c r="F5" s="184" t="s">
        <v>1</v>
      </c>
      <c r="G5" s="181"/>
      <c r="H5" s="181"/>
      <c r="I5" s="3"/>
      <c r="J5" s="184" t="s">
        <v>2</v>
      </c>
      <c r="K5" s="181"/>
      <c r="L5" s="181"/>
    </row>
    <row r="6" spans="1:12" ht="19.149999999999999" customHeight="1" x14ac:dyDescent="0.4">
      <c r="A6" s="2"/>
      <c r="B6" s="2"/>
      <c r="C6" s="2"/>
      <c r="D6" s="2"/>
      <c r="E6" s="25"/>
      <c r="F6" s="9" t="s">
        <v>196</v>
      </c>
      <c r="G6" s="25"/>
      <c r="H6" s="9" t="s">
        <v>164</v>
      </c>
      <c r="I6" s="9"/>
      <c r="J6" s="9" t="s">
        <v>196</v>
      </c>
      <c r="K6" s="25"/>
      <c r="L6" s="9" t="s">
        <v>164</v>
      </c>
    </row>
    <row r="7" spans="1:12" ht="19.149999999999999" customHeight="1" x14ac:dyDescent="0.4">
      <c r="A7" s="2"/>
      <c r="B7" s="2"/>
      <c r="C7" s="2"/>
      <c r="D7" s="2"/>
      <c r="E7" s="25"/>
      <c r="F7" s="13" t="s">
        <v>7</v>
      </c>
      <c r="G7" s="9"/>
      <c r="H7" s="13" t="s">
        <v>7</v>
      </c>
      <c r="I7" s="9"/>
      <c r="J7" s="13" t="s">
        <v>7</v>
      </c>
      <c r="K7" s="9"/>
      <c r="L7" s="13" t="s">
        <v>7</v>
      </c>
    </row>
    <row r="8" spans="1:12" ht="6" customHeight="1" x14ac:dyDescent="0.4">
      <c r="A8" s="27"/>
      <c r="B8" s="27"/>
      <c r="C8" s="27"/>
      <c r="D8" s="27"/>
      <c r="E8" s="25"/>
      <c r="F8" s="14"/>
      <c r="G8" s="3"/>
      <c r="H8" s="3"/>
      <c r="I8" s="3"/>
      <c r="J8" s="14"/>
      <c r="K8" s="3"/>
      <c r="L8" s="3"/>
    </row>
    <row r="9" spans="1:12" ht="19.149999999999999" customHeight="1" x14ac:dyDescent="0.4">
      <c r="A9" s="27" t="s">
        <v>61</v>
      </c>
      <c r="B9" s="27"/>
      <c r="C9" s="27"/>
      <c r="D9" s="27"/>
      <c r="E9" s="25"/>
      <c r="F9" s="14">
        <v>628742386</v>
      </c>
      <c r="G9" s="3"/>
      <c r="H9" s="3">
        <v>574338568</v>
      </c>
      <c r="I9" s="3"/>
      <c r="J9" s="14">
        <v>54836409</v>
      </c>
      <c r="K9" s="22"/>
      <c r="L9" s="16">
        <v>51651848</v>
      </c>
    </row>
    <row r="10" spans="1:12" ht="19.149999999999999" customHeight="1" x14ac:dyDescent="0.4">
      <c r="A10" s="27" t="s">
        <v>62</v>
      </c>
      <c r="B10" s="27"/>
      <c r="C10" s="27"/>
      <c r="D10" s="27"/>
      <c r="E10" s="25"/>
      <c r="F10" s="14">
        <v>1115155238</v>
      </c>
      <c r="G10" s="28"/>
      <c r="H10" s="3">
        <v>1502390557</v>
      </c>
      <c r="I10" s="28"/>
      <c r="J10" s="14">
        <v>0</v>
      </c>
      <c r="K10" s="22"/>
      <c r="L10" s="3">
        <v>180000</v>
      </c>
    </row>
    <row r="11" spans="1:12" ht="19.149999999999999" customHeight="1" x14ac:dyDescent="0.4">
      <c r="A11" s="27" t="s">
        <v>63</v>
      </c>
      <c r="B11" s="27"/>
      <c r="C11" s="27"/>
      <c r="D11" s="27"/>
      <c r="E11" s="26"/>
      <c r="F11" s="14">
        <v>578363599</v>
      </c>
      <c r="G11" s="28"/>
      <c r="H11" s="3">
        <v>594592719</v>
      </c>
      <c r="I11" s="28"/>
      <c r="J11" s="14">
        <v>0</v>
      </c>
      <c r="K11" s="22"/>
      <c r="L11" s="3">
        <v>0</v>
      </c>
    </row>
    <row r="12" spans="1:12" ht="19.149999999999999" customHeight="1" x14ac:dyDescent="0.4">
      <c r="A12" s="29" t="s">
        <v>64</v>
      </c>
      <c r="B12" s="2"/>
      <c r="C12" s="2"/>
      <c r="D12" s="2"/>
      <c r="E12" s="26"/>
      <c r="F12" s="14">
        <v>-344453283</v>
      </c>
      <c r="G12" s="3"/>
      <c r="H12" s="3">
        <v>-284620138</v>
      </c>
      <c r="I12" s="3"/>
      <c r="J12" s="14">
        <v>-42619896</v>
      </c>
      <c r="K12" s="22"/>
      <c r="L12" s="16">
        <v>-40842743</v>
      </c>
    </row>
    <row r="13" spans="1:12" ht="19.149999999999999" customHeight="1" x14ac:dyDescent="0.4">
      <c r="A13" s="2" t="s">
        <v>65</v>
      </c>
      <c r="B13" s="2"/>
      <c r="C13" s="2"/>
      <c r="D13" s="2"/>
      <c r="E13" s="26"/>
      <c r="F13" s="14">
        <v>-397511997</v>
      </c>
      <c r="G13" s="28"/>
      <c r="H13" s="3">
        <v>-766222723</v>
      </c>
      <c r="I13" s="28"/>
      <c r="J13" s="14">
        <v>0</v>
      </c>
      <c r="K13" s="22"/>
      <c r="L13" s="3">
        <v>-162000</v>
      </c>
    </row>
    <row r="14" spans="1:12" ht="19.149999999999999" customHeight="1" x14ac:dyDescent="0.4">
      <c r="A14" s="2" t="s">
        <v>66</v>
      </c>
      <c r="B14" s="2"/>
      <c r="C14" s="2"/>
      <c r="D14" s="2"/>
      <c r="E14" s="26"/>
      <c r="F14" s="15">
        <v>-352677463</v>
      </c>
      <c r="G14" s="28"/>
      <c r="H14" s="6">
        <v>-339928834</v>
      </c>
      <c r="I14" s="28"/>
      <c r="J14" s="15">
        <v>0</v>
      </c>
      <c r="K14" s="22"/>
      <c r="L14" s="6">
        <v>0</v>
      </c>
    </row>
    <row r="15" spans="1:12" ht="6" customHeight="1" x14ac:dyDescent="0.4">
      <c r="A15" s="27"/>
      <c r="B15" s="27"/>
      <c r="C15" s="27"/>
      <c r="D15" s="27"/>
      <c r="E15" s="22"/>
      <c r="F15" s="14"/>
      <c r="G15" s="3"/>
      <c r="H15" s="3"/>
      <c r="I15" s="3"/>
      <c r="J15" s="14"/>
      <c r="K15" s="22"/>
      <c r="L15" s="3"/>
    </row>
    <row r="16" spans="1:12" ht="19.149999999999999" customHeight="1" x14ac:dyDescent="0.4">
      <c r="A16" s="1" t="s">
        <v>67</v>
      </c>
      <c r="B16" s="1"/>
      <c r="C16" s="1"/>
      <c r="D16" s="1"/>
      <c r="E16" s="22"/>
      <c r="F16" s="14">
        <f>SUM(F9:F14)</f>
        <v>1227618480</v>
      </c>
      <c r="G16" s="3"/>
      <c r="H16" s="3">
        <f>SUM(H9:H14)</f>
        <v>1280550149</v>
      </c>
      <c r="I16" s="3"/>
      <c r="J16" s="14">
        <f>SUM(J9:J14)</f>
        <v>12216513</v>
      </c>
      <c r="K16" s="22"/>
      <c r="L16" s="3">
        <f>SUM(L9:L14)</f>
        <v>10827105</v>
      </c>
    </row>
    <row r="17" spans="1:12" ht="19.149999999999999" customHeight="1" x14ac:dyDescent="0.4">
      <c r="A17" s="2" t="s">
        <v>68</v>
      </c>
      <c r="B17" s="2"/>
      <c r="C17" s="2"/>
      <c r="D17" s="2"/>
      <c r="E17" s="26"/>
      <c r="F17" s="14">
        <v>410268014</v>
      </c>
      <c r="G17" s="3"/>
      <c r="H17" s="3">
        <v>401444000</v>
      </c>
      <c r="I17" s="3"/>
      <c r="J17" s="14">
        <v>2051939779</v>
      </c>
      <c r="K17" s="22"/>
      <c r="L17" s="3">
        <v>1906675372</v>
      </c>
    </row>
    <row r="18" spans="1:12" ht="19.149999999999999" customHeight="1" x14ac:dyDescent="0.4">
      <c r="A18" s="2" t="s">
        <v>69</v>
      </c>
      <c r="B18" s="2"/>
      <c r="C18" s="2"/>
      <c r="D18" s="2"/>
      <c r="E18" s="26"/>
      <c r="F18" s="14">
        <v>-98632155</v>
      </c>
      <c r="G18" s="28"/>
      <c r="H18" s="3">
        <v>-86888917</v>
      </c>
      <c r="I18" s="28"/>
      <c r="J18" s="14">
        <v>0</v>
      </c>
      <c r="K18" s="22"/>
      <c r="L18" s="3">
        <v>0</v>
      </c>
    </row>
    <row r="19" spans="1:12" ht="19.149999999999999" customHeight="1" x14ac:dyDescent="0.4">
      <c r="A19" s="27" t="s">
        <v>70</v>
      </c>
      <c r="B19" s="27"/>
      <c r="C19" s="27"/>
      <c r="D19" s="27"/>
      <c r="E19" s="8"/>
      <c r="F19" s="14">
        <v>-350539747</v>
      </c>
      <c r="G19" s="3"/>
      <c r="H19" s="3">
        <v>-349803912</v>
      </c>
      <c r="I19" s="3"/>
      <c r="J19" s="14">
        <v>-115676137</v>
      </c>
      <c r="K19" s="8"/>
      <c r="L19" s="3">
        <v>-102729948</v>
      </c>
    </row>
    <row r="20" spans="1:12" ht="19.149999999999999" customHeight="1" x14ac:dyDescent="0.4">
      <c r="A20" s="27" t="s">
        <v>71</v>
      </c>
      <c r="B20" s="27"/>
      <c r="C20" s="27"/>
      <c r="D20" s="27"/>
      <c r="E20" s="26"/>
      <c r="F20" s="14">
        <v>-301726331</v>
      </c>
      <c r="G20" s="3"/>
      <c r="H20" s="3">
        <v>-316936300</v>
      </c>
      <c r="I20" s="3"/>
      <c r="J20" s="14">
        <v>-187512264</v>
      </c>
      <c r="K20" s="22"/>
      <c r="L20" s="3">
        <v>-202424317</v>
      </c>
    </row>
    <row r="21" spans="1:12" ht="19.149999999999999" customHeight="1" x14ac:dyDescent="0.4">
      <c r="A21" s="27" t="s">
        <v>172</v>
      </c>
      <c r="B21" s="27"/>
      <c r="C21" s="27"/>
      <c r="D21" s="27"/>
      <c r="E21" s="12"/>
      <c r="F21" s="15">
        <v>610411258</v>
      </c>
      <c r="G21" s="28"/>
      <c r="H21" s="6">
        <v>175381803</v>
      </c>
      <c r="I21" s="28"/>
      <c r="J21" s="15">
        <v>0</v>
      </c>
      <c r="K21" s="22"/>
      <c r="L21" s="6">
        <v>0</v>
      </c>
    </row>
    <row r="22" spans="1:12" ht="6" customHeight="1" x14ac:dyDescent="0.4">
      <c r="A22" s="27"/>
      <c r="B22" s="27"/>
      <c r="C22" s="27"/>
      <c r="D22" s="27"/>
      <c r="E22" s="22"/>
      <c r="F22" s="14"/>
      <c r="G22" s="3"/>
      <c r="H22" s="3"/>
      <c r="I22" s="3"/>
      <c r="J22" s="14"/>
      <c r="K22" s="22"/>
      <c r="L22" s="3"/>
    </row>
    <row r="23" spans="1:12" ht="19.149999999999999" customHeight="1" x14ac:dyDescent="0.4">
      <c r="A23" s="21" t="s">
        <v>182</v>
      </c>
      <c r="B23" s="21"/>
      <c r="C23" s="21"/>
      <c r="D23" s="21"/>
      <c r="E23" s="26"/>
      <c r="F23" s="14">
        <f>SUM(F16:F21)</f>
        <v>1497399519</v>
      </c>
      <c r="G23" s="3"/>
      <c r="H23" s="3">
        <f>SUM(H16:H21)</f>
        <v>1103746823</v>
      </c>
      <c r="I23" s="3"/>
      <c r="J23" s="14">
        <f>SUM(J16:J21)</f>
        <v>1760967891</v>
      </c>
      <c r="K23" s="22"/>
      <c r="L23" s="3">
        <f>SUM(L16:L21)</f>
        <v>1612348212</v>
      </c>
    </row>
    <row r="24" spans="1:12" ht="19.149999999999999" customHeight="1" x14ac:dyDescent="0.4">
      <c r="A24" s="27" t="s">
        <v>152</v>
      </c>
      <c r="B24" s="27"/>
      <c r="C24" s="27"/>
      <c r="D24" s="27"/>
      <c r="E24" s="8"/>
      <c r="F24" s="15">
        <v>-86516778</v>
      </c>
      <c r="G24" s="3"/>
      <c r="H24" s="6">
        <v>-79113819</v>
      </c>
      <c r="I24" s="3"/>
      <c r="J24" s="15">
        <v>-606854</v>
      </c>
      <c r="K24" s="22"/>
      <c r="L24" s="6">
        <v>1556291</v>
      </c>
    </row>
    <row r="25" spans="1:12" ht="6" customHeight="1" x14ac:dyDescent="0.4">
      <c r="A25" s="27"/>
      <c r="B25" s="27"/>
      <c r="C25" s="27"/>
      <c r="D25" s="27"/>
      <c r="E25" s="22"/>
      <c r="F25" s="14"/>
      <c r="G25" s="3"/>
      <c r="H25" s="3"/>
      <c r="I25" s="3"/>
      <c r="J25" s="14"/>
      <c r="K25" s="22"/>
      <c r="L25" s="3"/>
    </row>
    <row r="26" spans="1:12" ht="19.149999999999999" customHeight="1" x14ac:dyDescent="0.4">
      <c r="A26" s="99" t="s">
        <v>202</v>
      </c>
      <c r="B26" s="21"/>
      <c r="C26" s="21"/>
      <c r="D26" s="21"/>
      <c r="E26" s="22"/>
      <c r="F26" s="15">
        <f>SUM(F23:F24)</f>
        <v>1410882741</v>
      </c>
      <c r="G26" s="3"/>
      <c r="H26" s="6">
        <f>SUM(H23:H24)</f>
        <v>1024633004</v>
      </c>
      <c r="I26" s="3"/>
      <c r="J26" s="15">
        <f>SUM(J23:J24)</f>
        <v>1760361037</v>
      </c>
      <c r="K26" s="22"/>
      <c r="L26" s="6">
        <f>SUM(L23:L24)</f>
        <v>1613904503</v>
      </c>
    </row>
    <row r="27" spans="1:12" ht="12" customHeight="1" x14ac:dyDescent="0.4">
      <c r="A27" s="21"/>
      <c r="B27" s="21"/>
      <c r="C27" s="21"/>
      <c r="D27" s="21"/>
      <c r="E27" s="22"/>
      <c r="F27" s="14"/>
      <c r="G27" s="3"/>
      <c r="H27" s="3"/>
      <c r="I27" s="3"/>
      <c r="J27" s="14"/>
      <c r="K27" s="22"/>
      <c r="L27" s="3"/>
    </row>
    <row r="28" spans="1:12" ht="19.149999999999999" customHeight="1" x14ac:dyDescent="0.4">
      <c r="A28" s="21" t="s">
        <v>235</v>
      </c>
      <c r="B28" s="27"/>
      <c r="C28" s="27"/>
      <c r="D28" s="27"/>
      <c r="E28" s="22"/>
      <c r="F28" s="14"/>
      <c r="G28" s="3"/>
      <c r="H28" s="3"/>
      <c r="I28" s="3"/>
      <c r="J28" s="14"/>
      <c r="K28" s="22"/>
      <c r="L28" s="3"/>
    </row>
    <row r="29" spans="1:12" ht="19.149999999999999" customHeight="1" x14ac:dyDescent="0.4">
      <c r="A29" s="27"/>
      <c r="B29" s="27" t="s">
        <v>73</v>
      </c>
      <c r="C29" s="27"/>
      <c r="D29" s="27"/>
      <c r="E29" s="22"/>
      <c r="F29" s="14"/>
      <c r="G29" s="3"/>
      <c r="H29" s="3"/>
      <c r="I29" s="3"/>
      <c r="J29" s="14"/>
      <c r="K29" s="22"/>
      <c r="L29" s="3"/>
    </row>
    <row r="30" spans="1:12" ht="19.149999999999999" customHeight="1" x14ac:dyDescent="0.4">
      <c r="A30" s="27"/>
      <c r="B30" s="27"/>
      <c r="C30" s="27" t="s">
        <v>74</v>
      </c>
      <c r="D30" s="27"/>
      <c r="E30" s="22"/>
      <c r="F30" s="14"/>
      <c r="G30" s="3"/>
      <c r="H30" s="3"/>
      <c r="I30" s="3"/>
      <c r="J30" s="14"/>
      <c r="K30" s="22"/>
      <c r="L30" s="3"/>
    </row>
    <row r="31" spans="1:12" ht="19.149999999999999" customHeight="1" x14ac:dyDescent="0.4">
      <c r="A31" s="27"/>
      <c r="B31" s="27"/>
      <c r="C31" s="27" t="s">
        <v>118</v>
      </c>
      <c r="D31" s="27"/>
      <c r="E31" s="22"/>
      <c r="F31" s="14"/>
      <c r="G31" s="3"/>
      <c r="H31" s="3"/>
      <c r="I31" s="3"/>
      <c r="J31" s="14"/>
      <c r="K31" s="22"/>
      <c r="L31" s="3"/>
    </row>
    <row r="32" spans="1:12" ht="19.149999999999999" customHeight="1" x14ac:dyDescent="0.4">
      <c r="A32" s="27"/>
      <c r="B32" s="27"/>
      <c r="C32" s="27"/>
      <c r="D32" s="27" t="s">
        <v>133</v>
      </c>
      <c r="E32" s="22"/>
      <c r="F32" s="14">
        <v>-890540194</v>
      </c>
      <c r="G32" s="3"/>
      <c r="H32" s="3">
        <v>-392039331</v>
      </c>
      <c r="I32" s="3"/>
      <c r="J32" s="14">
        <v>-829270422</v>
      </c>
      <c r="K32" s="22"/>
      <c r="L32" s="3">
        <v>-342161925</v>
      </c>
    </row>
    <row r="33" spans="1:12" ht="19.149999999999999" customHeight="1" x14ac:dyDescent="0.4">
      <c r="A33" s="27"/>
      <c r="B33" s="27"/>
      <c r="C33" s="27" t="s">
        <v>75</v>
      </c>
      <c r="D33" s="27"/>
      <c r="E33" s="22"/>
      <c r="F33" s="14"/>
      <c r="G33" s="3"/>
      <c r="H33" s="3"/>
      <c r="I33" s="3"/>
      <c r="J33" s="14"/>
      <c r="K33" s="22"/>
      <c r="L33" s="3"/>
    </row>
    <row r="34" spans="1:12" ht="19.149999999999999" customHeight="1" x14ac:dyDescent="0.4">
      <c r="A34" s="27"/>
      <c r="B34" s="27"/>
      <c r="C34" s="27"/>
      <c r="D34" s="27" t="s">
        <v>76</v>
      </c>
      <c r="E34" s="22"/>
      <c r="F34" s="15">
        <v>178108038</v>
      </c>
      <c r="G34" s="3"/>
      <c r="H34" s="6">
        <v>78407867</v>
      </c>
      <c r="I34" s="3"/>
      <c r="J34" s="15">
        <v>165854084</v>
      </c>
      <c r="K34" s="22"/>
      <c r="L34" s="6">
        <v>68432385</v>
      </c>
    </row>
    <row r="35" spans="1:12" ht="6" customHeight="1" x14ac:dyDescent="0.4">
      <c r="A35" s="27"/>
      <c r="B35" s="27"/>
      <c r="C35" s="27"/>
      <c r="D35" s="27"/>
      <c r="E35" s="22"/>
      <c r="F35" s="14"/>
      <c r="G35" s="3"/>
      <c r="H35" s="3"/>
      <c r="I35" s="3"/>
      <c r="J35" s="14"/>
      <c r="K35" s="22"/>
      <c r="L35" s="3"/>
    </row>
    <row r="36" spans="1:12" ht="19.149999999999999" customHeight="1" x14ac:dyDescent="0.4">
      <c r="A36" s="27"/>
      <c r="B36" s="27" t="s">
        <v>77</v>
      </c>
      <c r="C36" s="27"/>
      <c r="D36" s="27"/>
      <c r="E36" s="22"/>
      <c r="F36" s="14"/>
      <c r="G36" s="3"/>
      <c r="H36" s="3"/>
      <c r="I36" s="3"/>
      <c r="J36" s="14"/>
      <c r="K36" s="22"/>
      <c r="L36" s="3"/>
    </row>
    <row r="37" spans="1:12" ht="19.149999999999999" customHeight="1" x14ac:dyDescent="0.4">
      <c r="A37" s="27"/>
      <c r="B37" s="27"/>
      <c r="C37" s="27" t="s">
        <v>78</v>
      </c>
      <c r="D37" s="27"/>
      <c r="E37" s="22"/>
      <c r="F37" s="15">
        <f>SUM(F31:F34)</f>
        <v>-712432156</v>
      </c>
      <c r="G37" s="3"/>
      <c r="H37" s="6">
        <f>SUM(H31:H34)</f>
        <v>-313631464</v>
      </c>
      <c r="I37" s="3"/>
      <c r="J37" s="15">
        <f>SUM(J31:J34)</f>
        <v>-663416338</v>
      </c>
      <c r="K37" s="22"/>
      <c r="L37" s="6">
        <f>SUM(L31:L34)</f>
        <v>-273729540</v>
      </c>
    </row>
    <row r="38" spans="1:12" ht="6" customHeight="1" x14ac:dyDescent="0.4">
      <c r="A38" s="27"/>
      <c r="B38" s="27"/>
      <c r="C38" s="27"/>
      <c r="D38" s="27"/>
      <c r="E38" s="22"/>
      <c r="F38" s="14"/>
      <c r="G38" s="3"/>
      <c r="H38" s="3"/>
      <c r="I38" s="3"/>
      <c r="J38" s="14"/>
      <c r="K38" s="22"/>
      <c r="L38" s="3"/>
    </row>
    <row r="39" spans="1:12" ht="19.149999999999999" customHeight="1" x14ac:dyDescent="0.4">
      <c r="A39" s="2"/>
      <c r="B39" s="30" t="s">
        <v>79</v>
      </c>
      <c r="C39" s="30"/>
      <c r="D39" s="29"/>
      <c r="E39" s="22"/>
      <c r="F39" s="14"/>
      <c r="G39" s="3"/>
      <c r="H39" s="3"/>
      <c r="I39" s="3"/>
      <c r="J39" s="14"/>
      <c r="K39" s="22"/>
      <c r="L39" s="3"/>
    </row>
    <row r="40" spans="1:12" ht="19.149999999999999" customHeight="1" x14ac:dyDescent="0.4">
      <c r="A40" s="27"/>
      <c r="B40" s="30"/>
      <c r="C40" s="30" t="s">
        <v>74</v>
      </c>
      <c r="D40" s="29"/>
      <c r="E40" s="22"/>
      <c r="F40" s="31"/>
      <c r="G40" s="28"/>
      <c r="H40" s="28"/>
      <c r="I40" s="28"/>
      <c r="J40" s="31"/>
      <c r="K40" s="28"/>
      <c r="L40" s="28"/>
    </row>
    <row r="41" spans="1:12" ht="19.149999999999999" customHeight="1" x14ac:dyDescent="0.4">
      <c r="A41" s="2"/>
      <c r="B41" s="30"/>
      <c r="C41" s="30" t="s">
        <v>80</v>
      </c>
      <c r="D41" s="27"/>
      <c r="E41" s="22"/>
      <c r="F41" s="14">
        <v>-51311102</v>
      </c>
      <c r="G41" s="3"/>
      <c r="H41" s="3">
        <v>-82895561</v>
      </c>
      <c r="I41" s="3"/>
      <c r="J41" s="14">
        <v>0</v>
      </c>
      <c r="K41" s="22"/>
      <c r="L41" s="3">
        <v>0</v>
      </c>
    </row>
    <row r="42" spans="1:12" ht="19.149999999999999" customHeight="1" x14ac:dyDescent="0.4">
      <c r="A42" s="2"/>
      <c r="B42" s="30"/>
      <c r="C42" s="30" t="s">
        <v>191</v>
      </c>
      <c r="D42" s="27"/>
      <c r="E42" s="22"/>
      <c r="F42" s="14"/>
      <c r="G42" s="3"/>
      <c r="H42" s="3"/>
      <c r="I42" s="3"/>
      <c r="J42" s="14"/>
      <c r="K42" s="22"/>
      <c r="L42" s="3"/>
    </row>
    <row r="43" spans="1:12" ht="19.149999999999999" customHeight="1" x14ac:dyDescent="0.4">
      <c r="A43" s="21"/>
      <c r="B43" s="21"/>
      <c r="C43" s="2"/>
      <c r="D43" s="27" t="s">
        <v>81</v>
      </c>
      <c r="E43" s="22"/>
      <c r="F43" s="15">
        <v>36472123</v>
      </c>
      <c r="G43" s="3"/>
      <c r="H43" s="6">
        <v>194215805</v>
      </c>
      <c r="I43" s="3"/>
      <c r="J43" s="15">
        <v>0</v>
      </c>
      <c r="K43" s="22"/>
      <c r="L43" s="6">
        <v>0</v>
      </c>
    </row>
    <row r="44" spans="1:12" ht="6" customHeight="1" x14ac:dyDescent="0.4">
      <c r="A44" s="27"/>
      <c r="B44" s="27"/>
      <c r="C44" s="27"/>
      <c r="D44" s="27"/>
      <c r="E44" s="22"/>
      <c r="F44" s="14"/>
      <c r="G44" s="3"/>
      <c r="H44" s="3"/>
      <c r="I44" s="22"/>
      <c r="J44" s="14"/>
      <c r="K44" s="3"/>
      <c r="L44" s="3"/>
    </row>
    <row r="45" spans="1:12" ht="19.149999999999999" customHeight="1" x14ac:dyDescent="0.4">
      <c r="A45" s="30"/>
      <c r="B45" s="30" t="s">
        <v>82</v>
      </c>
      <c r="C45" s="30"/>
      <c r="D45" s="30"/>
      <c r="E45" s="26"/>
      <c r="F45" s="33"/>
      <c r="G45" s="32"/>
      <c r="H45" s="79"/>
      <c r="I45" s="32"/>
      <c r="J45" s="33"/>
      <c r="K45" s="32"/>
      <c r="L45" s="79"/>
    </row>
    <row r="46" spans="1:12" ht="19.149999999999999" customHeight="1" x14ac:dyDescent="0.4">
      <c r="A46" s="30"/>
      <c r="B46" s="30"/>
      <c r="C46" s="30" t="s">
        <v>78</v>
      </c>
      <c r="D46" s="30"/>
      <c r="E46" s="26"/>
      <c r="F46" s="34">
        <f>SUM(F40:F43)</f>
        <v>-14838979</v>
      </c>
      <c r="G46" s="30"/>
      <c r="H46" s="80">
        <f>SUM(H40:H43)</f>
        <v>111320244</v>
      </c>
      <c r="I46" s="32"/>
      <c r="J46" s="34">
        <f>SUM(J40:J43)</f>
        <v>0</v>
      </c>
      <c r="K46" s="30"/>
      <c r="L46" s="80">
        <f>SUM(L40:L43)</f>
        <v>0</v>
      </c>
    </row>
    <row r="47" spans="1:12" ht="6" customHeight="1" x14ac:dyDescent="0.4">
      <c r="A47" s="30"/>
      <c r="B47" s="30"/>
      <c r="C47" s="30"/>
      <c r="D47" s="30"/>
      <c r="E47" s="26"/>
      <c r="F47" s="35"/>
      <c r="G47" s="30"/>
      <c r="H47" s="81"/>
      <c r="I47" s="32"/>
      <c r="J47" s="35"/>
      <c r="K47" s="30"/>
      <c r="L47" s="81"/>
    </row>
    <row r="48" spans="1:12" ht="19.149999999999999" customHeight="1" x14ac:dyDescent="0.4">
      <c r="A48" s="131" t="s">
        <v>203</v>
      </c>
      <c r="B48" s="21"/>
      <c r="C48" s="21"/>
      <c r="D48" s="21"/>
      <c r="E48" s="22"/>
      <c r="F48" s="15">
        <f>F46+F37</f>
        <v>-727271135</v>
      </c>
      <c r="G48" s="3"/>
      <c r="H48" s="6">
        <f>H46+H37</f>
        <v>-202311220</v>
      </c>
      <c r="I48" s="22"/>
      <c r="J48" s="15">
        <f>J46+J37</f>
        <v>-663416338</v>
      </c>
      <c r="K48" s="3"/>
      <c r="L48" s="6">
        <f>L46+L37</f>
        <v>-273729540</v>
      </c>
    </row>
    <row r="49" spans="1:12" ht="6" customHeight="1" x14ac:dyDescent="0.4">
      <c r="A49" s="21"/>
      <c r="B49" s="21"/>
      <c r="C49" s="21"/>
      <c r="D49" s="21"/>
      <c r="E49" s="22"/>
      <c r="F49" s="14"/>
      <c r="G49" s="3"/>
      <c r="H49" s="3"/>
      <c r="I49" s="22"/>
      <c r="J49" s="14"/>
      <c r="K49" s="3"/>
      <c r="L49" s="3"/>
    </row>
    <row r="50" spans="1:12" ht="19.149999999999999" customHeight="1" thickBot="1" x14ac:dyDescent="0.45">
      <c r="A50" s="99" t="s">
        <v>204</v>
      </c>
      <c r="B50" s="21"/>
      <c r="C50" s="21"/>
      <c r="D50" s="21"/>
      <c r="E50" s="22"/>
      <c r="F50" s="18">
        <f>SUM(F26,F48)</f>
        <v>683611606</v>
      </c>
      <c r="G50" s="3"/>
      <c r="H50" s="82">
        <f>SUM(H26,H48)</f>
        <v>822321784</v>
      </c>
      <c r="I50" s="22"/>
      <c r="J50" s="18">
        <f>SUM(J26,J48)</f>
        <v>1096944699</v>
      </c>
      <c r="K50" s="3"/>
      <c r="L50" s="82">
        <f>SUM(L26,L48)</f>
        <v>1340174963</v>
      </c>
    </row>
    <row r="51" spans="1:12" ht="19.149999999999999" customHeight="1" thickTop="1" x14ac:dyDescent="0.4">
      <c r="A51" s="21"/>
      <c r="B51" s="21"/>
      <c r="C51" s="21"/>
      <c r="D51" s="21"/>
      <c r="E51" s="22"/>
      <c r="F51" s="3"/>
      <c r="G51" s="3"/>
      <c r="H51" s="3"/>
      <c r="I51" s="22"/>
      <c r="J51" s="3"/>
      <c r="K51" s="3"/>
      <c r="L51" s="3"/>
    </row>
    <row r="52" spans="1:12" ht="4.5" customHeight="1" x14ac:dyDescent="0.4">
      <c r="A52" s="21"/>
      <c r="B52" s="21"/>
      <c r="C52" s="21"/>
      <c r="D52" s="21"/>
      <c r="E52" s="22"/>
      <c r="F52" s="3"/>
      <c r="G52" s="3"/>
      <c r="H52" s="3"/>
      <c r="I52" s="22"/>
      <c r="J52" s="3"/>
      <c r="K52" s="3"/>
      <c r="L52" s="3"/>
    </row>
    <row r="53" spans="1:12" ht="22.15" customHeight="1" x14ac:dyDescent="0.4">
      <c r="A53" s="67" t="str">
        <f>'2-4'!A143</f>
        <v>หมายเหตุประกอบข้อมูลทางการเงินเป็นส่วนหนึ่งของข้อมูลทางการเงินระหว่างกาลนี้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</row>
    <row r="54" spans="1:12" ht="21.75" customHeight="1" x14ac:dyDescent="0.4">
      <c r="A54" s="21" t="s">
        <v>0</v>
      </c>
      <c r="B54" s="21"/>
      <c r="C54" s="21"/>
      <c r="D54" s="21"/>
      <c r="E54" s="22"/>
      <c r="F54" s="3"/>
      <c r="G54" s="3"/>
      <c r="H54" s="3"/>
      <c r="I54" s="3"/>
      <c r="J54" s="3"/>
      <c r="K54" s="3"/>
      <c r="L54" s="3"/>
    </row>
    <row r="55" spans="1:12" ht="21.75" customHeight="1" x14ac:dyDescent="0.4">
      <c r="A55" s="21" t="s">
        <v>60</v>
      </c>
      <c r="B55" s="21"/>
      <c r="C55" s="21"/>
      <c r="D55" s="21"/>
      <c r="E55" s="22"/>
      <c r="F55" s="3"/>
      <c r="G55" s="3"/>
      <c r="H55" s="3"/>
      <c r="I55" s="3"/>
      <c r="J55" s="3"/>
      <c r="K55" s="3"/>
      <c r="L55" s="3"/>
    </row>
    <row r="56" spans="1:12" ht="21.75" customHeight="1" x14ac:dyDescent="0.4">
      <c r="A56" s="23" t="str">
        <f>A3</f>
        <v>สำหรับรอบระยะเวลาสามเดือนสิ้นสุดวันที่ 30 มิถุนายน พ.ศ. 2567</v>
      </c>
      <c r="B56" s="23"/>
      <c r="C56" s="23"/>
      <c r="D56" s="23"/>
      <c r="E56" s="24"/>
      <c r="F56" s="6"/>
      <c r="G56" s="6"/>
      <c r="H56" s="6"/>
      <c r="I56" s="6"/>
      <c r="J56" s="6"/>
      <c r="K56" s="6"/>
      <c r="L56" s="6"/>
    </row>
    <row r="57" spans="1:12" ht="21.75" customHeight="1" x14ac:dyDescent="0.4">
      <c r="A57" s="2"/>
      <c r="B57" s="2"/>
      <c r="C57" s="2"/>
      <c r="D57" s="2"/>
      <c r="E57" s="22"/>
      <c r="F57" s="3"/>
      <c r="G57" s="3"/>
      <c r="H57" s="3"/>
      <c r="I57" s="3"/>
      <c r="J57" s="3"/>
      <c r="K57" s="3"/>
      <c r="L57" s="3"/>
    </row>
    <row r="58" spans="1:12" ht="21.75" customHeight="1" x14ac:dyDescent="0.4">
      <c r="A58" s="2"/>
      <c r="B58" s="2"/>
      <c r="C58" s="2"/>
      <c r="D58" s="2"/>
      <c r="E58" s="22"/>
      <c r="F58" s="184" t="s">
        <v>1</v>
      </c>
      <c r="G58" s="181"/>
      <c r="H58" s="181"/>
      <c r="I58" s="3"/>
      <c r="J58" s="184" t="s">
        <v>2</v>
      </c>
      <c r="K58" s="181"/>
      <c r="L58" s="181"/>
    </row>
    <row r="59" spans="1:12" ht="21.75" customHeight="1" x14ac:dyDescent="0.4">
      <c r="A59" s="2"/>
      <c r="B59" s="2"/>
      <c r="C59" s="2"/>
      <c r="D59" s="2"/>
      <c r="E59" s="25"/>
      <c r="F59" s="9" t="s">
        <v>196</v>
      </c>
      <c r="G59" s="25"/>
      <c r="H59" s="9" t="s">
        <v>164</v>
      </c>
      <c r="I59" s="9"/>
      <c r="J59" s="9" t="s">
        <v>196</v>
      </c>
      <c r="K59" s="25"/>
      <c r="L59" s="9" t="s">
        <v>164</v>
      </c>
    </row>
    <row r="60" spans="1:12" ht="21.75" customHeight="1" x14ac:dyDescent="0.4">
      <c r="A60" s="2"/>
      <c r="B60" s="2"/>
      <c r="C60" s="2"/>
      <c r="D60" s="2"/>
      <c r="E60" s="25"/>
      <c r="F60" s="13" t="s">
        <v>7</v>
      </c>
      <c r="G60" s="9"/>
      <c r="H60" s="13" t="s">
        <v>7</v>
      </c>
      <c r="I60" s="9"/>
      <c r="J60" s="13" t="s">
        <v>7</v>
      </c>
      <c r="K60" s="9"/>
      <c r="L60" s="13" t="s">
        <v>7</v>
      </c>
    </row>
    <row r="61" spans="1:12" ht="21.75" customHeight="1" x14ac:dyDescent="0.4">
      <c r="A61" s="39"/>
      <c r="B61" s="39"/>
      <c r="C61" s="39"/>
      <c r="D61" s="39"/>
      <c r="E61" s="40"/>
      <c r="F61" s="41"/>
      <c r="G61" s="42"/>
      <c r="H61" s="42"/>
      <c r="I61" s="42"/>
      <c r="J61" s="41"/>
      <c r="K61" s="42"/>
      <c r="L61" s="42"/>
    </row>
    <row r="62" spans="1:12" ht="21.75" customHeight="1" x14ac:dyDescent="0.4">
      <c r="A62" s="1" t="s">
        <v>185</v>
      </c>
      <c r="B62" s="1"/>
      <c r="C62" s="1"/>
      <c r="D62" s="1"/>
      <c r="E62" s="26"/>
      <c r="F62" s="43"/>
      <c r="G62" s="9"/>
      <c r="H62" s="9"/>
      <c r="I62" s="37"/>
      <c r="J62" s="43"/>
      <c r="K62" s="9"/>
      <c r="L62" s="9"/>
    </row>
    <row r="63" spans="1:12" ht="21.75" customHeight="1" x14ac:dyDescent="0.4">
      <c r="A63" s="27"/>
      <c r="B63" s="27" t="s">
        <v>83</v>
      </c>
      <c r="C63" s="27"/>
      <c r="D63" s="27"/>
      <c r="E63" s="26"/>
      <c r="F63" s="14">
        <v>1288546886</v>
      </c>
      <c r="G63" s="3"/>
      <c r="H63" s="3">
        <v>866143916</v>
      </c>
      <c r="I63" s="3"/>
      <c r="J63" s="14">
        <v>1760361037</v>
      </c>
      <c r="K63" s="3"/>
      <c r="L63" s="3">
        <v>1613904503</v>
      </c>
    </row>
    <row r="64" spans="1:12" ht="21.75" customHeight="1" x14ac:dyDescent="0.4">
      <c r="A64" s="27"/>
      <c r="B64" s="27" t="s">
        <v>151</v>
      </c>
      <c r="C64" s="27"/>
      <c r="D64" s="27"/>
      <c r="E64" s="26"/>
      <c r="F64" s="15">
        <v>122335855</v>
      </c>
      <c r="G64" s="28"/>
      <c r="H64" s="6">
        <v>158489088</v>
      </c>
      <c r="I64" s="28"/>
      <c r="J64" s="15">
        <v>0</v>
      </c>
      <c r="K64" s="37"/>
      <c r="L64" s="6">
        <v>0</v>
      </c>
    </row>
    <row r="65" spans="1:12" ht="6" customHeight="1" x14ac:dyDescent="0.4">
      <c r="A65" s="21"/>
      <c r="B65" s="21"/>
      <c r="C65" s="21"/>
      <c r="D65" s="21"/>
      <c r="E65" s="26"/>
      <c r="F65" s="14"/>
      <c r="G65" s="3"/>
      <c r="H65" s="3"/>
      <c r="I65" s="3"/>
      <c r="J65" s="14"/>
      <c r="K65" s="22"/>
      <c r="L65" s="3"/>
    </row>
    <row r="66" spans="1:12" ht="21.75" customHeight="1" thickBot="1" x14ac:dyDescent="0.45">
      <c r="A66" s="21"/>
      <c r="B66" s="21"/>
      <c r="C66" s="21"/>
      <c r="D66" s="21"/>
      <c r="E66" s="26"/>
      <c r="F66" s="18">
        <f>SUM(F63:F64)</f>
        <v>1410882741</v>
      </c>
      <c r="G66" s="3"/>
      <c r="H66" s="82">
        <f>SUM(H63:H64)</f>
        <v>1024633004</v>
      </c>
      <c r="I66" s="3"/>
      <c r="J66" s="18">
        <f>SUM(J63:J64)</f>
        <v>1760361037</v>
      </c>
      <c r="K66" s="37"/>
      <c r="L66" s="82">
        <f>SUM(L63:L64)</f>
        <v>1613904503</v>
      </c>
    </row>
    <row r="67" spans="1:12" ht="21.75" customHeight="1" thickTop="1" x14ac:dyDescent="0.4">
      <c r="A67" s="44"/>
      <c r="B67" s="44"/>
      <c r="C67" s="44"/>
      <c r="D67" s="44"/>
      <c r="E67" s="26"/>
      <c r="F67" s="43"/>
      <c r="G67" s="9"/>
      <c r="H67" s="9"/>
      <c r="I67" s="9"/>
      <c r="J67" s="43"/>
      <c r="K67" s="3"/>
      <c r="L67" s="3"/>
    </row>
    <row r="68" spans="1:12" ht="21.75" customHeight="1" x14ac:dyDescent="0.4">
      <c r="A68" s="1" t="s">
        <v>213</v>
      </c>
      <c r="B68" s="1"/>
      <c r="C68" s="1"/>
      <c r="D68" s="1"/>
      <c r="E68" s="26"/>
      <c r="F68" s="14"/>
      <c r="G68" s="3"/>
      <c r="H68" s="3"/>
      <c r="I68" s="3"/>
      <c r="J68" s="14"/>
      <c r="K68" s="3"/>
      <c r="L68" s="3"/>
    </row>
    <row r="69" spans="1:12" ht="21.75" customHeight="1" x14ac:dyDescent="0.4">
      <c r="A69" s="27"/>
      <c r="B69" s="27" t="s">
        <v>83</v>
      </c>
      <c r="C69" s="27"/>
      <c r="D69" s="27"/>
      <c r="E69" s="26"/>
      <c r="F69" s="14">
        <v>558792279</v>
      </c>
      <c r="G69" s="3"/>
      <c r="H69" s="3">
        <v>642867754</v>
      </c>
      <c r="I69" s="3"/>
      <c r="J69" s="14">
        <v>1096944699</v>
      </c>
      <c r="K69" s="22"/>
      <c r="L69" s="3">
        <v>1340174963</v>
      </c>
    </row>
    <row r="70" spans="1:12" ht="21.75" customHeight="1" x14ac:dyDescent="0.4">
      <c r="A70" s="27"/>
      <c r="B70" s="27" t="s">
        <v>151</v>
      </c>
      <c r="C70" s="27"/>
      <c r="D70" s="27"/>
      <c r="E70" s="26"/>
      <c r="F70" s="15">
        <v>124819327</v>
      </c>
      <c r="G70" s="28"/>
      <c r="H70" s="6">
        <v>179454030</v>
      </c>
      <c r="I70" s="28"/>
      <c r="J70" s="15">
        <v>0</v>
      </c>
      <c r="K70" s="22"/>
      <c r="L70" s="6">
        <v>0</v>
      </c>
    </row>
    <row r="71" spans="1:12" ht="6" customHeight="1" x14ac:dyDescent="0.4">
      <c r="A71" s="21"/>
      <c r="B71" s="21"/>
      <c r="C71" s="21"/>
      <c r="D71" s="21"/>
      <c r="E71" s="26"/>
      <c r="F71" s="14"/>
      <c r="G71" s="3"/>
      <c r="H71" s="3"/>
      <c r="I71" s="3"/>
      <c r="J71" s="14"/>
      <c r="K71" s="22"/>
      <c r="L71" s="3"/>
    </row>
    <row r="72" spans="1:12" ht="21.75" customHeight="1" thickBot="1" x14ac:dyDescent="0.45">
      <c r="A72" s="21"/>
      <c r="B72" s="21"/>
      <c r="C72" s="21"/>
      <c r="D72" s="21"/>
      <c r="E72" s="26"/>
      <c r="F72" s="18">
        <f>SUM(F69:F70)</f>
        <v>683611606</v>
      </c>
      <c r="G72" s="3"/>
      <c r="H72" s="82">
        <f>SUM(H69:H70)</f>
        <v>822321784</v>
      </c>
      <c r="I72" s="3"/>
      <c r="J72" s="18">
        <f>SUM(J69:J70)</f>
        <v>1096944699</v>
      </c>
      <c r="K72" s="22"/>
      <c r="L72" s="82">
        <f>SUM(L69:L70)</f>
        <v>1340174963</v>
      </c>
    </row>
    <row r="73" spans="1:12" ht="21.75" customHeight="1" thickTop="1" x14ac:dyDescent="0.4">
      <c r="A73" s="44"/>
      <c r="B73" s="44"/>
      <c r="C73" s="44"/>
      <c r="D73" s="44"/>
      <c r="E73" s="26"/>
      <c r="F73" s="43"/>
      <c r="G73" s="9"/>
      <c r="H73" s="9"/>
      <c r="I73" s="9"/>
      <c r="J73" s="43"/>
      <c r="K73" s="37"/>
      <c r="L73" s="9"/>
    </row>
    <row r="74" spans="1:12" ht="21.75" customHeight="1" x14ac:dyDescent="0.4">
      <c r="A74" s="1" t="s">
        <v>186</v>
      </c>
      <c r="B74" s="1"/>
      <c r="C74" s="1"/>
      <c r="D74" s="1"/>
      <c r="E74" s="26"/>
      <c r="F74" s="14"/>
      <c r="G74" s="3"/>
      <c r="H74" s="3"/>
      <c r="I74" s="3"/>
      <c r="J74" s="14"/>
      <c r="K74" s="22"/>
      <c r="L74" s="3"/>
    </row>
    <row r="75" spans="1:12" ht="21.75" customHeight="1" thickBot="1" x14ac:dyDescent="0.45">
      <c r="A75" s="27"/>
      <c r="B75" s="27" t="s">
        <v>187</v>
      </c>
      <c r="C75" s="27"/>
      <c r="D75" s="27"/>
      <c r="E75" s="26"/>
      <c r="F75" s="169">
        <v>0.09</v>
      </c>
      <c r="G75" s="170"/>
      <c r="H75" s="171">
        <v>0.06</v>
      </c>
      <c r="I75" s="170"/>
      <c r="J75" s="169">
        <v>0.12</v>
      </c>
      <c r="K75" s="172"/>
      <c r="L75" s="171">
        <v>0.11</v>
      </c>
    </row>
    <row r="76" spans="1:12" ht="21.75" customHeight="1" thickTop="1" x14ac:dyDescent="0.4">
      <c r="A76" s="27"/>
      <c r="B76" s="27"/>
      <c r="C76" s="27"/>
      <c r="D76" s="27"/>
      <c r="E76" s="26"/>
      <c r="F76" s="47"/>
      <c r="G76" s="45"/>
      <c r="H76" s="47"/>
      <c r="I76" s="46"/>
      <c r="J76" s="47"/>
      <c r="K76" s="45"/>
      <c r="L76" s="47"/>
    </row>
    <row r="77" spans="1:12" ht="21.75" customHeight="1" x14ac:dyDescent="0.4">
      <c r="A77" s="27"/>
      <c r="B77" s="27"/>
      <c r="C77" s="27"/>
      <c r="D77" s="27"/>
      <c r="E77" s="26"/>
      <c r="F77" s="38"/>
      <c r="G77" s="9"/>
      <c r="H77" s="38"/>
      <c r="I77" s="37"/>
      <c r="J77" s="38"/>
      <c r="K77" s="9"/>
      <c r="L77" s="38"/>
    </row>
    <row r="78" spans="1:12" ht="21.75" customHeight="1" x14ac:dyDescent="0.4">
      <c r="A78" s="27"/>
      <c r="B78" s="27"/>
      <c r="C78" s="27"/>
      <c r="D78" s="27"/>
      <c r="E78" s="26"/>
      <c r="F78" s="38"/>
      <c r="G78" s="9"/>
      <c r="H78" s="38"/>
      <c r="I78" s="37"/>
      <c r="J78" s="38"/>
      <c r="K78" s="9"/>
      <c r="L78" s="38"/>
    </row>
    <row r="79" spans="1:12" ht="21.75" customHeight="1" x14ac:dyDescent="0.4">
      <c r="A79" s="27"/>
      <c r="B79" s="27"/>
      <c r="C79" s="27"/>
      <c r="D79" s="27"/>
      <c r="E79" s="26"/>
      <c r="F79" s="38"/>
      <c r="G79" s="9"/>
      <c r="H79" s="38"/>
      <c r="I79" s="37"/>
      <c r="J79" s="38"/>
      <c r="K79" s="9"/>
      <c r="L79" s="38"/>
    </row>
    <row r="80" spans="1:12" ht="21.75" customHeight="1" x14ac:dyDescent="0.4">
      <c r="A80" s="27"/>
      <c r="B80" s="27"/>
      <c r="C80" s="27"/>
      <c r="D80" s="27"/>
      <c r="E80" s="26"/>
      <c r="F80" s="38"/>
      <c r="G80" s="9"/>
      <c r="H80" s="38"/>
      <c r="I80" s="37"/>
      <c r="J80" s="38"/>
      <c r="K80" s="9"/>
      <c r="L80" s="38"/>
    </row>
    <row r="81" spans="1:12" ht="21.75" customHeight="1" x14ac:dyDescent="0.4">
      <c r="A81" s="27"/>
      <c r="B81" s="27"/>
      <c r="C81" s="27"/>
      <c r="D81" s="27"/>
      <c r="E81" s="26"/>
      <c r="F81" s="38"/>
      <c r="G81" s="9"/>
      <c r="H81" s="38"/>
      <c r="I81" s="37"/>
      <c r="J81" s="38"/>
      <c r="K81" s="9"/>
      <c r="L81" s="38"/>
    </row>
    <row r="82" spans="1:12" ht="21.75" customHeight="1" x14ac:dyDescent="0.4">
      <c r="A82" s="27"/>
      <c r="B82" s="27"/>
      <c r="C82" s="27"/>
      <c r="D82" s="27"/>
      <c r="E82" s="26"/>
      <c r="F82" s="38"/>
      <c r="G82" s="9"/>
      <c r="H82" s="38"/>
      <c r="I82" s="37"/>
      <c r="J82" s="38"/>
      <c r="K82" s="9"/>
      <c r="L82" s="38"/>
    </row>
    <row r="83" spans="1:12" ht="21.75" customHeight="1" x14ac:dyDescent="0.4">
      <c r="A83" s="27"/>
      <c r="B83" s="27"/>
      <c r="C83" s="27"/>
      <c r="D83" s="27"/>
      <c r="E83" s="26"/>
      <c r="F83" s="38"/>
      <c r="G83" s="9"/>
      <c r="H83" s="38"/>
      <c r="I83" s="37"/>
      <c r="J83" s="38"/>
      <c r="K83" s="9"/>
      <c r="L83" s="38"/>
    </row>
    <row r="84" spans="1:12" ht="21.75" customHeight="1" x14ac:dyDescent="0.4">
      <c r="A84" s="27"/>
      <c r="B84" s="27"/>
      <c r="C84" s="27"/>
      <c r="D84" s="27"/>
      <c r="E84" s="26"/>
      <c r="F84" s="38"/>
      <c r="G84" s="9"/>
      <c r="H84" s="38"/>
      <c r="I84" s="37"/>
      <c r="J84" s="38"/>
      <c r="K84" s="9"/>
      <c r="L84" s="38"/>
    </row>
    <row r="85" spans="1:12" ht="21.75" customHeight="1" x14ac:dyDescent="0.4">
      <c r="A85" s="27"/>
      <c r="B85" s="27"/>
      <c r="C85" s="27"/>
      <c r="D85" s="27"/>
      <c r="E85" s="26"/>
      <c r="F85" s="38"/>
      <c r="G85" s="9"/>
      <c r="H85" s="38"/>
      <c r="I85" s="37"/>
      <c r="J85" s="38"/>
      <c r="K85" s="9"/>
      <c r="L85" s="38"/>
    </row>
    <row r="86" spans="1:12" ht="21.75" customHeight="1" x14ac:dyDescent="0.4">
      <c r="A86" s="27"/>
      <c r="B86" s="27"/>
      <c r="C86" s="27"/>
      <c r="D86" s="27"/>
      <c r="E86" s="26"/>
      <c r="F86" s="38"/>
      <c r="G86" s="9"/>
      <c r="H86" s="38"/>
      <c r="I86" s="37"/>
      <c r="J86" s="38"/>
      <c r="K86" s="9"/>
      <c r="L86" s="38"/>
    </row>
    <row r="87" spans="1:12" ht="21.75" customHeight="1" x14ac:dyDescent="0.4">
      <c r="A87" s="27"/>
      <c r="B87" s="27"/>
      <c r="C87" s="27"/>
      <c r="D87" s="27"/>
      <c r="E87" s="26"/>
      <c r="F87" s="38"/>
      <c r="G87" s="9"/>
      <c r="H87" s="38"/>
      <c r="I87" s="37"/>
      <c r="J87" s="38"/>
      <c r="K87" s="9"/>
      <c r="L87" s="38"/>
    </row>
    <row r="88" spans="1:12" ht="21.75" customHeight="1" x14ac:dyDescent="0.4">
      <c r="A88" s="27"/>
      <c r="B88" s="27"/>
      <c r="C88" s="27"/>
      <c r="D88" s="27"/>
      <c r="E88" s="26"/>
      <c r="F88" s="38"/>
      <c r="G88" s="9"/>
      <c r="H88" s="38"/>
      <c r="I88" s="37"/>
      <c r="J88" s="38"/>
      <c r="K88" s="9"/>
      <c r="L88" s="38"/>
    </row>
    <row r="89" spans="1:12" ht="21.75" customHeight="1" x14ac:dyDescent="0.4">
      <c r="A89" s="27"/>
      <c r="B89" s="27"/>
      <c r="C89" s="27"/>
      <c r="D89" s="27"/>
      <c r="E89" s="26"/>
      <c r="F89" s="38"/>
      <c r="G89" s="9"/>
      <c r="H89" s="38"/>
      <c r="I89" s="37"/>
      <c r="J89" s="38"/>
      <c r="K89" s="9"/>
      <c r="L89" s="38"/>
    </row>
    <row r="90" spans="1:12" ht="21.75" customHeight="1" x14ac:dyDescent="0.4">
      <c r="A90" s="27"/>
      <c r="B90" s="27"/>
      <c r="C90" s="27"/>
      <c r="D90" s="27"/>
      <c r="E90" s="26"/>
      <c r="F90" s="38"/>
      <c r="G90" s="9"/>
      <c r="H90" s="38"/>
      <c r="I90" s="37"/>
      <c r="J90" s="38"/>
      <c r="K90" s="9"/>
      <c r="L90" s="38"/>
    </row>
    <row r="91" spans="1:12" ht="21.75" customHeight="1" x14ac:dyDescent="0.4">
      <c r="A91" s="27"/>
      <c r="B91" s="27"/>
      <c r="C91" s="27"/>
      <c r="D91" s="27"/>
      <c r="E91" s="26"/>
      <c r="F91" s="38"/>
      <c r="G91" s="9"/>
      <c r="H91" s="38"/>
      <c r="I91" s="37"/>
      <c r="J91" s="38"/>
      <c r="K91" s="9"/>
      <c r="L91" s="38"/>
    </row>
    <row r="92" spans="1:12" ht="21.75" customHeight="1" x14ac:dyDescent="0.4">
      <c r="A92" s="27"/>
      <c r="B92" s="27"/>
      <c r="C92" s="27"/>
      <c r="D92" s="27"/>
      <c r="E92" s="26"/>
      <c r="F92" s="38"/>
      <c r="G92" s="9"/>
      <c r="H92" s="38"/>
      <c r="I92" s="37"/>
      <c r="J92" s="38"/>
      <c r="K92" s="9"/>
      <c r="L92" s="38"/>
    </row>
    <row r="93" spans="1:12" ht="21.75" customHeight="1" x14ac:dyDescent="0.4">
      <c r="A93" s="27"/>
      <c r="B93" s="27"/>
      <c r="C93" s="27"/>
      <c r="D93" s="27"/>
      <c r="E93" s="26"/>
      <c r="F93" s="38"/>
      <c r="G93" s="9"/>
      <c r="H93" s="38"/>
      <c r="I93" s="37"/>
      <c r="J93" s="38"/>
      <c r="K93" s="9"/>
      <c r="L93" s="38"/>
    </row>
    <row r="94" spans="1:12" ht="25.5" customHeight="1" x14ac:dyDescent="0.4">
      <c r="A94" s="27"/>
      <c r="B94" s="27"/>
      <c r="C94" s="27"/>
      <c r="D94" s="27"/>
      <c r="E94" s="26"/>
      <c r="F94" s="38"/>
      <c r="G94" s="9"/>
      <c r="H94" s="38"/>
      <c r="I94" s="37"/>
      <c r="J94" s="38"/>
      <c r="K94" s="9"/>
      <c r="L94" s="38"/>
    </row>
    <row r="95" spans="1:12" ht="22.15" customHeight="1" x14ac:dyDescent="0.4">
      <c r="A95" s="67" t="str">
        <f>A53</f>
        <v>หมายเหตุประกอบข้อมูลทางการเงินเป็นส่วนหนึ่งของข้อมูลทางการเงินระหว่างกาลนี้</v>
      </c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</row>
  </sheetData>
  <mergeCells count="4">
    <mergeCell ref="F5:H5"/>
    <mergeCell ref="J5:L5"/>
    <mergeCell ref="F58:H58"/>
    <mergeCell ref="J58:L58"/>
  </mergeCells>
  <pageMargins left="0.8" right="0.5" top="0.5" bottom="0.6" header="0.49" footer="0.4"/>
  <pageSetup paperSize="9" scale="90" firstPageNumber="5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84C4B-268E-4E91-89B5-8B1358B16C72}">
  <dimension ref="A1:M101"/>
  <sheetViews>
    <sheetView topLeftCell="A43" zoomScaleNormal="100" zoomScaleSheetLayoutView="105" workbookViewId="0">
      <selection activeCell="G141" sqref="G141"/>
    </sheetView>
  </sheetViews>
  <sheetFormatPr defaultColWidth="9.28515625" defaultRowHeight="21.75" customHeight="1" x14ac:dyDescent="0.4"/>
  <cols>
    <col min="1" max="3" width="1.42578125" style="17" customWidth="1"/>
    <col min="4" max="4" width="36.28515625" style="17" customWidth="1"/>
    <col min="5" max="5" width="8.7109375" style="17" bestFit="1" customWidth="1"/>
    <col min="6" max="6" width="0.5703125" style="17" customWidth="1"/>
    <col min="7" max="7" width="13.42578125" style="17" customWidth="1"/>
    <col min="8" max="8" width="0.5703125" style="17" customWidth="1"/>
    <col min="9" max="9" width="13.42578125" style="17" customWidth="1"/>
    <col min="10" max="10" width="0.5703125" style="17" customWidth="1"/>
    <col min="11" max="11" width="13.42578125" style="17" customWidth="1"/>
    <col min="12" max="12" width="0.5703125" style="17" customWidth="1"/>
    <col min="13" max="13" width="13.42578125" style="17" customWidth="1"/>
    <col min="14" max="16384" width="9.28515625" style="17"/>
  </cols>
  <sheetData>
    <row r="1" spans="1:13" ht="21.75" customHeight="1" x14ac:dyDescent="0.4">
      <c r="A1" s="1" t="s">
        <v>0</v>
      </c>
      <c r="B1" s="21"/>
      <c r="C1" s="21"/>
      <c r="D1" s="21"/>
      <c r="E1" s="22"/>
      <c r="F1" s="22"/>
      <c r="G1" s="3"/>
      <c r="H1" s="3"/>
      <c r="I1" s="3"/>
      <c r="J1" s="3"/>
      <c r="K1" s="3"/>
      <c r="L1" s="3"/>
      <c r="M1" s="3"/>
    </row>
    <row r="2" spans="1:13" ht="21.75" customHeight="1" x14ac:dyDescent="0.4">
      <c r="A2" s="1" t="s">
        <v>60</v>
      </c>
      <c r="B2" s="21"/>
      <c r="C2" s="21"/>
      <c r="D2" s="21"/>
      <c r="E2" s="22"/>
      <c r="F2" s="22"/>
      <c r="G2" s="3"/>
      <c r="H2" s="3"/>
      <c r="I2" s="3"/>
      <c r="J2" s="3"/>
      <c r="K2" s="3"/>
      <c r="L2" s="3"/>
      <c r="M2" s="3"/>
    </row>
    <row r="3" spans="1:13" ht="21.75" customHeight="1" x14ac:dyDescent="0.4">
      <c r="A3" s="101" t="s">
        <v>210</v>
      </c>
      <c r="B3" s="23"/>
      <c r="C3" s="23"/>
      <c r="D3" s="23"/>
      <c r="E3" s="24"/>
      <c r="F3" s="24"/>
      <c r="G3" s="6"/>
      <c r="H3" s="6"/>
      <c r="I3" s="6"/>
      <c r="J3" s="6"/>
      <c r="K3" s="6"/>
      <c r="L3" s="6"/>
      <c r="M3" s="6"/>
    </row>
    <row r="4" spans="1:13" ht="19.149999999999999" customHeight="1" x14ac:dyDescent="0.4">
      <c r="A4" s="2"/>
      <c r="B4" s="2"/>
      <c r="C4" s="2"/>
      <c r="D4" s="2"/>
      <c r="E4" s="22"/>
      <c r="F4" s="22"/>
      <c r="G4" s="3"/>
      <c r="H4" s="3"/>
      <c r="I4" s="3"/>
      <c r="J4" s="3"/>
      <c r="K4" s="3"/>
      <c r="L4" s="3"/>
      <c r="M4" s="3"/>
    </row>
    <row r="5" spans="1:13" ht="19.149999999999999" customHeight="1" x14ac:dyDescent="0.4">
      <c r="A5" s="2"/>
      <c r="B5" s="2"/>
      <c r="C5" s="2"/>
      <c r="D5" s="2"/>
      <c r="E5" s="22"/>
      <c r="F5" s="22"/>
      <c r="G5" s="184" t="s">
        <v>1</v>
      </c>
      <c r="H5" s="181"/>
      <c r="I5" s="181"/>
      <c r="J5" s="3"/>
      <c r="K5" s="184" t="s">
        <v>2</v>
      </c>
      <c r="L5" s="181"/>
      <c r="M5" s="181"/>
    </row>
    <row r="6" spans="1:13" ht="19.149999999999999" customHeight="1" x14ac:dyDescent="0.4">
      <c r="A6" s="2"/>
      <c r="B6" s="2"/>
      <c r="C6" s="2"/>
      <c r="D6" s="2"/>
      <c r="E6" s="25"/>
      <c r="F6" s="25"/>
      <c r="G6" s="9" t="s">
        <v>196</v>
      </c>
      <c r="H6" s="25"/>
      <c r="I6" s="9" t="s">
        <v>164</v>
      </c>
      <c r="J6" s="9"/>
      <c r="K6" s="9" t="s">
        <v>196</v>
      </c>
      <c r="L6" s="25"/>
      <c r="M6" s="9" t="s">
        <v>164</v>
      </c>
    </row>
    <row r="7" spans="1:13" ht="19.149999999999999" customHeight="1" x14ac:dyDescent="0.4">
      <c r="A7" s="2"/>
      <c r="B7" s="2"/>
      <c r="C7" s="2"/>
      <c r="D7" s="2"/>
      <c r="E7" s="110" t="s">
        <v>6</v>
      </c>
      <c r="F7" s="25"/>
      <c r="G7" s="13" t="s">
        <v>7</v>
      </c>
      <c r="H7" s="9"/>
      <c r="I7" s="13" t="s">
        <v>7</v>
      </c>
      <c r="J7" s="9"/>
      <c r="K7" s="13" t="s">
        <v>7</v>
      </c>
      <c r="L7" s="9"/>
      <c r="M7" s="13" t="s">
        <v>7</v>
      </c>
    </row>
    <row r="8" spans="1:13" ht="6" customHeight="1" x14ac:dyDescent="0.4">
      <c r="A8" s="27"/>
      <c r="B8" s="27"/>
      <c r="C8" s="27"/>
      <c r="D8" s="27"/>
      <c r="E8" s="25"/>
      <c r="F8" s="25"/>
      <c r="G8" s="14"/>
      <c r="H8" s="3"/>
      <c r="I8" s="3"/>
      <c r="J8" s="3"/>
      <c r="K8" s="14"/>
      <c r="L8" s="3"/>
      <c r="M8" s="3"/>
    </row>
    <row r="9" spans="1:13" ht="19.149999999999999" customHeight="1" x14ac:dyDescent="0.4">
      <c r="A9" s="27" t="s">
        <v>61</v>
      </c>
      <c r="B9" s="27"/>
      <c r="C9" s="27"/>
      <c r="D9" s="27"/>
      <c r="E9" s="25"/>
      <c r="F9" s="25"/>
      <c r="G9" s="14">
        <v>1206362957</v>
      </c>
      <c r="H9" s="3"/>
      <c r="I9" s="3">
        <v>1080377776</v>
      </c>
      <c r="J9" s="3"/>
      <c r="K9" s="94">
        <v>109170189</v>
      </c>
      <c r="L9" s="22"/>
      <c r="M9" s="16">
        <v>97432256</v>
      </c>
    </row>
    <row r="10" spans="1:13" ht="19.149999999999999" customHeight="1" x14ac:dyDescent="0.4">
      <c r="A10" s="27" t="s">
        <v>62</v>
      </c>
      <c r="B10" s="27"/>
      <c r="C10" s="27"/>
      <c r="D10" s="27"/>
      <c r="E10" s="25"/>
      <c r="F10" s="25"/>
      <c r="G10" s="14">
        <v>3248482686</v>
      </c>
      <c r="H10" s="28"/>
      <c r="I10" s="3">
        <v>2554859035</v>
      </c>
      <c r="J10" s="28"/>
      <c r="K10" s="94">
        <v>0</v>
      </c>
      <c r="L10" s="22"/>
      <c r="M10" s="3">
        <v>180000</v>
      </c>
    </row>
    <row r="11" spans="1:13" ht="19.149999999999999" customHeight="1" x14ac:dyDescent="0.4">
      <c r="A11" s="27" t="s">
        <v>63</v>
      </c>
      <c r="B11" s="27"/>
      <c r="C11" s="27"/>
      <c r="D11" s="27"/>
      <c r="E11" s="26"/>
      <c r="F11" s="26"/>
      <c r="G11" s="14">
        <v>1146931289</v>
      </c>
      <c r="H11" s="28"/>
      <c r="I11" s="3">
        <v>1093108556</v>
      </c>
      <c r="J11" s="28"/>
      <c r="K11" s="94">
        <v>0</v>
      </c>
      <c r="L11" s="22"/>
      <c r="M11" s="3">
        <v>0</v>
      </c>
    </row>
    <row r="12" spans="1:13" ht="19.149999999999999" customHeight="1" x14ac:dyDescent="0.4">
      <c r="A12" s="29" t="s">
        <v>64</v>
      </c>
      <c r="B12" s="2"/>
      <c r="C12" s="2"/>
      <c r="D12" s="2"/>
      <c r="E12" s="26"/>
      <c r="F12" s="26"/>
      <c r="G12" s="14">
        <v>-601283752</v>
      </c>
      <c r="H12" s="3"/>
      <c r="I12" s="3">
        <v>-535748188</v>
      </c>
      <c r="J12" s="3"/>
      <c r="K12" s="94">
        <v>-75232814</v>
      </c>
      <c r="L12" s="22"/>
      <c r="M12" s="16">
        <v>-68898886</v>
      </c>
    </row>
    <row r="13" spans="1:13" ht="19.149999999999999" customHeight="1" x14ac:dyDescent="0.4">
      <c r="A13" s="2" t="s">
        <v>65</v>
      </c>
      <c r="B13" s="2"/>
      <c r="C13" s="2"/>
      <c r="D13" s="2"/>
      <c r="E13" s="26">
        <v>7</v>
      </c>
      <c r="F13" s="26"/>
      <c r="G13" s="14">
        <v>-1275455907</v>
      </c>
      <c r="H13" s="28"/>
      <c r="I13" s="3">
        <v>-1281919255</v>
      </c>
      <c r="J13" s="28"/>
      <c r="K13" s="94">
        <v>0</v>
      </c>
      <c r="L13" s="22"/>
      <c r="M13" s="3">
        <v>-162000</v>
      </c>
    </row>
    <row r="14" spans="1:13" ht="19.149999999999999" customHeight="1" x14ac:dyDescent="0.4">
      <c r="A14" s="2" t="s">
        <v>66</v>
      </c>
      <c r="B14" s="2"/>
      <c r="C14" s="2"/>
      <c r="D14" s="2"/>
      <c r="E14" s="26"/>
      <c r="F14" s="26"/>
      <c r="G14" s="15">
        <v>-689042223</v>
      </c>
      <c r="H14" s="28"/>
      <c r="I14" s="6">
        <v>-642684493</v>
      </c>
      <c r="J14" s="28"/>
      <c r="K14" s="162">
        <v>0</v>
      </c>
      <c r="L14" s="22"/>
      <c r="M14" s="6">
        <v>0</v>
      </c>
    </row>
    <row r="15" spans="1:13" ht="6" customHeight="1" x14ac:dyDescent="0.4">
      <c r="A15" s="27"/>
      <c r="B15" s="27"/>
      <c r="C15" s="27"/>
      <c r="D15" s="27"/>
      <c r="E15" s="22"/>
      <c r="F15" s="22"/>
      <c r="G15" s="14"/>
      <c r="H15" s="3"/>
      <c r="I15" s="3"/>
      <c r="J15" s="3"/>
      <c r="K15" s="94"/>
      <c r="L15" s="22"/>
      <c r="M15" s="3"/>
    </row>
    <row r="16" spans="1:13" ht="19.149999999999999" customHeight="1" x14ac:dyDescent="0.4">
      <c r="A16" s="1" t="s">
        <v>67</v>
      </c>
      <c r="B16" s="1"/>
      <c r="C16" s="1"/>
      <c r="D16" s="1"/>
      <c r="E16" s="22"/>
      <c r="F16" s="22"/>
      <c r="G16" s="14">
        <f>SUM(G9:G14)</f>
        <v>3035995050</v>
      </c>
      <c r="H16" s="3"/>
      <c r="I16" s="3">
        <f>SUM(I9:I14)</f>
        <v>2267993431</v>
      </c>
      <c r="J16" s="3"/>
      <c r="K16" s="94">
        <f>SUM(K9:K14)</f>
        <v>33937375</v>
      </c>
      <c r="L16" s="22"/>
      <c r="M16" s="3">
        <f>SUM(M9:M14)</f>
        <v>28551370</v>
      </c>
    </row>
    <row r="17" spans="1:13" ht="19.149999999999999" customHeight="1" x14ac:dyDescent="0.4">
      <c r="A17" s="2" t="s">
        <v>68</v>
      </c>
      <c r="B17" s="2"/>
      <c r="C17" s="2"/>
      <c r="D17" s="2"/>
      <c r="E17" s="26"/>
      <c r="F17" s="26"/>
      <c r="G17" s="14">
        <v>888136251</v>
      </c>
      <c r="H17" s="3"/>
      <c r="I17" s="3">
        <v>519136575</v>
      </c>
      <c r="J17" s="3"/>
      <c r="K17" s="94">
        <v>2212542805</v>
      </c>
      <c r="L17" s="22"/>
      <c r="M17" s="3">
        <v>2088573613</v>
      </c>
    </row>
    <row r="18" spans="1:13" ht="19.149999999999999" customHeight="1" x14ac:dyDescent="0.4">
      <c r="A18" s="2" t="s">
        <v>69</v>
      </c>
      <c r="B18" s="2"/>
      <c r="C18" s="2"/>
      <c r="D18" s="2"/>
      <c r="E18" s="26"/>
      <c r="F18" s="26"/>
      <c r="G18" s="14">
        <v>-192021364</v>
      </c>
      <c r="H18" s="28"/>
      <c r="I18" s="3">
        <v>-167730075</v>
      </c>
      <c r="J18" s="28"/>
      <c r="K18" s="94">
        <v>0</v>
      </c>
      <c r="L18" s="22"/>
      <c r="M18" s="3">
        <v>0</v>
      </c>
    </row>
    <row r="19" spans="1:13" ht="19.149999999999999" customHeight="1" x14ac:dyDescent="0.4">
      <c r="A19" s="27" t="s">
        <v>70</v>
      </c>
      <c r="B19" s="27"/>
      <c r="C19" s="27"/>
      <c r="D19" s="27"/>
      <c r="E19" s="8"/>
      <c r="F19" s="8"/>
      <c r="G19" s="14">
        <v>-699728088</v>
      </c>
      <c r="H19" s="3"/>
      <c r="I19" s="3">
        <v>-678600496</v>
      </c>
      <c r="J19" s="3"/>
      <c r="K19" s="94">
        <v>-221435917</v>
      </c>
      <c r="L19" s="8"/>
      <c r="M19" s="3">
        <v>-212099955</v>
      </c>
    </row>
    <row r="20" spans="1:13" ht="19.149999999999999" customHeight="1" x14ac:dyDescent="0.4">
      <c r="A20" s="27" t="s">
        <v>71</v>
      </c>
      <c r="B20" s="27"/>
      <c r="C20" s="27"/>
      <c r="D20" s="27"/>
      <c r="E20" s="26"/>
      <c r="F20" s="26"/>
      <c r="G20" s="14">
        <v>-643553063</v>
      </c>
      <c r="H20" s="3"/>
      <c r="I20" s="3">
        <v>-607707377</v>
      </c>
      <c r="J20" s="3"/>
      <c r="K20" s="94">
        <v>-387076064</v>
      </c>
      <c r="L20" s="22"/>
      <c r="M20" s="3">
        <v>-381364840</v>
      </c>
    </row>
    <row r="21" spans="1:13" ht="19.149999999999999" customHeight="1" x14ac:dyDescent="0.4">
      <c r="A21" s="27" t="s">
        <v>172</v>
      </c>
      <c r="B21" s="27"/>
      <c r="C21" s="27"/>
      <c r="D21" s="27"/>
      <c r="E21" s="12"/>
      <c r="F21" s="12"/>
      <c r="G21" s="15">
        <v>782945228</v>
      </c>
      <c r="H21" s="28"/>
      <c r="I21" s="6">
        <v>441370712</v>
      </c>
      <c r="J21" s="28"/>
      <c r="K21" s="162">
        <v>0</v>
      </c>
      <c r="L21" s="22"/>
      <c r="M21" s="6">
        <v>0</v>
      </c>
    </row>
    <row r="22" spans="1:13" ht="6" customHeight="1" x14ac:dyDescent="0.4">
      <c r="A22" s="27"/>
      <c r="B22" s="27"/>
      <c r="C22" s="27"/>
      <c r="D22" s="27"/>
      <c r="E22" s="22"/>
      <c r="F22" s="22"/>
      <c r="G22" s="14"/>
      <c r="H22" s="3"/>
      <c r="I22" s="3"/>
      <c r="J22" s="3"/>
      <c r="K22" s="94"/>
      <c r="L22" s="22"/>
      <c r="M22" s="3"/>
    </row>
    <row r="23" spans="1:13" ht="19.149999999999999" customHeight="1" x14ac:dyDescent="0.4">
      <c r="A23" s="21" t="s">
        <v>182</v>
      </c>
      <c r="B23" s="21"/>
      <c r="C23" s="21"/>
      <c r="D23" s="21"/>
      <c r="E23" s="26"/>
      <c r="F23" s="26"/>
      <c r="G23" s="14">
        <f>SUM(G16:G21)</f>
        <v>3171774014</v>
      </c>
      <c r="H23" s="3"/>
      <c r="I23" s="3">
        <f>SUM(I16:I21)</f>
        <v>1774462770</v>
      </c>
      <c r="J23" s="3"/>
      <c r="K23" s="94">
        <f>SUM(K16:K21)</f>
        <v>1637968199</v>
      </c>
      <c r="L23" s="22"/>
      <c r="M23" s="3">
        <f>SUM(M16:M21)</f>
        <v>1523660188</v>
      </c>
    </row>
    <row r="24" spans="1:13" ht="19.149999999999999" customHeight="1" x14ac:dyDescent="0.4">
      <c r="A24" s="27" t="s">
        <v>152</v>
      </c>
      <c r="B24" s="27"/>
      <c r="C24" s="27"/>
      <c r="D24" s="27"/>
      <c r="E24" s="8">
        <v>16</v>
      </c>
      <c r="F24" s="8"/>
      <c r="G24" s="15">
        <v>-228416935</v>
      </c>
      <c r="H24" s="3"/>
      <c r="I24" s="6">
        <v>-137913233</v>
      </c>
      <c r="J24" s="3"/>
      <c r="K24" s="162">
        <v>-912035</v>
      </c>
      <c r="L24" s="22"/>
      <c r="M24" s="6">
        <v>891756</v>
      </c>
    </row>
    <row r="25" spans="1:13" ht="6" customHeight="1" x14ac:dyDescent="0.4">
      <c r="A25" s="27"/>
      <c r="B25" s="27"/>
      <c r="C25" s="27"/>
      <c r="D25" s="27"/>
      <c r="E25" s="22"/>
      <c r="F25" s="22"/>
      <c r="G25" s="14"/>
      <c r="H25" s="3"/>
      <c r="I25" s="3"/>
      <c r="J25" s="3"/>
      <c r="K25" s="94"/>
      <c r="L25" s="22"/>
      <c r="M25" s="3"/>
    </row>
    <row r="26" spans="1:13" ht="19.149999999999999" customHeight="1" x14ac:dyDescent="0.4">
      <c r="A26" s="99" t="s">
        <v>202</v>
      </c>
      <c r="B26" s="21"/>
      <c r="C26" s="21"/>
      <c r="D26" s="21"/>
      <c r="E26" s="22"/>
      <c r="F26" s="22"/>
      <c r="G26" s="15">
        <f>SUM(G23:G24)</f>
        <v>2943357079</v>
      </c>
      <c r="H26" s="3"/>
      <c r="I26" s="6">
        <f>SUM(I23:I24)</f>
        <v>1636549537</v>
      </c>
      <c r="J26" s="3"/>
      <c r="K26" s="162">
        <f>SUM(K23:K24)</f>
        <v>1637056164</v>
      </c>
      <c r="L26" s="22"/>
      <c r="M26" s="6">
        <f>SUM(M23:M24)</f>
        <v>1524551944</v>
      </c>
    </row>
    <row r="27" spans="1:13" ht="12" customHeight="1" x14ac:dyDescent="0.4">
      <c r="A27" s="21"/>
      <c r="B27" s="21"/>
      <c r="C27" s="21"/>
      <c r="D27" s="21"/>
      <c r="E27" s="22"/>
      <c r="F27" s="22"/>
      <c r="G27" s="14"/>
      <c r="H27" s="3"/>
      <c r="I27" s="3"/>
      <c r="J27" s="3"/>
      <c r="K27" s="94"/>
      <c r="L27" s="22"/>
      <c r="M27" s="3"/>
    </row>
    <row r="28" spans="1:13" ht="19.149999999999999" customHeight="1" x14ac:dyDescent="0.4">
      <c r="A28" s="21" t="s">
        <v>235</v>
      </c>
      <c r="B28" s="27"/>
      <c r="C28" s="27"/>
      <c r="D28" s="27"/>
      <c r="E28" s="22"/>
      <c r="F28" s="22"/>
      <c r="G28" s="14"/>
      <c r="H28" s="3"/>
      <c r="I28" s="3"/>
      <c r="J28" s="3"/>
      <c r="K28" s="94"/>
      <c r="L28" s="22"/>
      <c r="M28" s="3"/>
    </row>
    <row r="29" spans="1:13" ht="19.149999999999999" customHeight="1" x14ac:dyDescent="0.4">
      <c r="A29" s="27"/>
      <c r="B29" s="27" t="s">
        <v>73</v>
      </c>
      <c r="C29" s="27"/>
      <c r="D29" s="27"/>
      <c r="E29" s="22"/>
      <c r="F29" s="22"/>
      <c r="G29" s="14"/>
      <c r="H29" s="3"/>
      <c r="I29" s="3"/>
      <c r="J29" s="3"/>
      <c r="K29" s="94"/>
      <c r="L29" s="22"/>
      <c r="M29" s="3"/>
    </row>
    <row r="30" spans="1:13" ht="19.149999999999999" customHeight="1" x14ac:dyDescent="0.4">
      <c r="A30" s="27"/>
      <c r="B30" s="27"/>
      <c r="C30" s="27" t="s">
        <v>74</v>
      </c>
      <c r="D30" s="27"/>
      <c r="E30" s="22"/>
      <c r="F30" s="22"/>
      <c r="G30" s="14"/>
      <c r="H30" s="3"/>
      <c r="I30" s="3"/>
      <c r="J30" s="3"/>
      <c r="K30" s="94"/>
      <c r="L30" s="22"/>
      <c r="M30" s="3"/>
    </row>
    <row r="31" spans="1:13" ht="19.149999999999999" customHeight="1" x14ac:dyDescent="0.4">
      <c r="A31" s="27"/>
      <c r="B31" s="27"/>
      <c r="C31" s="27" t="s">
        <v>118</v>
      </c>
      <c r="D31" s="27"/>
      <c r="E31" s="22"/>
      <c r="F31" s="22"/>
      <c r="G31" s="14"/>
      <c r="H31" s="3"/>
      <c r="I31" s="3"/>
      <c r="J31" s="3"/>
      <c r="K31" s="94"/>
      <c r="L31" s="22"/>
      <c r="M31" s="3"/>
    </row>
    <row r="32" spans="1:13" ht="19.149999999999999" customHeight="1" x14ac:dyDescent="0.4">
      <c r="A32" s="27"/>
      <c r="B32" s="27"/>
      <c r="C32" s="27"/>
      <c r="D32" s="27" t="s">
        <v>133</v>
      </c>
      <c r="E32" s="22"/>
      <c r="F32" s="22"/>
      <c r="G32" s="14">
        <v>-1286525579</v>
      </c>
      <c r="H32" s="3"/>
      <c r="I32" s="3">
        <v>-86872261</v>
      </c>
      <c r="J32" s="3"/>
      <c r="K32" s="94">
        <v>-1233169336</v>
      </c>
      <c r="L32" s="22"/>
      <c r="M32" s="3">
        <v>-36976704</v>
      </c>
    </row>
    <row r="33" spans="1:13" ht="19.149999999999999" customHeight="1" x14ac:dyDescent="0.4">
      <c r="A33" s="27"/>
      <c r="B33" s="27"/>
      <c r="C33" s="27" t="s">
        <v>75</v>
      </c>
      <c r="D33" s="27"/>
      <c r="E33" s="22"/>
      <c r="F33" s="22"/>
      <c r="G33" s="14"/>
      <c r="H33" s="3"/>
      <c r="I33" s="3"/>
      <c r="J33" s="3"/>
      <c r="K33" s="94"/>
      <c r="L33" s="22"/>
      <c r="M33" s="3"/>
    </row>
    <row r="34" spans="1:13" ht="19.149999999999999" customHeight="1" x14ac:dyDescent="0.4">
      <c r="A34" s="27"/>
      <c r="B34" s="27"/>
      <c r="C34" s="27"/>
      <c r="D34" s="27" t="s">
        <v>76</v>
      </c>
      <c r="E34" s="22"/>
      <c r="F34" s="22"/>
      <c r="G34" s="15">
        <v>257305115</v>
      </c>
      <c r="H34" s="3"/>
      <c r="I34" s="6">
        <v>17374453</v>
      </c>
      <c r="J34" s="3"/>
      <c r="K34" s="162">
        <v>246633867</v>
      </c>
      <c r="L34" s="22"/>
      <c r="M34" s="6">
        <v>7395341</v>
      </c>
    </row>
    <row r="35" spans="1:13" ht="6" customHeight="1" x14ac:dyDescent="0.4">
      <c r="A35" s="27"/>
      <c r="B35" s="27"/>
      <c r="C35" s="27"/>
      <c r="D35" s="27"/>
      <c r="E35" s="22"/>
      <c r="F35" s="22"/>
      <c r="G35" s="14"/>
      <c r="H35" s="3"/>
      <c r="I35" s="3"/>
      <c r="J35" s="3"/>
      <c r="K35" s="94"/>
      <c r="L35" s="22"/>
      <c r="M35" s="3"/>
    </row>
    <row r="36" spans="1:13" ht="19.149999999999999" customHeight="1" x14ac:dyDescent="0.4">
      <c r="A36" s="27"/>
      <c r="B36" s="27" t="s">
        <v>77</v>
      </c>
      <c r="C36" s="27"/>
      <c r="D36" s="27"/>
      <c r="E36" s="22"/>
      <c r="F36" s="22"/>
      <c r="G36" s="14"/>
      <c r="H36" s="3"/>
      <c r="I36" s="3"/>
      <c r="J36" s="3"/>
      <c r="K36" s="94"/>
      <c r="L36" s="22"/>
      <c r="M36" s="3"/>
    </row>
    <row r="37" spans="1:13" ht="19.149999999999999" customHeight="1" x14ac:dyDescent="0.4">
      <c r="A37" s="27"/>
      <c r="B37" s="27"/>
      <c r="C37" s="27" t="s">
        <v>78</v>
      </c>
      <c r="D37" s="27"/>
      <c r="E37" s="22"/>
      <c r="F37" s="22"/>
      <c r="G37" s="15">
        <f>SUM(G31:G34)</f>
        <v>-1029220464</v>
      </c>
      <c r="H37" s="3"/>
      <c r="I37" s="6">
        <f>SUM(I31:I34)</f>
        <v>-69497808</v>
      </c>
      <c r="J37" s="3"/>
      <c r="K37" s="162">
        <f>SUM(K31:K34)</f>
        <v>-986535469</v>
      </c>
      <c r="L37" s="22"/>
      <c r="M37" s="6">
        <f>SUM(M31:M34)</f>
        <v>-29581363</v>
      </c>
    </row>
    <row r="38" spans="1:13" ht="6" customHeight="1" x14ac:dyDescent="0.4">
      <c r="A38" s="27"/>
      <c r="B38" s="27"/>
      <c r="C38" s="27"/>
      <c r="D38" s="27"/>
      <c r="E38" s="22"/>
      <c r="F38" s="22"/>
      <c r="G38" s="14"/>
      <c r="H38" s="3"/>
      <c r="I38" s="3"/>
      <c r="J38" s="3"/>
      <c r="K38" s="94"/>
      <c r="L38" s="22"/>
      <c r="M38" s="3"/>
    </row>
    <row r="39" spans="1:13" ht="19.149999999999999" customHeight="1" x14ac:dyDescent="0.4">
      <c r="A39" s="2"/>
      <c r="B39" s="30" t="s">
        <v>79</v>
      </c>
      <c r="C39" s="30"/>
      <c r="D39" s="29"/>
      <c r="E39" s="22"/>
      <c r="F39" s="22"/>
      <c r="G39" s="14"/>
      <c r="H39" s="3"/>
      <c r="I39" s="3"/>
      <c r="J39" s="3"/>
      <c r="K39" s="94"/>
      <c r="L39" s="22"/>
      <c r="M39" s="3"/>
    </row>
    <row r="40" spans="1:13" ht="19.149999999999999" customHeight="1" x14ac:dyDescent="0.4">
      <c r="A40" s="27"/>
      <c r="B40" s="30"/>
      <c r="C40" s="30" t="s">
        <v>74</v>
      </c>
      <c r="D40" s="29"/>
      <c r="E40" s="22"/>
      <c r="F40" s="22"/>
      <c r="G40" s="31"/>
      <c r="H40" s="28"/>
      <c r="I40" s="28"/>
      <c r="J40" s="28"/>
      <c r="K40" s="163"/>
      <c r="L40" s="28"/>
      <c r="M40" s="28"/>
    </row>
    <row r="41" spans="1:13" ht="19.149999999999999" customHeight="1" x14ac:dyDescent="0.4">
      <c r="A41" s="2"/>
      <c r="B41" s="30"/>
      <c r="C41" s="30" t="s">
        <v>80</v>
      </c>
      <c r="D41" s="27"/>
      <c r="E41" s="22"/>
      <c r="F41" s="22"/>
      <c r="G41" s="14">
        <v>-195149970</v>
      </c>
      <c r="H41" s="3"/>
      <c r="I41" s="3">
        <v>-55769960</v>
      </c>
      <c r="J41" s="3"/>
      <c r="K41" s="94">
        <v>0</v>
      </c>
      <c r="L41" s="22"/>
      <c r="M41" s="3">
        <v>0</v>
      </c>
    </row>
    <row r="42" spans="1:13" ht="19.149999999999999" customHeight="1" x14ac:dyDescent="0.4">
      <c r="A42" s="2"/>
      <c r="B42" s="30"/>
      <c r="C42" s="30" t="s">
        <v>191</v>
      </c>
      <c r="D42" s="27"/>
      <c r="E42" s="22"/>
      <c r="F42" s="22"/>
      <c r="G42" s="14"/>
      <c r="H42" s="3"/>
      <c r="I42" s="3"/>
      <c r="J42" s="3"/>
      <c r="K42" s="94"/>
      <c r="L42" s="22"/>
      <c r="M42" s="3"/>
    </row>
    <row r="43" spans="1:13" ht="19.149999999999999" customHeight="1" x14ac:dyDescent="0.4">
      <c r="A43" s="21"/>
      <c r="B43" s="21"/>
      <c r="C43" s="2"/>
      <c r="D43" s="27" t="s">
        <v>81</v>
      </c>
      <c r="E43" s="22"/>
      <c r="F43" s="22"/>
      <c r="G43" s="15">
        <v>149016230</v>
      </c>
      <c r="H43" s="3"/>
      <c r="I43" s="6">
        <v>107027944</v>
      </c>
      <c r="J43" s="3"/>
      <c r="K43" s="162">
        <v>0</v>
      </c>
      <c r="L43" s="22"/>
      <c r="M43" s="6">
        <v>0</v>
      </c>
    </row>
    <row r="44" spans="1:13" ht="6" customHeight="1" x14ac:dyDescent="0.4">
      <c r="A44" s="27"/>
      <c r="B44" s="27"/>
      <c r="C44" s="27"/>
      <c r="D44" s="27"/>
      <c r="E44" s="22"/>
      <c r="F44" s="22"/>
      <c r="G44" s="14"/>
      <c r="H44" s="3"/>
      <c r="I44" s="3"/>
      <c r="J44" s="22"/>
      <c r="K44" s="14"/>
      <c r="L44" s="3"/>
      <c r="M44" s="3"/>
    </row>
    <row r="45" spans="1:13" ht="19.149999999999999" customHeight="1" x14ac:dyDescent="0.4">
      <c r="A45" s="30"/>
      <c r="B45" s="30" t="s">
        <v>82</v>
      </c>
      <c r="C45" s="30"/>
      <c r="D45" s="30"/>
      <c r="E45" s="26"/>
      <c r="F45" s="26"/>
      <c r="G45" s="33"/>
      <c r="H45" s="32"/>
      <c r="I45" s="79"/>
      <c r="J45" s="32"/>
      <c r="K45" s="33"/>
      <c r="L45" s="32"/>
      <c r="M45" s="79"/>
    </row>
    <row r="46" spans="1:13" ht="19.149999999999999" customHeight="1" x14ac:dyDescent="0.4">
      <c r="A46" s="30"/>
      <c r="B46" s="30"/>
      <c r="C46" s="30" t="s">
        <v>78</v>
      </c>
      <c r="D46" s="30"/>
      <c r="E46" s="26"/>
      <c r="F46" s="26"/>
      <c r="G46" s="34">
        <f>SUM(G40:G43)</f>
        <v>-46133740</v>
      </c>
      <c r="H46" s="30"/>
      <c r="I46" s="80">
        <f>SUM(I40:I43)</f>
        <v>51257984</v>
      </c>
      <c r="J46" s="32"/>
      <c r="K46" s="34">
        <f>SUM(K40:K43)</f>
        <v>0</v>
      </c>
      <c r="L46" s="30"/>
      <c r="M46" s="80">
        <f>SUM(M40:M43)</f>
        <v>0</v>
      </c>
    </row>
    <row r="47" spans="1:13" ht="6" customHeight="1" x14ac:dyDescent="0.4">
      <c r="A47" s="30"/>
      <c r="B47" s="30"/>
      <c r="C47" s="30"/>
      <c r="D47" s="30"/>
      <c r="E47" s="26"/>
      <c r="F47" s="26"/>
      <c r="G47" s="35"/>
      <c r="H47" s="30"/>
      <c r="I47" s="81"/>
      <c r="J47" s="32"/>
      <c r="K47" s="35"/>
      <c r="L47" s="30"/>
      <c r="M47" s="81"/>
    </row>
    <row r="48" spans="1:13" ht="19.149999999999999" customHeight="1" x14ac:dyDescent="0.4">
      <c r="A48" s="131" t="s">
        <v>203</v>
      </c>
      <c r="B48" s="99"/>
      <c r="C48" s="99"/>
      <c r="D48" s="99"/>
      <c r="E48" s="22"/>
      <c r="F48" s="22"/>
      <c r="G48" s="15">
        <f>G46+G37</f>
        <v>-1075354204</v>
      </c>
      <c r="H48" s="3"/>
      <c r="I48" s="6">
        <f>I46+I37</f>
        <v>-18239824</v>
      </c>
      <c r="J48" s="22"/>
      <c r="K48" s="15">
        <f>K46+K37</f>
        <v>-986535469</v>
      </c>
      <c r="L48" s="3"/>
      <c r="M48" s="6">
        <f>M46+M37</f>
        <v>-29581363</v>
      </c>
    </row>
    <row r="49" spans="1:13" ht="6" customHeight="1" x14ac:dyDescent="0.4">
      <c r="A49" s="99"/>
      <c r="B49" s="99"/>
      <c r="C49" s="99"/>
      <c r="D49" s="99"/>
      <c r="E49" s="22"/>
      <c r="F49" s="22"/>
      <c r="G49" s="14"/>
      <c r="H49" s="3"/>
      <c r="I49" s="3"/>
      <c r="J49" s="22"/>
      <c r="K49" s="14"/>
      <c r="L49" s="3"/>
      <c r="M49" s="3"/>
    </row>
    <row r="50" spans="1:13" ht="19.149999999999999" customHeight="1" thickBot="1" x14ac:dyDescent="0.45">
      <c r="A50" s="99" t="s">
        <v>204</v>
      </c>
      <c r="B50" s="99"/>
      <c r="C50" s="99"/>
      <c r="D50" s="99"/>
      <c r="E50" s="22"/>
      <c r="F50" s="22"/>
      <c r="G50" s="18">
        <f>SUM(G26,G48)</f>
        <v>1868002875</v>
      </c>
      <c r="H50" s="3"/>
      <c r="I50" s="82">
        <f>SUM(I26,I48)</f>
        <v>1618309713</v>
      </c>
      <c r="J50" s="22"/>
      <c r="K50" s="18">
        <f>SUM(K26,K48)</f>
        <v>650520695</v>
      </c>
      <c r="L50" s="3"/>
      <c r="M50" s="82">
        <f>SUM(M26,M48)</f>
        <v>1494970581</v>
      </c>
    </row>
    <row r="51" spans="1:13" ht="16.5" customHeight="1" thickTop="1" x14ac:dyDescent="0.4">
      <c r="A51" s="21"/>
      <c r="B51" s="21"/>
      <c r="C51" s="21"/>
      <c r="D51" s="21"/>
      <c r="E51" s="22"/>
      <c r="F51" s="22"/>
      <c r="G51" s="3"/>
      <c r="H51" s="3"/>
      <c r="I51" s="3"/>
      <c r="J51" s="22"/>
      <c r="K51" s="3"/>
      <c r="L51" s="3"/>
      <c r="M51" s="3"/>
    </row>
    <row r="52" spans="1:13" ht="16.5" customHeight="1" x14ac:dyDescent="0.4">
      <c r="A52" s="21"/>
      <c r="B52" s="21"/>
      <c r="C52" s="21"/>
      <c r="D52" s="21"/>
      <c r="E52" s="22"/>
      <c r="F52" s="22"/>
      <c r="G52" s="3"/>
      <c r="H52" s="3"/>
      <c r="I52" s="3"/>
      <c r="J52" s="22"/>
      <c r="K52" s="3"/>
      <c r="L52" s="3"/>
      <c r="M52" s="3"/>
    </row>
    <row r="53" spans="1:13" ht="16.5" customHeight="1" x14ac:dyDescent="0.4">
      <c r="A53" s="21"/>
      <c r="B53" s="21"/>
      <c r="C53" s="21"/>
      <c r="D53" s="21"/>
      <c r="E53" s="22"/>
      <c r="F53" s="22"/>
      <c r="G53" s="3"/>
      <c r="H53" s="3"/>
      <c r="I53" s="3"/>
      <c r="J53" s="22"/>
      <c r="K53" s="3"/>
      <c r="L53" s="3"/>
      <c r="M53" s="3"/>
    </row>
    <row r="54" spans="1:13" ht="16.5" customHeight="1" x14ac:dyDescent="0.4">
      <c r="A54" s="21"/>
      <c r="B54" s="21"/>
      <c r="C54" s="21"/>
      <c r="D54" s="21"/>
      <c r="E54" s="22"/>
      <c r="F54" s="22"/>
      <c r="G54" s="3"/>
      <c r="H54" s="3"/>
      <c r="I54" s="3"/>
      <c r="J54" s="22"/>
      <c r="K54" s="3"/>
      <c r="L54" s="3"/>
      <c r="M54" s="3"/>
    </row>
    <row r="55" spans="1:13" ht="6.75" customHeight="1" x14ac:dyDescent="0.4">
      <c r="A55" s="21"/>
      <c r="B55" s="21"/>
      <c r="C55" s="21"/>
      <c r="D55" s="21"/>
      <c r="E55" s="22"/>
      <c r="F55" s="22"/>
      <c r="G55" s="3"/>
      <c r="H55" s="3"/>
      <c r="I55" s="3"/>
      <c r="J55" s="22"/>
      <c r="K55" s="3"/>
      <c r="L55" s="3"/>
      <c r="M55" s="3"/>
    </row>
    <row r="56" spans="1:13" ht="22.15" customHeight="1" x14ac:dyDescent="0.4">
      <c r="A56" s="67" t="str">
        <f>'5-6 (3M)'!A53</f>
        <v>หมายเหตุประกอบข้อมูลทางการเงินเป็นส่วนหนึ่งของข้อมูลทางการเงินระหว่างกาลนี้</v>
      </c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</row>
    <row r="57" spans="1:13" ht="21.75" customHeight="1" x14ac:dyDescent="0.4">
      <c r="A57" s="21" t="s">
        <v>0</v>
      </c>
      <c r="B57" s="21"/>
      <c r="C57" s="21"/>
      <c r="D57" s="21"/>
      <c r="E57" s="22"/>
      <c r="F57" s="22"/>
      <c r="G57" s="3"/>
      <c r="H57" s="3"/>
      <c r="I57" s="3"/>
      <c r="J57" s="3"/>
      <c r="K57" s="3"/>
      <c r="L57" s="3"/>
      <c r="M57" s="3"/>
    </row>
    <row r="58" spans="1:13" ht="21.75" customHeight="1" x14ac:dyDescent="0.4">
      <c r="A58" s="21" t="s">
        <v>60</v>
      </c>
      <c r="B58" s="21"/>
      <c r="C58" s="21"/>
      <c r="D58" s="21"/>
      <c r="E58" s="22"/>
      <c r="F58" s="22"/>
      <c r="G58" s="3"/>
      <c r="H58" s="3"/>
      <c r="I58" s="3"/>
      <c r="J58" s="3"/>
      <c r="K58" s="3"/>
      <c r="L58" s="3"/>
      <c r="M58" s="3"/>
    </row>
    <row r="59" spans="1:13" ht="21.75" customHeight="1" x14ac:dyDescent="0.4">
      <c r="A59" s="23" t="str">
        <f>A3</f>
        <v>สำหรับรอบระยะเวลาหกเดือนสิ้นสุดวันที่ 30 มิถุนายน พ.ศ. 2567</v>
      </c>
      <c r="B59" s="23"/>
      <c r="C59" s="23"/>
      <c r="D59" s="23"/>
      <c r="E59" s="24"/>
      <c r="F59" s="24"/>
      <c r="G59" s="6"/>
      <c r="H59" s="6"/>
      <c r="I59" s="6"/>
      <c r="J59" s="6"/>
      <c r="K59" s="6"/>
      <c r="L59" s="6"/>
      <c r="M59" s="6"/>
    </row>
    <row r="60" spans="1:13" ht="21.75" customHeight="1" x14ac:dyDescent="0.4">
      <c r="A60" s="2"/>
      <c r="B60" s="2"/>
      <c r="C60" s="2"/>
      <c r="D60" s="2"/>
      <c r="E60" s="22"/>
      <c r="F60" s="22"/>
      <c r="G60" s="3"/>
      <c r="H60" s="3"/>
      <c r="I60" s="3"/>
      <c r="J60" s="3"/>
      <c r="K60" s="3"/>
      <c r="L60" s="3"/>
      <c r="M60" s="3"/>
    </row>
    <row r="61" spans="1:13" ht="21.75" customHeight="1" x14ac:dyDescent="0.4">
      <c r="A61" s="2"/>
      <c r="B61" s="2"/>
      <c r="C61" s="2"/>
      <c r="D61" s="2"/>
      <c r="E61" s="22"/>
      <c r="F61" s="22"/>
      <c r="G61" s="184" t="s">
        <v>1</v>
      </c>
      <c r="H61" s="181"/>
      <c r="I61" s="181"/>
      <c r="J61" s="3"/>
      <c r="K61" s="184" t="s">
        <v>2</v>
      </c>
      <c r="L61" s="181"/>
      <c r="M61" s="181"/>
    </row>
    <row r="62" spans="1:13" ht="21.75" customHeight="1" x14ac:dyDescent="0.4">
      <c r="A62" s="2"/>
      <c r="B62" s="2"/>
      <c r="C62" s="2"/>
      <c r="D62" s="2"/>
      <c r="E62" s="25"/>
      <c r="F62" s="25"/>
      <c r="G62" s="9" t="s">
        <v>196</v>
      </c>
      <c r="H62" s="25"/>
      <c r="I62" s="9" t="s">
        <v>164</v>
      </c>
      <c r="J62" s="9"/>
      <c r="K62" s="9" t="s">
        <v>196</v>
      </c>
      <c r="L62" s="25"/>
      <c r="M62" s="9" t="s">
        <v>164</v>
      </c>
    </row>
    <row r="63" spans="1:13" ht="21.75" customHeight="1" x14ac:dyDescent="0.4">
      <c r="A63" s="2"/>
      <c r="B63" s="2"/>
      <c r="C63" s="2"/>
      <c r="D63" s="2"/>
      <c r="E63" s="25"/>
      <c r="F63" s="25"/>
      <c r="G63" s="13" t="s">
        <v>7</v>
      </c>
      <c r="H63" s="9"/>
      <c r="I63" s="13" t="s">
        <v>7</v>
      </c>
      <c r="J63" s="9"/>
      <c r="K63" s="13" t="s">
        <v>7</v>
      </c>
      <c r="L63" s="9"/>
      <c r="M63" s="13" t="s">
        <v>7</v>
      </c>
    </row>
    <row r="64" spans="1:13" ht="21.75" customHeight="1" x14ac:dyDescent="0.4">
      <c r="A64" s="39"/>
      <c r="B64" s="39"/>
      <c r="C64" s="39"/>
      <c r="D64" s="39"/>
      <c r="E64" s="40"/>
      <c r="F64" s="40"/>
      <c r="G64" s="41"/>
      <c r="H64" s="42"/>
      <c r="I64" s="42"/>
      <c r="J64" s="42"/>
      <c r="K64" s="41"/>
      <c r="L64" s="42"/>
      <c r="M64" s="42"/>
    </row>
    <row r="65" spans="1:13" ht="21.75" customHeight="1" x14ac:dyDescent="0.4">
      <c r="A65" s="1" t="s">
        <v>185</v>
      </c>
      <c r="B65" s="1"/>
      <c r="C65" s="1"/>
      <c r="D65" s="1"/>
      <c r="E65" s="26"/>
      <c r="F65" s="26"/>
      <c r="G65" s="43"/>
      <c r="H65" s="9"/>
      <c r="I65" s="9"/>
      <c r="J65" s="37"/>
      <c r="K65" s="43"/>
      <c r="L65" s="9"/>
      <c r="M65" s="9"/>
    </row>
    <row r="66" spans="1:13" ht="21.75" customHeight="1" x14ac:dyDescent="0.4">
      <c r="A66" s="27"/>
      <c r="B66" s="27" t="s">
        <v>83</v>
      </c>
      <c r="C66" s="27"/>
      <c r="D66" s="27"/>
      <c r="E66" s="26"/>
      <c r="F66" s="26"/>
      <c r="G66" s="14">
        <v>2653470391</v>
      </c>
      <c r="H66" s="3"/>
      <c r="I66" s="3">
        <v>1388846022</v>
      </c>
      <c r="J66" s="3"/>
      <c r="K66" s="94">
        <v>1637056164</v>
      </c>
      <c r="L66" s="3"/>
      <c r="M66" s="3">
        <v>1524551944</v>
      </c>
    </row>
    <row r="67" spans="1:13" ht="21.75" customHeight="1" x14ac:dyDescent="0.4">
      <c r="A67" s="27"/>
      <c r="B67" s="27" t="s">
        <v>151</v>
      </c>
      <c r="C67" s="27"/>
      <c r="D67" s="27"/>
      <c r="E67" s="26"/>
      <c r="F67" s="26"/>
      <c r="G67" s="15">
        <v>289886688</v>
      </c>
      <c r="H67" s="28"/>
      <c r="I67" s="6">
        <v>247703515</v>
      </c>
      <c r="J67" s="28"/>
      <c r="K67" s="162">
        <v>0</v>
      </c>
      <c r="L67" s="37"/>
      <c r="M67" s="6">
        <v>0</v>
      </c>
    </row>
    <row r="68" spans="1:13" ht="6" customHeight="1" x14ac:dyDescent="0.4">
      <c r="A68" s="21"/>
      <c r="B68" s="21"/>
      <c r="C68" s="21"/>
      <c r="D68" s="21"/>
      <c r="E68" s="26"/>
      <c r="F68" s="26"/>
      <c r="G68" s="14"/>
      <c r="H68" s="3"/>
      <c r="I68" s="3"/>
      <c r="J68" s="3"/>
      <c r="K68" s="94"/>
      <c r="L68" s="22"/>
      <c r="M68" s="3"/>
    </row>
    <row r="69" spans="1:13" ht="21.75" customHeight="1" thickBot="1" x14ac:dyDescent="0.45">
      <c r="A69" s="21"/>
      <c r="B69" s="21"/>
      <c r="C69" s="21"/>
      <c r="D69" s="21"/>
      <c r="E69" s="26"/>
      <c r="F69" s="26"/>
      <c r="G69" s="18">
        <f>SUM(G66:G67)</f>
        <v>2943357079</v>
      </c>
      <c r="H69" s="3"/>
      <c r="I69" s="82">
        <f>SUM(I66:I67)</f>
        <v>1636549537</v>
      </c>
      <c r="J69" s="3"/>
      <c r="K69" s="164">
        <f>SUM(K66:K67)</f>
        <v>1637056164</v>
      </c>
      <c r="L69" s="37"/>
      <c r="M69" s="82">
        <f>SUM(M66:M67)</f>
        <v>1524551944</v>
      </c>
    </row>
    <row r="70" spans="1:13" ht="21.75" customHeight="1" thickTop="1" x14ac:dyDescent="0.4">
      <c r="A70" s="44"/>
      <c r="B70" s="44"/>
      <c r="C70" s="44"/>
      <c r="D70" s="44"/>
      <c r="E70" s="26"/>
      <c r="F70" s="26"/>
      <c r="G70" s="43"/>
      <c r="H70" s="9"/>
      <c r="I70" s="9"/>
      <c r="J70" s="9"/>
      <c r="K70" s="165"/>
      <c r="L70" s="3"/>
      <c r="M70" s="3"/>
    </row>
    <row r="71" spans="1:13" ht="21.75" customHeight="1" x14ac:dyDescent="0.4">
      <c r="A71" s="1" t="s">
        <v>213</v>
      </c>
      <c r="B71" s="1"/>
      <c r="C71" s="1"/>
      <c r="D71" s="1"/>
      <c r="E71" s="26"/>
      <c r="F71" s="26"/>
      <c r="G71" s="14"/>
      <c r="H71" s="3"/>
      <c r="I71" s="3"/>
      <c r="J71" s="3"/>
      <c r="K71" s="94"/>
      <c r="L71" s="3"/>
      <c r="M71" s="3"/>
    </row>
    <row r="72" spans="1:13" ht="21.75" customHeight="1" x14ac:dyDescent="0.4">
      <c r="A72" s="27"/>
      <c r="B72" s="27" t="s">
        <v>83</v>
      </c>
      <c r="C72" s="27"/>
      <c r="D72" s="27"/>
      <c r="E72" s="26"/>
      <c r="F72" s="26"/>
      <c r="G72" s="14">
        <v>1598233142</v>
      </c>
      <c r="H72" s="3"/>
      <c r="I72" s="3">
        <v>1367925043</v>
      </c>
      <c r="J72" s="3"/>
      <c r="K72" s="94">
        <v>650520695</v>
      </c>
      <c r="L72" s="22"/>
      <c r="M72" s="3">
        <v>1494970581</v>
      </c>
    </row>
    <row r="73" spans="1:13" ht="21.75" customHeight="1" x14ac:dyDescent="0.4">
      <c r="A73" s="27"/>
      <c r="B73" s="27" t="s">
        <v>151</v>
      </c>
      <c r="C73" s="27"/>
      <c r="D73" s="27"/>
      <c r="E73" s="26"/>
      <c r="F73" s="26"/>
      <c r="G73" s="15">
        <v>269769733</v>
      </c>
      <c r="H73" s="28"/>
      <c r="I73" s="6">
        <v>250384670</v>
      </c>
      <c r="J73" s="28"/>
      <c r="K73" s="162">
        <v>0</v>
      </c>
      <c r="L73" s="22"/>
      <c r="M73" s="6">
        <v>0</v>
      </c>
    </row>
    <row r="74" spans="1:13" ht="6" customHeight="1" x14ac:dyDescent="0.4">
      <c r="A74" s="21"/>
      <c r="B74" s="21"/>
      <c r="C74" s="21"/>
      <c r="D74" s="21"/>
      <c r="E74" s="26"/>
      <c r="F74" s="26"/>
      <c r="G74" s="14"/>
      <c r="H74" s="3"/>
      <c r="I74" s="3"/>
      <c r="J74" s="3"/>
      <c r="K74" s="94"/>
      <c r="L74" s="22"/>
      <c r="M74" s="3"/>
    </row>
    <row r="75" spans="1:13" ht="21.75" customHeight="1" thickBot="1" x14ac:dyDescent="0.45">
      <c r="A75" s="21"/>
      <c r="B75" s="21"/>
      <c r="C75" s="21"/>
      <c r="D75" s="21"/>
      <c r="E75" s="26"/>
      <c r="F75" s="26"/>
      <c r="G75" s="18">
        <f>SUM(G72:G73)</f>
        <v>1868002875</v>
      </c>
      <c r="H75" s="3"/>
      <c r="I75" s="82">
        <f>SUM(I72:I73)</f>
        <v>1618309713</v>
      </c>
      <c r="J75" s="3"/>
      <c r="K75" s="164">
        <f>SUM(K72:K73)</f>
        <v>650520695</v>
      </c>
      <c r="L75" s="22"/>
      <c r="M75" s="82">
        <f>SUM(M72:M73)</f>
        <v>1494970581</v>
      </c>
    </row>
    <row r="76" spans="1:13" ht="21.75" customHeight="1" thickTop="1" x14ac:dyDescent="0.4">
      <c r="A76" s="44"/>
      <c r="B76" s="44"/>
      <c r="C76" s="44"/>
      <c r="D76" s="44"/>
      <c r="E76" s="26"/>
      <c r="F76" s="26"/>
      <c r="G76" s="43"/>
      <c r="H76" s="9"/>
      <c r="I76" s="9"/>
      <c r="J76" s="9"/>
      <c r="K76" s="165"/>
      <c r="L76" s="37"/>
      <c r="M76" s="9"/>
    </row>
    <row r="77" spans="1:13" ht="21.75" customHeight="1" x14ac:dyDescent="0.4">
      <c r="A77" s="1" t="s">
        <v>186</v>
      </c>
      <c r="B77" s="1"/>
      <c r="C77" s="1"/>
      <c r="D77" s="1"/>
      <c r="E77" s="26"/>
      <c r="F77" s="26"/>
      <c r="G77" s="14"/>
      <c r="H77" s="3"/>
      <c r="I77" s="3"/>
      <c r="J77" s="3"/>
      <c r="K77" s="94"/>
      <c r="L77" s="22"/>
      <c r="M77" s="3"/>
    </row>
    <row r="78" spans="1:13" ht="21.75" customHeight="1" thickBot="1" x14ac:dyDescent="0.45">
      <c r="A78" s="27"/>
      <c r="B78" s="27" t="s">
        <v>187</v>
      </c>
      <c r="C78" s="27"/>
      <c r="D78" s="27"/>
      <c r="E78" s="26"/>
      <c r="F78" s="26"/>
      <c r="G78" s="169">
        <v>0.18</v>
      </c>
      <c r="H78" s="170"/>
      <c r="I78" s="171">
        <v>0.09</v>
      </c>
      <c r="J78" s="170"/>
      <c r="K78" s="173">
        <v>0.11</v>
      </c>
      <c r="L78" s="172"/>
      <c r="M78" s="171">
        <v>0.1</v>
      </c>
    </row>
    <row r="79" spans="1:13" ht="21.75" customHeight="1" thickTop="1" x14ac:dyDescent="0.4">
      <c r="A79" s="27"/>
      <c r="B79" s="27"/>
      <c r="C79" s="27"/>
      <c r="D79" s="27"/>
      <c r="E79" s="26"/>
      <c r="F79" s="26"/>
      <c r="G79" s="47"/>
      <c r="H79" s="45"/>
      <c r="I79" s="47"/>
      <c r="J79" s="46"/>
      <c r="K79" s="47"/>
      <c r="L79" s="45"/>
      <c r="M79" s="47"/>
    </row>
    <row r="80" spans="1:13" ht="21.75" customHeight="1" x14ac:dyDescent="0.4">
      <c r="A80" s="27"/>
      <c r="B80" s="27"/>
      <c r="C80" s="27"/>
      <c r="D80" s="27"/>
      <c r="E80" s="26"/>
      <c r="F80" s="26"/>
      <c r="G80" s="38"/>
      <c r="H80" s="9"/>
      <c r="I80" s="38"/>
      <c r="J80" s="37"/>
      <c r="K80" s="38"/>
      <c r="L80" s="9"/>
      <c r="M80" s="38"/>
    </row>
    <row r="81" spans="1:13" ht="21.75" customHeight="1" x14ac:dyDescent="0.4">
      <c r="A81" s="27"/>
      <c r="B81" s="27"/>
      <c r="C81" s="27"/>
      <c r="D81" s="27"/>
      <c r="E81" s="26"/>
      <c r="F81" s="26"/>
      <c r="G81" s="38"/>
      <c r="H81" s="9"/>
      <c r="I81" s="38"/>
      <c r="J81" s="37"/>
      <c r="K81" s="38"/>
      <c r="L81" s="9"/>
      <c r="M81" s="38"/>
    </row>
    <row r="82" spans="1:13" ht="21.75" customHeight="1" x14ac:dyDescent="0.4">
      <c r="A82" s="27"/>
      <c r="B82" s="27"/>
      <c r="C82" s="27"/>
      <c r="D82" s="27"/>
      <c r="E82" s="26"/>
      <c r="F82" s="26"/>
      <c r="G82" s="38"/>
      <c r="H82" s="9"/>
      <c r="I82" s="38"/>
      <c r="J82" s="37"/>
      <c r="K82" s="38"/>
      <c r="L82" s="9"/>
      <c r="M82" s="38"/>
    </row>
    <row r="83" spans="1:13" ht="21.75" customHeight="1" x14ac:dyDescent="0.4">
      <c r="A83" s="27"/>
      <c r="B83" s="27"/>
      <c r="C83" s="27"/>
      <c r="D83" s="27"/>
      <c r="E83" s="26"/>
      <c r="F83" s="26"/>
      <c r="G83" s="38"/>
      <c r="H83" s="9"/>
      <c r="I83" s="38"/>
      <c r="J83" s="37"/>
      <c r="K83" s="38"/>
      <c r="L83" s="9"/>
      <c r="M83" s="38"/>
    </row>
    <row r="84" spans="1:13" ht="21.75" customHeight="1" x14ac:dyDescent="0.4">
      <c r="A84" s="27"/>
      <c r="B84" s="27"/>
      <c r="C84" s="27"/>
      <c r="D84" s="27"/>
      <c r="E84" s="26"/>
      <c r="F84" s="26"/>
      <c r="G84" s="38"/>
      <c r="H84" s="9"/>
      <c r="I84" s="38"/>
      <c r="J84" s="37"/>
      <c r="K84" s="38"/>
      <c r="L84" s="9"/>
      <c r="M84" s="38"/>
    </row>
    <row r="85" spans="1:13" ht="21.75" customHeight="1" x14ac:dyDescent="0.4">
      <c r="A85" s="27"/>
      <c r="B85" s="27"/>
      <c r="C85" s="27"/>
      <c r="D85" s="27"/>
      <c r="E85" s="26"/>
      <c r="F85" s="26"/>
      <c r="G85" s="38"/>
      <c r="H85" s="9"/>
      <c r="I85" s="38"/>
      <c r="J85" s="37"/>
      <c r="K85" s="38"/>
      <c r="L85" s="9"/>
      <c r="M85" s="38"/>
    </row>
    <row r="86" spans="1:13" ht="21.75" customHeight="1" x14ac:dyDescent="0.4">
      <c r="A86" s="27"/>
      <c r="B86" s="27"/>
      <c r="C86" s="27"/>
      <c r="D86" s="27"/>
      <c r="E86" s="26"/>
      <c r="F86" s="26"/>
      <c r="G86" s="38"/>
      <c r="H86" s="9"/>
      <c r="I86" s="38"/>
      <c r="J86" s="37"/>
      <c r="K86" s="38"/>
      <c r="L86" s="9"/>
      <c r="M86" s="38"/>
    </row>
    <row r="87" spans="1:13" ht="21.75" customHeight="1" x14ac:dyDescent="0.4">
      <c r="A87" s="27"/>
      <c r="B87" s="27"/>
      <c r="C87" s="27"/>
      <c r="D87" s="27"/>
      <c r="E87" s="26"/>
      <c r="F87" s="26"/>
      <c r="G87" s="38"/>
      <c r="H87" s="9"/>
      <c r="I87" s="38"/>
      <c r="J87" s="37"/>
      <c r="K87" s="38"/>
      <c r="L87" s="9"/>
      <c r="M87" s="38"/>
    </row>
    <row r="88" spans="1:13" ht="21.75" customHeight="1" x14ac:dyDescent="0.4">
      <c r="A88" s="27"/>
      <c r="B88" s="27"/>
      <c r="C88" s="27"/>
      <c r="D88" s="27"/>
      <c r="E88" s="26"/>
      <c r="F88" s="26"/>
      <c r="G88" s="38"/>
      <c r="H88" s="9"/>
      <c r="I88" s="38"/>
      <c r="J88" s="37"/>
      <c r="K88" s="38"/>
      <c r="L88" s="9"/>
      <c r="M88" s="38"/>
    </row>
    <row r="89" spans="1:13" ht="21.75" customHeight="1" x14ac:dyDescent="0.4">
      <c r="A89" s="27"/>
      <c r="B89" s="27"/>
      <c r="C89" s="27"/>
      <c r="D89" s="27"/>
      <c r="E89" s="26"/>
      <c r="F89" s="26"/>
      <c r="G89" s="38"/>
      <c r="H89" s="9"/>
      <c r="I89" s="38"/>
      <c r="J89" s="37"/>
      <c r="K89" s="38"/>
      <c r="L89" s="9"/>
      <c r="M89" s="38"/>
    </row>
    <row r="90" spans="1:13" ht="21.75" customHeight="1" x14ac:dyDescent="0.4">
      <c r="A90" s="27"/>
      <c r="B90" s="27"/>
      <c r="C90" s="27"/>
      <c r="D90" s="27"/>
      <c r="E90" s="26"/>
      <c r="F90" s="26"/>
      <c r="G90" s="38"/>
      <c r="H90" s="9"/>
      <c r="I90" s="38"/>
      <c r="J90" s="37"/>
      <c r="K90" s="38"/>
      <c r="L90" s="9"/>
      <c r="M90" s="38"/>
    </row>
    <row r="91" spans="1:13" ht="21.75" customHeight="1" x14ac:dyDescent="0.4">
      <c r="A91" s="27"/>
      <c r="B91" s="27"/>
      <c r="C91" s="27"/>
      <c r="D91" s="27"/>
      <c r="E91" s="26"/>
      <c r="F91" s="26"/>
      <c r="G91" s="38"/>
      <c r="H91" s="9"/>
      <c r="I91" s="38"/>
      <c r="J91" s="37"/>
      <c r="K91" s="38"/>
      <c r="L91" s="9"/>
      <c r="M91" s="38"/>
    </row>
    <row r="92" spans="1:13" ht="21.75" customHeight="1" x14ac:dyDescent="0.4">
      <c r="A92" s="27"/>
      <c r="B92" s="27"/>
      <c r="C92" s="27"/>
      <c r="D92" s="27"/>
      <c r="E92" s="26"/>
      <c r="F92" s="26"/>
      <c r="G92" s="38"/>
      <c r="H92" s="9"/>
      <c r="I92" s="38"/>
      <c r="J92" s="37"/>
      <c r="K92" s="38"/>
      <c r="L92" s="9"/>
      <c r="M92" s="38"/>
    </row>
    <row r="93" spans="1:13" ht="21.75" customHeight="1" x14ac:dyDescent="0.4">
      <c r="A93" s="27"/>
      <c r="B93" s="27"/>
      <c r="C93" s="27"/>
      <c r="D93" s="27"/>
      <c r="E93" s="26"/>
      <c r="F93" s="26"/>
      <c r="G93" s="38"/>
      <c r="H93" s="9"/>
      <c r="I93" s="38"/>
      <c r="J93" s="37"/>
      <c r="K93" s="38"/>
      <c r="L93" s="9"/>
      <c r="M93" s="38"/>
    </row>
    <row r="94" spans="1:13" ht="21.75" customHeight="1" x14ac:dyDescent="0.4">
      <c r="A94" s="27"/>
      <c r="B94" s="27"/>
      <c r="C94" s="27"/>
      <c r="D94" s="27"/>
      <c r="E94" s="26"/>
      <c r="F94" s="26"/>
      <c r="G94" s="38"/>
      <c r="H94" s="9"/>
      <c r="I94" s="38"/>
      <c r="J94" s="37"/>
      <c r="K94" s="38"/>
      <c r="L94" s="9"/>
      <c r="M94" s="38"/>
    </row>
    <row r="95" spans="1:13" ht="21.75" customHeight="1" x14ac:dyDescent="0.4">
      <c r="A95" s="27"/>
      <c r="B95" s="27"/>
      <c r="C95" s="27"/>
      <c r="D95" s="27"/>
      <c r="E95" s="26"/>
      <c r="F95" s="26"/>
      <c r="G95" s="38"/>
      <c r="H95" s="9"/>
      <c r="I95" s="38"/>
      <c r="J95" s="37"/>
      <c r="K95" s="38"/>
      <c r="L95" s="9"/>
      <c r="M95" s="38"/>
    </row>
    <row r="96" spans="1:13" ht="21.75" customHeight="1" x14ac:dyDescent="0.4">
      <c r="A96" s="27"/>
      <c r="B96" s="27"/>
      <c r="C96" s="27"/>
      <c r="D96" s="27"/>
      <c r="E96" s="26"/>
      <c r="F96" s="26"/>
      <c r="G96" s="38"/>
      <c r="H96" s="9"/>
      <c r="I96" s="38"/>
      <c r="J96" s="37"/>
      <c r="K96" s="38"/>
      <c r="L96" s="9"/>
      <c r="M96" s="38"/>
    </row>
    <row r="97" spans="1:13" ht="21.75" customHeight="1" x14ac:dyDescent="0.4">
      <c r="A97" s="27"/>
      <c r="B97" s="27"/>
      <c r="C97" s="27"/>
      <c r="D97" s="27"/>
      <c r="E97" s="26"/>
      <c r="F97" s="26"/>
      <c r="G97" s="38"/>
      <c r="H97" s="9"/>
      <c r="I97" s="38"/>
      <c r="J97" s="37"/>
      <c r="K97" s="38"/>
      <c r="L97" s="9"/>
      <c r="M97" s="38"/>
    </row>
    <row r="98" spans="1:13" ht="21.75" customHeight="1" x14ac:dyDescent="0.4">
      <c r="A98" s="27"/>
      <c r="B98" s="27"/>
      <c r="C98" s="27"/>
      <c r="D98" s="27"/>
      <c r="E98" s="26"/>
      <c r="F98" s="26"/>
      <c r="G98" s="38"/>
      <c r="H98" s="9"/>
      <c r="I98" s="38"/>
      <c r="J98" s="37"/>
      <c r="K98" s="38"/>
      <c r="L98" s="9"/>
      <c r="M98" s="38"/>
    </row>
    <row r="99" spans="1:13" ht="21.75" customHeight="1" x14ac:dyDescent="0.4">
      <c r="A99" s="27"/>
      <c r="B99" s="27"/>
      <c r="C99" s="27"/>
      <c r="D99" s="27"/>
      <c r="E99" s="26"/>
      <c r="F99" s="26"/>
      <c r="G99" s="38"/>
      <c r="H99" s="9"/>
      <c r="I99" s="38"/>
      <c r="J99" s="37"/>
      <c r="K99" s="38"/>
      <c r="L99" s="9"/>
      <c r="M99" s="38"/>
    </row>
    <row r="100" spans="1:13" ht="11.25" customHeight="1" x14ac:dyDescent="0.4">
      <c r="A100" s="27"/>
      <c r="B100" s="27"/>
      <c r="C100" s="27"/>
      <c r="D100" s="27"/>
      <c r="E100" s="26"/>
      <c r="F100" s="26"/>
      <c r="G100" s="38"/>
      <c r="H100" s="9"/>
      <c r="I100" s="38"/>
      <c r="J100" s="37"/>
      <c r="K100" s="38"/>
      <c r="L100" s="9"/>
      <c r="M100" s="38"/>
    </row>
    <row r="101" spans="1:13" ht="22.15" customHeight="1" x14ac:dyDescent="0.4">
      <c r="A101" s="67" t="str">
        <f>A56</f>
        <v>หมายเหตุประกอบข้อมูลทางการเงินเป็นส่วนหนึ่งของข้อมูลทางการเงินระหว่างกาลนี้</v>
      </c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</row>
  </sheetData>
  <mergeCells count="4">
    <mergeCell ref="G5:I5"/>
    <mergeCell ref="K5:M5"/>
    <mergeCell ref="G61:I61"/>
    <mergeCell ref="K61:M61"/>
  </mergeCells>
  <pageMargins left="0.8" right="0.5" top="0.5" bottom="0.6" header="0.49" footer="0.4"/>
  <pageSetup paperSize="9" scale="85" firstPageNumber="7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DC306-1827-494E-9291-8E63EFC1E460}">
  <dimension ref="A1:AE42"/>
  <sheetViews>
    <sheetView topLeftCell="D32" zoomScale="85" zoomScaleNormal="85" zoomScaleSheetLayoutView="100" workbookViewId="0">
      <selection activeCell="G141" sqref="G141"/>
    </sheetView>
  </sheetViews>
  <sheetFormatPr defaultColWidth="9.42578125" defaultRowHeight="21.75" customHeight="1" x14ac:dyDescent="0.4"/>
  <cols>
    <col min="1" max="3" width="1.42578125" style="71" customWidth="1"/>
    <col min="4" max="4" width="30.28515625" style="71" customWidth="1"/>
    <col min="5" max="5" width="8.28515625" style="71" bestFit="1" customWidth="1"/>
    <col min="6" max="6" width="0.42578125" style="71" customWidth="1"/>
    <col min="7" max="7" width="10.7109375" style="71" customWidth="1"/>
    <col min="8" max="8" width="0.5703125" style="71" customWidth="1"/>
    <col min="9" max="9" width="11.5703125" style="71" customWidth="1"/>
    <col min="10" max="10" width="0.5703125" style="71" customWidth="1"/>
    <col min="11" max="11" width="12.28515625" style="71" customWidth="1"/>
    <col min="12" max="12" width="0.5703125" style="71" customWidth="1"/>
    <col min="13" max="13" width="11.42578125" style="71" bestFit="1" customWidth="1"/>
    <col min="14" max="14" width="0.5703125" style="71" customWidth="1"/>
    <col min="15" max="15" width="12.28515625" style="71" bestFit="1" customWidth="1"/>
    <col min="16" max="16" width="0.5703125" style="71" customWidth="1"/>
    <col min="17" max="17" width="13.28515625" style="71" customWidth="1"/>
    <col min="18" max="18" width="0.5703125" style="71" customWidth="1"/>
    <col min="19" max="19" width="12.7109375" style="71" customWidth="1"/>
    <col min="20" max="20" width="0.5703125" style="71" customWidth="1"/>
    <col min="21" max="21" width="18.7109375" style="71" customWidth="1"/>
    <col min="22" max="22" width="0.5703125" style="71" customWidth="1"/>
    <col min="23" max="23" width="17.5703125" style="71" customWidth="1"/>
    <col min="24" max="24" width="0.5703125" style="71" customWidth="1"/>
    <col min="25" max="25" width="12.5703125" style="71" customWidth="1"/>
    <col min="26" max="26" width="0.5703125" style="71" customWidth="1"/>
    <col min="27" max="27" width="12.28515625" style="71" bestFit="1" customWidth="1"/>
    <col min="28" max="28" width="0.5703125" style="71" customWidth="1"/>
    <col min="29" max="29" width="10.7109375" style="71" customWidth="1"/>
    <col min="30" max="30" width="0.5703125" style="71" customWidth="1"/>
    <col min="31" max="31" width="11.7109375" style="71" customWidth="1"/>
    <col min="32" max="16384" width="9.42578125" style="71"/>
  </cols>
  <sheetData>
    <row r="1" spans="1:31" ht="21.75" customHeight="1" x14ac:dyDescent="0.4">
      <c r="A1" s="99" t="s">
        <v>0</v>
      </c>
      <c r="B1" s="99"/>
      <c r="C1" s="99"/>
      <c r="D1" s="99"/>
      <c r="E1" s="99"/>
      <c r="F1" s="99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</row>
    <row r="2" spans="1:31" ht="21.75" customHeight="1" x14ac:dyDescent="0.4">
      <c r="A2" s="99" t="s">
        <v>211</v>
      </c>
      <c r="B2" s="99"/>
      <c r="C2" s="99"/>
      <c r="D2" s="99"/>
      <c r="E2" s="99"/>
      <c r="F2" s="99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</row>
    <row r="3" spans="1:31" ht="21.75" customHeight="1" x14ac:dyDescent="0.4">
      <c r="A3" s="101" t="s">
        <v>210</v>
      </c>
      <c r="B3" s="101"/>
      <c r="C3" s="101"/>
      <c r="D3" s="101"/>
      <c r="E3" s="101"/>
      <c r="F3" s="101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</row>
    <row r="4" spans="1:31" ht="21.75" customHeight="1" x14ac:dyDescent="0.4">
      <c r="A4" s="72"/>
      <c r="B4" s="72"/>
      <c r="C4" s="72"/>
      <c r="D4" s="72"/>
      <c r="E4" s="100"/>
      <c r="F4" s="72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</row>
    <row r="5" spans="1:31" ht="21.75" customHeight="1" x14ac:dyDescent="0.4">
      <c r="A5" s="132"/>
      <c r="B5" s="132"/>
      <c r="C5" s="132"/>
      <c r="D5" s="132"/>
      <c r="E5" s="118"/>
      <c r="F5" s="118"/>
      <c r="G5" s="180" t="s">
        <v>1</v>
      </c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</row>
    <row r="6" spans="1:31" ht="21.75" customHeight="1" x14ac:dyDescent="0.4">
      <c r="A6" s="132"/>
      <c r="B6" s="132"/>
      <c r="C6" s="132"/>
      <c r="D6" s="132"/>
      <c r="E6" s="100"/>
      <c r="F6" s="118"/>
      <c r="G6" s="185" t="s">
        <v>83</v>
      </c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33"/>
      <c r="AC6" s="133"/>
      <c r="AD6" s="133"/>
      <c r="AE6" s="133"/>
    </row>
    <row r="7" spans="1:31" ht="21.75" customHeight="1" x14ac:dyDescent="0.4">
      <c r="A7" s="132"/>
      <c r="B7" s="132"/>
      <c r="C7" s="132"/>
      <c r="D7" s="132"/>
      <c r="E7" s="100"/>
      <c r="F7" s="134"/>
      <c r="G7" s="100"/>
      <c r="H7" s="100"/>
      <c r="I7" s="100"/>
      <c r="J7" s="100"/>
      <c r="K7" s="118"/>
      <c r="L7" s="118"/>
      <c r="M7" s="118"/>
      <c r="N7" s="118"/>
      <c r="O7" s="118"/>
      <c r="P7" s="107"/>
      <c r="Q7" s="185" t="s">
        <v>55</v>
      </c>
      <c r="R7" s="186"/>
      <c r="S7" s="186"/>
      <c r="T7" s="186"/>
      <c r="U7" s="186"/>
      <c r="V7" s="186"/>
      <c r="W7" s="186"/>
      <c r="X7" s="186"/>
      <c r="Y7" s="186"/>
      <c r="Z7" s="107"/>
      <c r="AA7" s="100"/>
      <c r="AB7" s="107"/>
      <c r="AC7" s="100"/>
      <c r="AD7" s="107"/>
      <c r="AE7" s="107"/>
    </row>
    <row r="8" spans="1:31" ht="21.75" customHeight="1" x14ac:dyDescent="0.4">
      <c r="A8" s="132"/>
      <c r="B8" s="132"/>
      <c r="C8" s="132"/>
      <c r="D8" s="132"/>
      <c r="E8" s="107"/>
      <c r="F8" s="134"/>
      <c r="G8" s="107"/>
      <c r="H8" s="107"/>
      <c r="I8" s="100"/>
      <c r="J8" s="100"/>
      <c r="K8" s="118"/>
      <c r="L8" s="100"/>
      <c r="M8" s="180" t="s">
        <v>52</v>
      </c>
      <c r="N8" s="181"/>
      <c r="O8" s="181"/>
      <c r="P8" s="107"/>
      <c r="Q8" s="185" t="s">
        <v>235</v>
      </c>
      <c r="R8" s="186"/>
      <c r="S8" s="186"/>
      <c r="T8" s="186"/>
      <c r="U8" s="186"/>
      <c r="V8" s="186"/>
      <c r="W8" s="186"/>
      <c r="X8" s="118"/>
      <c r="Y8" s="118"/>
      <c r="Z8" s="118"/>
      <c r="AA8" s="118"/>
      <c r="AB8" s="118"/>
      <c r="AC8" s="118"/>
      <c r="AD8" s="107"/>
      <c r="AE8" s="107"/>
    </row>
    <row r="9" spans="1:31" ht="21.75" customHeight="1" x14ac:dyDescent="0.4">
      <c r="A9" s="135"/>
      <c r="B9" s="135"/>
      <c r="C9" s="135"/>
      <c r="D9" s="135"/>
      <c r="E9" s="107"/>
      <c r="F9" s="136"/>
      <c r="G9" s="130"/>
      <c r="H9" s="130"/>
      <c r="I9" s="130"/>
      <c r="J9" s="130"/>
      <c r="K9" s="130"/>
      <c r="L9" s="130"/>
      <c r="P9" s="100"/>
      <c r="Q9" s="107" t="s">
        <v>236</v>
      </c>
      <c r="R9" s="100"/>
      <c r="S9" s="107" t="s">
        <v>87</v>
      </c>
      <c r="T9" s="100"/>
      <c r="U9" s="107" t="s">
        <v>155</v>
      </c>
      <c r="V9" s="100"/>
      <c r="W9" s="107" t="s">
        <v>239</v>
      </c>
      <c r="X9" s="100"/>
      <c r="Y9" s="107" t="s">
        <v>84</v>
      </c>
      <c r="Z9" s="100"/>
      <c r="AA9" s="107" t="s">
        <v>85</v>
      </c>
      <c r="AB9" s="100"/>
      <c r="AC9" s="130"/>
      <c r="AD9" s="100"/>
      <c r="AE9" s="130"/>
    </row>
    <row r="10" spans="1:31" ht="21.75" customHeight="1" x14ac:dyDescent="0.4">
      <c r="A10" s="132"/>
      <c r="B10" s="132"/>
      <c r="C10" s="132"/>
      <c r="D10" s="132"/>
      <c r="E10" s="107"/>
      <c r="F10" s="134"/>
      <c r="G10" s="107"/>
      <c r="H10" s="107"/>
      <c r="I10" s="100"/>
      <c r="J10" s="100"/>
      <c r="K10" s="118"/>
      <c r="L10" s="100"/>
      <c r="M10" s="107" t="s">
        <v>86</v>
      </c>
      <c r="N10" s="135"/>
      <c r="O10" s="135"/>
      <c r="P10" s="107"/>
      <c r="Q10" s="109" t="s">
        <v>237</v>
      </c>
      <c r="R10" s="109"/>
      <c r="S10" s="107" t="s">
        <v>94</v>
      </c>
      <c r="T10" s="107"/>
      <c r="U10" s="107" t="s">
        <v>156</v>
      </c>
      <c r="V10" s="107"/>
      <c r="W10" s="107" t="s">
        <v>158</v>
      </c>
      <c r="X10" s="107"/>
      <c r="Y10" s="107" t="s">
        <v>88</v>
      </c>
      <c r="Z10" s="107"/>
      <c r="AA10" s="107" t="s">
        <v>89</v>
      </c>
      <c r="AB10" s="107"/>
      <c r="AC10" s="107" t="s">
        <v>88</v>
      </c>
      <c r="AD10" s="107"/>
      <c r="AE10" s="107"/>
    </row>
    <row r="11" spans="1:31" ht="21.75" customHeight="1" x14ac:dyDescent="0.4">
      <c r="A11" s="132"/>
      <c r="B11" s="132"/>
      <c r="C11" s="132"/>
      <c r="D11" s="132"/>
      <c r="E11" s="107"/>
      <c r="F11" s="134"/>
      <c r="G11" s="107" t="s">
        <v>90</v>
      </c>
      <c r="H11" s="107"/>
      <c r="I11" s="107" t="s">
        <v>91</v>
      </c>
      <c r="J11" s="107"/>
      <c r="K11" s="107" t="s">
        <v>92</v>
      </c>
      <c r="L11" s="107"/>
      <c r="M11" s="107" t="s">
        <v>93</v>
      </c>
      <c r="N11" s="107"/>
      <c r="O11" s="107"/>
      <c r="P11" s="107"/>
      <c r="Q11" s="107" t="s">
        <v>238</v>
      </c>
      <c r="R11" s="107"/>
      <c r="S11" s="107" t="s">
        <v>153</v>
      </c>
      <c r="T11" s="107"/>
      <c r="U11" s="107" t="s">
        <v>157</v>
      </c>
      <c r="V11" s="107"/>
      <c r="W11" s="107" t="s">
        <v>159</v>
      </c>
      <c r="X11" s="107"/>
      <c r="Y11" s="107" t="s">
        <v>95</v>
      </c>
      <c r="Z11" s="107"/>
      <c r="AA11" s="107" t="s">
        <v>96</v>
      </c>
      <c r="AB11" s="107"/>
      <c r="AC11" s="107" t="s">
        <v>97</v>
      </c>
      <c r="AD11" s="107"/>
      <c r="AE11" s="107" t="s">
        <v>98</v>
      </c>
    </row>
    <row r="12" spans="1:31" ht="21.75" customHeight="1" x14ac:dyDescent="0.4">
      <c r="A12" s="132"/>
      <c r="B12" s="132"/>
      <c r="C12" s="132"/>
      <c r="D12" s="132"/>
      <c r="E12" s="107"/>
      <c r="F12" s="134"/>
      <c r="G12" s="107" t="s">
        <v>99</v>
      </c>
      <c r="H12" s="107"/>
      <c r="I12" s="107" t="s">
        <v>100</v>
      </c>
      <c r="J12" s="107"/>
      <c r="K12" s="107" t="s">
        <v>101</v>
      </c>
      <c r="L12" s="107"/>
      <c r="M12" s="107" t="s">
        <v>102</v>
      </c>
      <c r="N12" s="107"/>
      <c r="O12" s="107" t="s">
        <v>54</v>
      </c>
      <c r="P12" s="107"/>
      <c r="Q12" s="107" t="s">
        <v>103</v>
      </c>
      <c r="R12" s="107"/>
      <c r="S12" s="107" t="s">
        <v>154</v>
      </c>
      <c r="T12" s="107"/>
      <c r="U12" s="107" t="s">
        <v>72</v>
      </c>
      <c r="V12" s="107"/>
      <c r="W12" s="107" t="s">
        <v>160</v>
      </c>
      <c r="X12" s="107"/>
      <c r="Y12" s="107" t="s">
        <v>105</v>
      </c>
      <c r="Z12" s="107"/>
      <c r="AA12" s="107" t="s">
        <v>106</v>
      </c>
      <c r="AB12" s="107"/>
      <c r="AC12" s="107" t="s">
        <v>107</v>
      </c>
      <c r="AD12" s="107"/>
      <c r="AE12" s="107" t="s">
        <v>108</v>
      </c>
    </row>
    <row r="13" spans="1:31" ht="21.75" customHeight="1" x14ac:dyDescent="0.4">
      <c r="A13" s="132"/>
      <c r="B13" s="132"/>
      <c r="C13" s="132"/>
      <c r="D13" s="132"/>
      <c r="E13" s="137" t="s">
        <v>6</v>
      </c>
      <c r="F13" s="134"/>
      <c r="G13" s="112" t="s">
        <v>7</v>
      </c>
      <c r="H13" s="107"/>
      <c r="I13" s="112" t="s">
        <v>7</v>
      </c>
      <c r="J13" s="107"/>
      <c r="K13" s="112" t="s">
        <v>7</v>
      </c>
      <c r="L13" s="107"/>
      <c r="M13" s="112" t="s">
        <v>7</v>
      </c>
      <c r="N13" s="107"/>
      <c r="O13" s="112" t="s">
        <v>7</v>
      </c>
      <c r="P13" s="107"/>
      <c r="Q13" s="112" t="s">
        <v>7</v>
      </c>
      <c r="R13" s="107"/>
      <c r="S13" s="112" t="s">
        <v>7</v>
      </c>
      <c r="T13" s="107"/>
      <c r="U13" s="112" t="s">
        <v>7</v>
      </c>
      <c r="V13" s="107"/>
      <c r="W13" s="112" t="s">
        <v>7</v>
      </c>
      <c r="X13" s="107"/>
      <c r="Y13" s="112" t="s">
        <v>7</v>
      </c>
      <c r="Z13" s="107"/>
      <c r="AA13" s="112" t="s">
        <v>7</v>
      </c>
      <c r="AB13" s="107"/>
      <c r="AC13" s="112" t="s">
        <v>7</v>
      </c>
      <c r="AD13" s="107"/>
      <c r="AE13" s="112" t="s">
        <v>7</v>
      </c>
    </row>
    <row r="14" spans="1:31" ht="6" customHeight="1" x14ac:dyDescent="0.4">
      <c r="A14" s="132"/>
      <c r="B14" s="132"/>
      <c r="C14" s="132"/>
      <c r="D14" s="132"/>
      <c r="E14" s="100"/>
      <c r="F14" s="136"/>
      <c r="G14" s="130"/>
      <c r="H14" s="130"/>
      <c r="I14" s="138"/>
      <c r="J14" s="130"/>
      <c r="K14" s="130"/>
      <c r="L14" s="130"/>
      <c r="M14" s="138"/>
      <c r="N14" s="130"/>
      <c r="O14" s="130"/>
      <c r="P14" s="100"/>
      <c r="Q14" s="130"/>
      <c r="R14" s="100"/>
      <c r="S14" s="130"/>
      <c r="T14" s="100"/>
      <c r="U14" s="130"/>
      <c r="V14" s="100"/>
      <c r="W14" s="130"/>
      <c r="X14" s="100"/>
      <c r="Y14" s="130"/>
      <c r="Z14" s="100"/>
      <c r="AA14" s="130"/>
      <c r="AB14" s="100"/>
      <c r="AC14" s="130"/>
      <c r="AD14" s="100"/>
      <c r="AE14" s="130"/>
    </row>
    <row r="15" spans="1:31" s="174" customFormat="1" ht="21.75" customHeight="1" x14ac:dyDescent="0.4">
      <c r="A15" s="135" t="s">
        <v>249</v>
      </c>
      <c r="B15" s="135"/>
      <c r="C15" s="135"/>
      <c r="D15" s="135"/>
      <c r="E15" s="100"/>
      <c r="F15" s="136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</row>
    <row r="16" spans="1:31" ht="21.75" customHeight="1" x14ac:dyDescent="0.4">
      <c r="B16" s="135" t="s">
        <v>248</v>
      </c>
      <c r="C16" s="135"/>
      <c r="D16" s="135"/>
      <c r="E16" s="100"/>
      <c r="F16" s="136"/>
      <c r="G16" s="130">
        <v>1494683468</v>
      </c>
      <c r="H16" s="130"/>
      <c r="I16" s="130">
        <v>15266493181</v>
      </c>
      <c r="J16" s="130"/>
      <c r="K16" s="130">
        <v>172861100</v>
      </c>
      <c r="L16" s="130"/>
      <c r="M16" s="130">
        <v>156777302</v>
      </c>
      <c r="N16" s="130"/>
      <c r="O16" s="130">
        <v>12105771285</v>
      </c>
      <c r="P16" s="130"/>
      <c r="Q16" s="130">
        <v>-121563705</v>
      </c>
      <c r="R16" s="130"/>
      <c r="S16" s="130">
        <v>47273978</v>
      </c>
      <c r="T16" s="130"/>
      <c r="U16" s="130">
        <v>-114270363</v>
      </c>
      <c r="V16" s="130"/>
      <c r="W16" s="130">
        <v>-113749362</v>
      </c>
      <c r="X16" s="130"/>
      <c r="Y16" s="130">
        <v>3155338158</v>
      </c>
      <c r="Z16" s="130"/>
      <c r="AA16" s="130">
        <v>32049615042</v>
      </c>
      <c r="AB16" s="130"/>
      <c r="AC16" s="130">
        <v>3562191150</v>
      </c>
      <c r="AD16" s="130"/>
      <c r="AE16" s="130">
        <f>SUM(AA16:AC16)</f>
        <v>35611806192</v>
      </c>
    </row>
    <row r="17" spans="1:31" ht="21.75" customHeight="1" x14ac:dyDescent="0.4">
      <c r="A17" s="118" t="s">
        <v>111</v>
      </c>
      <c r="B17" s="118"/>
      <c r="C17" s="135"/>
      <c r="D17" s="135"/>
      <c r="E17" s="100"/>
      <c r="F17" s="136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</row>
    <row r="18" spans="1:31" ht="21.75" customHeight="1" x14ac:dyDescent="0.4">
      <c r="A18" s="118"/>
      <c r="B18" s="118" t="s">
        <v>112</v>
      </c>
      <c r="C18" s="135"/>
      <c r="D18" s="135"/>
      <c r="E18" s="100"/>
      <c r="F18" s="136"/>
      <c r="G18" s="130">
        <v>0</v>
      </c>
      <c r="H18" s="130"/>
      <c r="I18" s="130">
        <v>0</v>
      </c>
      <c r="J18" s="130"/>
      <c r="K18" s="130">
        <v>0</v>
      </c>
      <c r="L18" s="130"/>
      <c r="M18" s="130">
        <v>0</v>
      </c>
      <c r="N18" s="130"/>
      <c r="O18" s="130">
        <v>0</v>
      </c>
      <c r="P18" s="130"/>
      <c r="Q18" s="130">
        <v>0</v>
      </c>
      <c r="R18" s="130"/>
      <c r="S18" s="130">
        <v>0</v>
      </c>
      <c r="T18" s="130"/>
      <c r="U18" s="130">
        <v>0</v>
      </c>
      <c r="V18" s="130"/>
      <c r="W18" s="130">
        <v>0</v>
      </c>
      <c r="X18" s="130"/>
      <c r="Y18" s="130">
        <v>0</v>
      </c>
      <c r="Z18" s="130"/>
      <c r="AA18" s="130">
        <f>SUM(F18:Z18)</f>
        <v>0</v>
      </c>
      <c r="AB18" s="130"/>
      <c r="AC18" s="130">
        <v>20</v>
      </c>
      <c r="AD18" s="130"/>
      <c r="AE18" s="130">
        <f t="shared" ref="AE18" si="0">SUM(AA18:AC18)</f>
        <v>20</v>
      </c>
    </row>
    <row r="19" spans="1:31" ht="21.75" customHeight="1" x14ac:dyDescent="0.4">
      <c r="A19" s="118" t="s">
        <v>109</v>
      </c>
      <c r="B19" s="118"/>
      <c r="C19" s="135"/>
      <c r="D19" s="135"/>
      <c r="E19" s="139">
        <v>15</v>
      </c>
      <c r="F19" s="136"/>
      <c r="G19" s="130">
        <v>0</v>
      </c>
      <c r="H19" s="130"/>
      <c r="I19" s="130">
        <v>0</v>
      </c>
      <c r="J19" s="130"/>
      <c r="K19" s="130">
        <v>0</v>
      </c>
      <c r="L19" s="130"/>
      <c r="M19" s="130">
        <v>0</v>
      </c>
      <c r="N19" s="130"/>
      <c r="O19" s="130">
        <v>-1499152133</v>
      </c>
      <c r="P19" s="130"/>
      <c r="Q19" s="130">
        <v>0</v>
      </c>
      <c r="R19" s="130"/>
      <c r="S19" s="130">
        <v>0</v>
      </c>
      <c r="T19" s="130"/>
      <c r="U19" s="130">
        <v>0</v>
      </c>
      <c r="V19" s="130"/>
      <c r="W19" s="130">
        <v>0</v>
      </c>
      <c r="X19" s="130"/>
      <c r="Y19" s="130"/>
      <c r="Z19" s="130"/>
      <c r="AA19" s="130">
        <f>SUM(F19:Z19)</f>
        <v>-1499152133</v>
      </c>
      <c r="AB19" s="130"/>
      <c r="AC19" s="130">
        <v>0</v>
      </c>
      <c r="AD19" s="130"/>
      <c r="AE19" s="130">
        <f>SUM(AA19:AC19)</f>
        <v>-1499152133</v>
      </c>
    </row>
    <row r="20" spans="1:31" ht="21.75" customHeight="1" x14ac:dyDescent="0.4">
      <c r="A20" s="118" t="s">
        <v>194</v>
      </c>
      <c r="B20" s="135"/>
      <c r="C20" s="135"/>
      <c r="D20" s="135"/>
      <c r="F20" s="136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</row>
    <row r="21" spans="1:31" ht="21.75" customHeight="1" x14ac:dyDescent="0.4">
      <c r="A21" s="118"/>
      <c r="B21" s="118" t="s">
        <v>193</v>
      </c>
      <c r="C21" s="135"/>
      <c r="D21" s="135"/>
      <c r="F21" s="136"/>
      <c r="G21" s="130">
        <v>0</v>
      </c>
      <c r="H21" s="130"/>
      <c r="I21" s="130">
        <v>0</v>
      </c>
      <c r="J21" s="130"/>
      <c r="K21" s="130">
        <v>0</v>
      </c>
      <c r="L21" s="130"/>
      <c r="M21" s="130">
        <v>0</v>
      </c>
      <c r="N21" s="130"/>
      <c r="O21" s="130">
        <v>0</v>
      </c>
      <c r="P21" s="130"/>
      <c r="Q21" s="130">
        <v>0</v>
      </c>
      <c r="R21" s="130"/>
      <c r="S21" s="130">
        <v>0</v>
      </c>
      <c r="T21" s="130"/>
      <c r="U21" s="130">
        <v>0</v>
      </c>
      <c r="V21" s="130"/>
      <c r="W21" s="130">
        <v>0</v>
      </c>
      <c r="X21" s="130"/>
      <c r="Y21" s="130">
        <v>0</v>
      </c>
      <c r="Z21" s="130"/>
      <c r="AA21" s="130">
        <f>SUM(F21:Z21)</f>
        <v>0</v>
      </c>
      <c r="AB21" s="130"/>
      <c r="AC21" s="130">
        <v>-169415024</v>
      </c>
      <c r="AD21" s="130"/>
      <c r="AE21" s="130">
        <f>SUM(AA21:AC21)</f>
        <v>-169415024</v>
      </c>
    </row>
    <row r="22" spans="1:31" ht="21.75" customHeight="1" x14ac:dyDescent="0.4">
      <c r="A22" s="118" t="s">
        <v>207</v>
      </c>
      <c r="B22" s="118"/>
      <c r="C22" s="118"/>
      <c r="D22" s="118"/>
      <c r="F22" s="118"/>
      <c r="G22" s="140">
        <v>0</v>
      </c>
      <c r="H22" s="130"/>
      <c r="I22" s="140">
        <v>0</v>
      </c>
      <c r="J22" s="130"/>
      <c r="K22" s="140">
        <v>0</v>
      </c>
      <c r="L22" s="130"/>
      <c r="M22" s="140">
        <v>0</v>
      </c>
      <c r="N22" s="130"/>
      <c r="O22" s="140">
        <v>1388846022</v>
      </c>
      <c r="P22" s="130"/>
      <c r="Q22" s="140">
        <v>-27510872</v>
      </c>
      <c r="R22" s="130"/>
      <c r="S22" s="140">
        <v>0</v>
      </c>
      <c r="T22" s="130"/>
      <c r="U22" s="140">
        <v>-68916463</v>
      </c>
      <c r="V22" s="130"/>
      <c r="W22" s="140">
        <v>75506356</v>
      </c>
      <c r="X22" s="130"/>
      <c r="Y22" s="140">
        <v>0</v>
      </c>
      <c r="Z22" s="130"/>
      <c r="AA22" s="140">
        <f>SUM(F22:Z22)</f>
        <v>1367925043</v>
      </c>
      <c r="AB22" s="130"/>
      <c r="AC22" s="140">
        <v>250384670</v>
      </c>
      <c r="AD22" s="130"/>
      <c r="AE22" s="140">
        <f>SUM(AA22:AC22)</f>
        <v>1618309713</v>
      </c>
    </row>
    <row r="23" spans="1:31" ht="6" customHeight="1" x14ac:dyDescent="0.4">
      <c r="A23" s="118"/>
      <c r="B23" s="118"/>
      <c r="C23" s="118"/>
      <c r="D23" s="118"/>
      <c r="F23" s="141"/>
      <c r="G23" s="130"/>
      <c r="H23" s="130"/>
      <c r="I23" s="130"/>
      <c r="J23" s="130"/>
      <c r="K23" s="10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</row>
    <row r="24" spans="1:31" s="174" customFormat="1" ht="18.75" x14ac:dyDescent="0.4">
      <c r="A24" s="135" t="s">
        <v>247</v>
      </c>
      <c r="B24" s="118"/>
      <c r="C24" s="118"/>
      <c r="D24" s="118"/>
      <c r="F24" s="141"/>
      <c r="G24" s="130"/>
      <c r="H24" s="130"/>
      <c r="I24" s="130"/>
      <c r="J24" s="130"/>
      <c r="K24" s="10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</row>
    <row r="25" spans="1:31" ht="21.75" customHeight="1" thickBot="1" x14ac:dyDescent="0.45">
      <c r="B25" s="135" t="s">
        <v>246</v>
      </c>
      <c r="C25" s="135"/>
      <c r="D25" s="135"/>
      <c r="F25" s="136"/>
      <c r="G25" s="142">
        <f>SUM(G16:G23)</f>
        <v>1494683468</v>
      </c>
      <c r="H25" s="130"/>
      <c r="I25" s="142">
        <f>SUM(I16:I23)</f>
        <v>15266493181</v>
      </c>
      <c r="J25" s="130"/>
      <c r="K25" s="142">
        <f>SUM(K16:K23)</f>
        <v>172861100</v>
      </c>
      <c r="L25" s="130"/>
      <c r="M25" s="142">
        <f>SUM(M16:M23)</f>
        <v>156777302</v>
      </c>
      <c r="N25" s="130"/>
      <c r="O25" s="142">
        <f>SUM(O16:O23)</f>
        <v>11995465174</v>
      </c>
      <c r="P25" s="130"/>
      <c r="Q25" s="142">
        <f>SUM(Q16:Q23)</f>
        <v>-149074577</v>
      </c>
      <c r="R25" s="130"/>
      <c r="S25" s="142">
        <f>SUM(S16:S23)</f>
        <v>47273978</v>
      </c>
      <c r="T25" s="130"/>
      <c r="U25" s="142">
        <f>SUM(U16:U23)</f>
        <v>-183186826</v>
      </c>
      <c r="V25" s="130"/>
      <c r="W25" s="142">
        <f>SUM(W16:W23)</f>
        <v>-38243006</v>
      </c>
      <c r="X25" s="130"/>
      <c r="Y25" s="142">
        <f>SUM(Y16:Y23)</f>
        <v>3155338158</v>
      </c>
      <c r="Z25" s="130"/>
      <c r="AA25" s="142">
        <f>SUM(AA16:AA23)</f>
        <v>31918387952</v>
      </c>
      <c r="AB25" s="130"/>
      <c r="AC25" s="142">
        <f>SUM(AC16:AC23)</f>
        <v>3643160816</v>
      </c>
      <c r="AD25" s="130"/>
      <c r="AE25" s="142">
        <f>SUM(AE16:AE23)</f>
        <v>35561548768</v>
      </c>
    </row>
    <row r="26" spans="1:31" ht="18.75" customHeight="1" thickTop="1" x14ac:dyDescent="0.4">
      <c r="A26" s="135"/>
      <c r="B26" s="135"/>
      <c r="C26" s="135"/>
      <c r="D26" s="135"/>
      <c r="F26" s="136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</row>
    <row r="27" spans="1:31" s="174" customFormat="1" ht="18.75" customHeight="1" x14ac:dyDescent="0.4">
      <c r="A27" s="135" t="s">
        <v>249</v>
      </c>
      <c r="B27" s="135"/>
      <c r="C27" s="135"/>
      <c r="D27" s="135"/>
      <c r="F27" s="136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</row>
    <row r="28" spans="1:31" ht="21.75" customHeight="1" x14ac:dyDescent="0.4">
      <c r="A28" s="174"/>
      <c r="B28" s="135" t="s">
        <v>250</v>
      </c>
      <c r="C28" s="135"/>
      <c r="D28" s="135"/>
      <c r="E28" s="100"/>
      <c r="F28" s="136"/>
      <c r="G28" s="143">
        <v>1494683468</v>
      </c>
      <c r="H28" s="130"/>
      <c r="I28" s="143">
        <v>15266493181</v>
      </c>
      <c r="J28" s="130"/>
      <c r="K28" s="143">
        <v>172861100</v>
      </c>
      <c r="L28" s="130"/>
      <c r="M28" s="143">
        <v>156777302</v>
      </c>
      <c r="N28" s="130"/>
      <c r="O28" s="143">
        <v>14032428623</v>
      </c>
      <c r="P28" s="130"/>
      <c r="Q28" s="143">
        <v>-173553573</v>
      </c>
      <c r="R28" s="130"/>
      <c r="S28" s="143">
        <v>47273978</v>
      </c>
      <c r="T28" s="130"/>
      <c r="U28" s="143">
        <v>-499133925</v>
      </c>
      <c r="V28" s="130"/>
      <c r="W28" s="143">
        <v>-165787959</v>
      </c>
      <c r="X28" s="130"/>
      <c r="Y28" s="143">
        <v>3155338158</v>
      </c>
      <c r="Z28" s="130"/>
      <c r="AA28" s="143">
        <f>SUM(F28:Z28)</f>
        <v>33487380353</v>
      </c>
      <c r="AB28" s="130"/>
      <c r="AC28" s="143">
        <v>3835041777</v>
      </c>
      <c r="AD28" s="130"/>
      <c r="AE28" s="143">
        <f>SUM(AA28:AC28)</f>
        <v>37322422130</v>
      </c>
    </row>
    <row r="29" spans="1:31" ht="21.75" customHeight="1" x14ac:dyDescent="0.4">
      <c r="A29" s="118" t="s">
        <v>109</v>
      </c>
      <c r="B29" s="118"/>
      <c r="C29" s="135"/>
      <c r="D29" s="135"/>
      <c r="E29" s="139">
        <v>15</v>
      </c>
      <c r="F29" s="136"/>
      <c r="G29" s="143">
        <v>0</v>
      </c>
      <c r="H29" s="130"/>
      <c r="I29" s="143">
        <v>0</v>
      </c>
      <c r="J29" s="130"/>
      <c r="K29" s="143">
        <v>0</v>
      </c>
      <c r="L29" s="130"/>
      <c r="M29" s="143">
        <v>0</v>
      </c>
      <c r="N29" s="130"/>
      <c r="O29" s="143">
        <v>-1748689381</v>
      </c>
      <c r="P29" s="130"/>
      <c r="Q29" s="143">
        <v>0</v>
      </c>
      <c r="R29" s="130"/>
      <c r="S29" s="143">
        <v>0</v>
      </c>
      <c r="T29" s="130"/>
      <c r="U29" s="143">
        <v>0</v>
      </c>
      <c r="V29" s="130"/>
      <c r="W29" s="143">
        <v>0</v>
      </c>
      <c r="X29" s="130"/>
      <c r="Y29" s="143">
        <v>0</v>
      </c>
      <c r="Z29" s="130"/>
      <c r="AA29" s="143">
        <f>SUM(F29:Z29)</f>
        <v>-1748689381</v>
      </c>
      <c r="AB29" s="130"/>
      <c r="AC29" s="143">
        <v>0</v>
      </c>
      <c r="AD29" s="130"/>
      <c r="AE29" s="143">
        <f>SUM(AA29:AC29)</f>
        <v>-1748689381</v>
      </c>
    </row>
    <row r="30" spans="1:31" ht="21.75" customHeight="1" x14ac:dyDescent="0.4">
      <c r="A30" s="118" t="s">
        <v>110</v>
      </c>
      <c r="B30" s="135"/>
      <c r="C30" s="135"/>
      <c r="D30" s="135"/>
      <c r="F30" s="136"/>
      <c r="G30" s="143"/>
      <c r="H30" s="130"/>
      <c r="I30" s="143"/>
      <c r="J30" s="130"/>
      <c r="K30" s="143"/>
      <c r="L30" s="130"/>
      <c r="M30" s="143"/>
      <c r="N30" s="130"/>
      <c r="O30" s="143"/>
      <c r="P30" s="130"/>
      <c r="Q30" s="143"/>
      <c r="R30" s="130"/>
      <c r="S30" s="143"/>
      <c r="T30" s="130"/>
      <c r="U30" s="143"/>
      <c r="V30" s="130"/>
      <c r="W30" s="143"/>
      <c r="X30" s="130"/>
      <c r="Y30" s="143"/>
      <c r="Z30" s="130"/>
      <c r="AA30" s="143"/>
      <c r="AB30" s="130"/>
      <c r="AC30" s="143"/>
      <c r="AD30" s="130"/>
      <c r="AE30" s="143"/>
    </row>
    <row r="31" spans="1:31" ht="21.75" customHeight="1" x14ac:dyDescent="0.4">
      <c r="A31" s="118"/>
      <c r="B31" s="118" t="s">
        <v>57</v>
      </c>
      <c r="C31" s="135"/>
      <c r="D31" s="135"/>
      <c r="F31" s="136"/>
      <c r="G31" s="143">
        <v>0</v>
      </c>
      <c r="H31" s="130"/>
      <c r="I31" s="143">
        <v>0</v>
      </c>
      <c r="J31" s="130"/>
      <c r="K31" s="143">
        <v>0</v>
      </c>
      <c r="L31" s="130"/>
      <c r="M31" s="143">
        <v>0</v>
      </c>
      <c r="N31" s="130"/>
      <c r="O31" s="143">
        <v>0</v>
      </c>
      <c r="P31" s="130"/>
      <c r="Q31" s="143">
        <v>0</v>
      </c>
      <c r="R31" s="130"/>
      <c r="S31" s="143">
        <v>0</v>
      </c>
      <c r="T31" s="130"/>
      <c r="U31" s="143">
        <v>0</v>
      </c>
      <c r="V31" s="130"/>
      <c r="W31" s="143">
        <v>0</v>
      </c>
      <c r="X31" s="130"/>
      <c r="Y31" s="143">
        <v>0</v>
      </c>
      <c r="Z31" s="130"/>
      <c r="AA31" s="143">
        <f>SUM(F31:Z31)</f>
        <v>0</v>
      </c>
      <c r="AB31" s="130"/>
      <c r="AC31" s="143">
        <v>-351634151</v>
      </c>
      <c r="AD31" s="130"/>
      <c r="AE31" s="143">
        <f>SUM(AA31:AC31)</f>
        <v>-351634151</v>
      </c>
    </row>
    <row r="32" spans="1:31" ht="21.75" customHeight="1" x14ac:dyDescent="0.4">
      <c r="A32" s="118" t="s">
        <v>207</v>
      </c>
      <c r="B32" s="118"/>
      <c r="C32" s="118"/>
      <c r="D32" s="118"/>
      <c r="F32" s="118"/>
      <c r="G32" s="144">
        <v>0</v>
      </c>
      <c r="H32" s="130"/>
      <c r="I32" s="144">
        <v>0</v>
      </c>
      <c r="J32" s="130"/>
      <c r="K32" s="144">
        <v>0</v>
      </c>
      <c r="L32" s="130"/>
      <c r="M32" s="144">
        <v>0</v>
      </c>
      <c r="N32" s="130"/>
      <c r="O32" s="144">
        <v>2653470391</v>
      </c>
      <c r="P32" s="130"/>
      <c r="Q32" s="144">
        <v>-130920066</v>
      </c>
      <c r="R32" s="130"/>
      <c r="S32" s="144">
        <v>0</v>
      </c>
      <c r="T32" s="130"/>
      <c r="U32" s="144">
        <v>-1029469145</v>
      </c>
      <c r="V32" s="130"/>
      <c r="W32" s="144">
        <v>105151962</v>
      </c>
      <c r="X32" s="130"/>
      <c r="Y32" s="144">
        <v>0</v>
      </c>
      <c r="Z32" s="130"/>
      <c r="AA32" s="144">
        <f>SUM(F32:Z32)</f>
        <v>1598233142</v>
      </c>
      <c r="AB32" s="130"/>
      <c r="AC32" s="144">
        <v>269769733</v>
      </c>
      <c r="AD32" s="130"/>
      <c r="AE32" s="144">
        <f>SUM(AA32:AC32)</f>
        <v>1868002875</v>
      </c>
    </row>
    <row r="33" spans="1:31" ht="6" customHeight="1" x14ac:dyDescent="0.4">
      <c r="A33" s="118"/>
      <c r="B33" s="118"/>
      <c r="C33" s="118"/>
      <c r="D33" s="118"/>
      <c r="F33" s="141"/>
      <c r="G33" s="143"/>
      <c r="H33" s="130"/>
      <c r="I33" s="143"/>
      <c r="J33" s="130"/>
      <c r="K33" s="113"/>
      <c r="L33" s="130"/>
      <c r="M33" s="143"/>
      <c r="N33" s="130"/>
      <c r="O33" s="143"/>
      <c r="P33" s="130"/>
      <c r="Q33" s="143"/>
      <c r="R33" s="130"/>
      <c r="S33" s="143"/>
      <c r="T33" s="130"/>
      <c r="U33" s="143"/>
      <c r="V33" s="130"/>
      <c r="W33" s="143"/>
      <c r="X33" s="130"/>
      <c r="Y33" s="143"/>
      <c r="Z33" s="130"/>
      <c r="AA33" s="143"/>
      <c r="AB33" s="130"/>
      <c r="AC33" s="143"/>
      <c r="AD33" s="130"/>
      <c r="AE33" s="143"/>
    </row>
    <row r="34" spans="1:31" s="174" customFormat="1" ht="18.75" x14ac:dyDescent="0.4">
      <c r="A34" s="135" t="s">
        <v>247</v>
      </c>
      <c r="B34" s="118"/>
      <c r="C34" s="118"/>
      <c r="D34" s="118"/>
      <c r="F34" s="141"/>
      <c r="G34" s="143"/>
      <c r="H34" s="130"/>
      <c r="I34" s="143"/>
      <c r="J34" s="130"/>
      <c r="K34" s="113"/>
      <c r="L34" s="130"/>
      <c r="M34" s="143"/>
      <c r="N34" s="130"/>
      <c r="O34" s="143"/>
      <c r="P34" s="130"/>
      <c r="Q34" s="143"/>
      <c r="R34" s="130"/>
      <c r="S34" s="143"/>
      <c r="T34" s="130"/>
      <c r="U34" s="143"/>
      <c r="V34" s="130"/>
      <c r="W34" s="143"/>
      <c r="X34" s="130"/>
      <c r="Y34" s="143"/>
      <c r="Z34" s="130"/>
      <c r="AA34" s="143"/>
      <c r="AB34" s="130"/>
      <c r="AC34" s="143"/>
      <c r="AD34" s="130"/>
      <c r="AE34" s="143"/>
    </row>
    <row r="35" spans="1:31" ht="21.75" customHeight="1" thickBot="1" x14ac:dyDescent="0.45">
      <c r="A35" s="174"/>
      <c r="B35" s="135" t="s">
        <v>208</v>
      </c>
      <c r="C35" s="135"/>
      <c r="D35" s="135"/>
      <c r="F35" s="136"/>
      <c r="G35" s="145">
        <f>SUM(G28:G33)</f>
        <v>1494683468</v>
      </c>
      <c r="H35" s="130"/>
      <c r="I35" s="145">
        <f>SUM(I28:I33)</f>
        <v>15266493181</v>
      </c>
      <c r="J35" s="130"/>
      <c r="K35" s="145">
        <f>SUM(K28:K33)</f>
        <v>172861100</v>
      </c>
      <c r="L35" s="130"/>
      <c r="M35" s="145">
        <f>SUM(M28:M33)</f>
        <v>156777302</v>
      </c>
      <c r="N35" s="130"/>
      <c r="O35" s="145">
        <f>SUM(O28:O33)</f>
        <v>14937209633</v>
      </c>
      <c r="P35" s="130"/>
      <c r="Q35" s="145">
        <f>SUM(Q28:Q33)</f>
        <v>-304473639</v>
      </c>
      <c r="R35" s="130"/>
      <c r="S35" s="145">
        <f>SUM(S28:S33)</f>
        <v>47273978</v>
      </c>
      <c r="T35" s="130"/>
      <c r="U35" s="145">
        <f>SUM(U28:U33)</f>
        <v>-1528603070</v>
      </c>
      <c r="V35" s="130"/>
      <c r="W35" s="145">
        <f>SUM(W28:W33)</f>
        <v>-60635997</v>
      </c>
      <c r="X35" s="130"/>
      <c r="Y35" s="145">
        <f>SUM(Y28:Y33)</f>
        <v>3155338158</v>
      </c>
      <c r="Z35" s="130"/>
      <c r="AA35" s="145">
        <f>SUM(AA28:AA33)</f>
        <v>33336924114</v>
      </c>
      <c r="AB35" s="130"/>
      <c r="AC35" s="145">
        <f>SUM(AC28:AC33)</f>
        <v>3753177359</v>
      </c>
      <c r="AD35" s="130"/>
      <c r="AE35" s="145">
        <f>SUM(AE28:AE33)</f>
        <v>37090101473</v>
      </c>
    </row>
    <row r="36" spans="1:31" ht="18.75" customHeight="1" thickTop="1" x14ac:dyDescent="0.4">
      <c r="A36" s="135"/>
      <c r="B36" s="135"/>
      <c r="C36" s="135"/>
      <c r="D36" s="135"/>
      <c r="F36" s="136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</row>
    <row r="37" spans="1:31" s="174" customFormat="1" ht="18.75" customHeight="1" x14ac:dyDescent="0.4">
      <c r="A37" s="135"/>
      <c r="B37" s="135"/>
      <c r="C37" s="135"/>
      <c r="D37" s="135"/>
      <c r="F37" s="136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</row>
    <row r="38" spans="1:31" s="174" customFormat="1" ht="18.75" customHeight="1" x14ac:dyDescent="0.4">
      <c r="A38" s="135"/>
      <c r="B38" s="135"/>
      <c r="C38" s="135"/>
      <c r="D38" s="135"/>
      <c r="F38" s="136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  <c r="AA38" s="130"/>
      <c r="AB38" s="130"/>
      <c r="AC38" s="130"/>
      <c r="AD38" s="130"/>
      <c r="AE38" s="130"/>
    </row>
    <row r="39" spans="1:31" s="175" customFormat="1" ht="18.75" customHeight="1" x14ac:dyDescent="0.4">
      <c r="A39" s="135"/>
      <c r="B39" s="135"/>
      <c r="C39" s="135"/>
      <c r="D39" s="135"/>
      <c r="F39" s="136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  <c r="U39" s="130"/>
      <c r="V39" s="130"/>
      <c r="W39" s="130"/>
      <c r="X39" s="130"/>
      <c r="Y39" s="130"/>
      <c r="Z39" s="130"/>
      <c r="AA39" s="130"/>
      <c r="AB39" s="130"/>
      <c r="AC39" s="130"/>
      <c r="AD39" s="130"/>
      <c r="AE39" s="130"/>
    </row>
    <row r="40" spans="1:31" ht="18.75" x14ac:dyDescent="0.4">
      <c r="A40" s="135"/>
      <c r="B40" s="135"/>
      <c r="C40" s="135"/>
      <c r="D40" s="135"/>
      <c r="F40" s="136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0"/>
      <c r="S40" s="130"/>
      <c r="T40" s="130"/>
      <c r="U40" s="130"/>
      <c r="V40" s="130"/>
      <c r="W40" s="130"/>
      <c r="X40" s="130"/>
      <c r="Y40" s="130"/>
      <c r="Z40" s="130"/>
      <c r="AA40" s="130"/>
      <c r="AB40" s="130"/>
      <c r="AC40" s="130"/>
      <c r="AD40" s="130"/>
      <c r="AE40" s="130"/>
    </row>
    <row r="41" spans="1:31" s="175" customFormat="1" ht="10.5" customHeight="1" x14ac:dyDescent="0.4">
      <c r="A41" s="135"/>
      <c r="B41" s="135"/>
      <c r="C41" s="135"/>
      <c r="D41" s="135"/>
      <c r="F41" s="136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  <c r="V41" s="130"/>
      <c r="W41" s="130"/>
      <c r="X41" s="130"/>
      <c r="Y41" s="130"/>
      <c r="Z41" s="130"/>
      <c r="AA41" s="130"/>
      <c r="AB41" s="130"/>
      <c r="AC41" s="130"/>
      <c r="AD41" s="130"/>
      <c r="AE41" s="130"/>
    </row>
    <row r="42" spans="1:31" ht="22.15" customHeight="1" x14ac:dyDescent="0.4">
      <c r="A42" s="124" t="s">
        <v>27</v>
      </c>
      <c r="B42" s="124"/>
      <c r="C42" s="124"/>
      <c r="D42" s="124"/>
      <c r="E42" s="146"/>
      <c r="F42" s="102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</row>
  </sheetData>
  <mergeCells count="5">
    <mergeCell ref="G5:AE5"/>
    <mergeCell ref="G6:AA6"/>
    <mergeCell ref="Q7:Y7"/>
    <mergeCell ref="Q8:W8"/>
    <mergeCell ref="M8:O8"/>
  </mergeCells>
  <pageMargins left="0.35" right="0.35" top="0.5" bottom="0.6" header="0.49" footer="0.4"/>
  <pageSetup paperSize="9" scale="6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C2009-D5EE-4C6F-AF3F-ACC9C0C4DAD9}">
  <dimension ref="A1:U31"/>
  <sheetViews>
    <sheetView topLeftCell="A21" zoomScale="85" zoomScaleNormal="85" zoomScaleSheetLayoutView="100" workbookViewId="0">
      <selection activeCell="G141" sqref="G141"/>
    </sheetView>
  </sheetViews>
  <sheetFormatPr defaultColWidth="9.42578125" defaultRowHeight="21.75" customHeight="1" x14ac:dyDescent="0.4"/>
  <cols>
    <col min="1" max="3" width="1.42578125" style="17" customWidth="1"/>
    <col min="4" max="4" width="31.5703125" style="17" customWidth="1"/>
    <col min="5" max="5" width="7.7109375" style="17" customWidth="1"/>
    <col min="6" max="6" width="0.5703125" style="17" customWidth="1"/>
    <col min="7" max="7" width="11.28515625" style="17" customWidth="1"/>
    <col min="8" max="8" width="0.5703125" style="17" customWidth="1"/>
    <col min="9" max="9" width="11.7109375" style="17" customWidth="1"/>
    <col min="10" max="10" width="0.5703125" style="17" customWidth="1"/>
    <col min="11" max="11" width="12.7109375" style="17" customWidth="1"/>
    <col min="12" max="12" width="0.5703125" style="17" customWidth="1"/>
    <col min="13" max="13" width="12" style="17" customWidth="1"/>
    <col min="14" max="14" width="0.5703125" style="17" customWidth="1"/>
    <col min="15" max="15" width="13" style="17" customWidth="1"/>
    <col min="16" max="16" width="0.5703125" style="17" customWidth="1"/>
    <col min="17" max="17" width="15.7109375" style="17" customWidth="1"/>
    <col min="18" max="18" width="0.5703125" style="17" customWidth="1"/>
    <col min="19" max="19" width="18.5703125" style="17" customWidth="1"/>
    <col min="20" max="20" width="0.5703125" style="17" customWidth="1"/>
    <col min="21" max="21" width="12.7109375" style="17" customWidth="1"/>
    <col min="22" max="16384" width="9.42578125" style="17"/>
  </cols>
  <sheetData>
    <row r="1" spans="1:21" ht="21.75" customHeight="1" x14ac:dyDescent="0.4">
      <c r="A1" s="1" t="s">
        <v>0</v>
      </c>
      <c r="B1" s="21"/>
      <c r="C1" s="21"/>
      <c r="D1" s="21"/>
      <c r="E1" s="21"/>
      <c r="F1" s="2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2"/>
    </row>
    <row r="2" spans="1:21" ht="21.75" customHeight="1" x14ac:dyDescent="0.4">
      <c r="A2" s="1" t="s">
        <v>211</v>
      </c>
      <c r="B2" s="21"/>
      <c r="C2" s="21"/>
      <c r="D2" s="21"/>
      <c r="E2" s="21"/>
      <c r="F2" s="2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2"/>
    </row>
    <row r="3" spans="1:21" ht="21.75" customHeight="1" x14ac:dyDescent="0.4">
      <c r="A3" s="4" t="str">
        <f>+'9'!A3</f>
        <v>สำหรับรอบระยะเวลาหกเดือนสิ้นสุดวันที่ 30 มิถุนายน พ.ศ. 2567</v>
      </c>
      <c r="B3" s="23"/>
      <c r="C3" s="23"/>
      <c r="D3" s="23"/>
      <c r="E3" s="23"/>
      <c r="F3" s="23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5"/>
    </row>
    <row r="4" spans="1:21" ht="20.85" customHeight="1" x14ac:dyDescent="0.4">
      <c r="A4" s="49"/>
      <c r="B4" s="49"/>
      <c r="C4" s="49"/>
      <c r="D4" s="49"/>
      <c r="E4" s="3"/>
      <c r="F4" s="3"/>
      <c r="G4" s="20"/>
      <c r="H4" s="20"/>
      <c r="I4" s="20"/>
      <c r="J4" s="3"/>
      <c r="K4" s="20"/>
      <c r="L4" s="3"/>
      <c r="M4" s="16"/>
      <c r="N4" s="16"/>
      <c r="O4" s="16"/>
      <c r="P4" s="20"/>
      <c r="Q4" s="20"/>
      <c r="R4" s="3"/>
      <c r="S4" s="20"/>
      <c r="T4" s="3"/>
      <c r="U4" s="20"/>
    </row>
    <row r="5" spans="1:21" ht="20.85" customHeight="1" x14ac:dyDescent="0.4">
      <c r="A5" s="49"/>
      <c r="B5" s="49"/>
      <c r="C5" s="49"/>
      <c r="D5" s="49"/>
      <c r="E5" s="16"/>
      <c r="F5" s="16"/>
      <c r="G5" s="184" t="s">
        <v>2</v>
      </c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</row>
    <row r="6" spans="1:21" ht="20.85" customHeight="1" x14ac:dyDescent="0.4">
      <c r="A6" s="48"/>
      <c r="B6" s="50"/>
      <c r="C6" s="50"/>
      <c r="D6" s="50"/>
      <c r="E6" s="3"/>
      <c r="F6" s="3"/>
      <c r="G6" s="20"/>
      <c r="H6" s="20"/>
      <c r="I6" s="20"/>
      <c r="J6" s="3"/>
      <c r="K6" s="20"/>
      <c r="L6" s="3"/>
      <c r="P6" s="20"/>
      <c r="Q6" s="187" t="s">
        <v>55</v>
      </c>
      <c r="R6" s="186"/>
      <c r="S6" s="186"/>
      <c r="T6" s="3"/>
      <c r="U6" s="20"/>
    </row>
    <row r="7" spans="1:21" ht="20.85" customHeight="1" x14ac:dyDescent="0.4">
      <c r="A7" s="48"/>
      <c r="B7" s="50"/>
      <c r="C7" s="50"/>
      <c r="D7" s="50"/>
      <c r="E7" s="3"/>
      <c r="F7" s="3"/>
      <c r="G7" s="20"/>
      <c r="H7" s="20"/>
      <c r="I7" s="20"/>
      <c r="J7" s="3"/>
      <c r="K7" s="20"/>
      <c r="L7" s="3"/>
      <c r="M7" s="184" t="s">
        <v>52</v>
      </c>
      <c r="N7" s="181"/>
      <c r="O7" s="181"/>
      <c r="P7" s="20"/>
      <c r="Q7" s="187" t="s">
        <v>235</v>
      </c>
      <c r="R7" s="186"/>
      <c r="S7" s="186"/>
      <c r="T7" s="3"/>
      <c r="U7" s="20"/>
    </row>
    <row r="8" spans="1:21" ht="20.85" customHeight="1" x14ac:dyDescent="0.4">
      <c r="A8" s="49"/>
      <c r="B8" s="49"/>
      <c r="C8" s="49"/>
      <c r="D8" s="49"/>
      <c r="E8" s="9"/>
      <c r="F8" s="9"/>
      <c r="G8" s="9"/>
      <c r="H8" s="9"/>
      <c r="I8" s="3"/>
      <c r="J8" s="3"/>
      <c r="K8" s="16"/>
      <c r="L8" s="9"/>
      <c r="P8" s="9"/>
      <c r="S8" s="64" t="s">
        <v>155</v>
      </c>
      <c r="T8" s="9"/>
      <c r="U8" s="9"/>
    </row>
    <row r="9" spans="1:21" ht="20.85" customHeight="1" x14ac:dyDescent="0.4">
      <c r="A9" s="49"/>
      <c r="B9" s="49"/>
      <c r="C9" s="49"/>
      <c r="D9" s="49"/>
      <c r="E9" s="9"/>
      <c r="F9" s="9"/>
      <c r="G9" s="9"/>
      <c r="H9" s="9"/>
      <c r="I9" s="3"/>
      <c r="J9" s="3"/>
      <c r="K9" s="16"/>
      <c r="L9" s="9"/>
      <c r="M9" s="9" t="s">
        <v>86</v>
      </c>
      <c r="N9" s="48"/>
      <c r="O9" s="48"/>
      <c r="P9" s="9"/>
      <c r="Q9" s="9" t="s">
        <v>87</v>
      </c>
      <c r="R9" s="10"/>
      <c r="S9" s="64" t="s">
        <v>156</v>
      </c>
      <c r="T9" s="9"/>
      <c r="U9" s="9"/>
    </row>
    <row r="10" spans="1:21" ht="20.85" customHeight="1" x14ac:dyDescent="0.4">
      <c r="A10" s="49"/>
      <c r="B10" s="49"/>
      <c r="C10" s="49"/>
      <c r="D10" s="49"/>
      <c r="E10" s="9"/>
      <c r="F10" s="9"/>
      <c r="G10" s="9" t="s">
        <v>90</v>
      </c>
      <c r="H10" s="9"/>
      <c r="I10" s="9" t="s">
        <v>91</v>
      </c>
      <c r="J10" s="9"/>
      <c r="K10" s="9" t="s">
        <v>92</v>
      </c>
      <c r="L10" s="9"/>
      <c r="M10" s="9" t="s">
        <v>93</v>
      </c>
      <c r="N10" s="9"/>
      <c r="O10" s="9"/>
      <c r="P10" s="9"/>
      <c r="Q10" s="64" t="s">
        <v>94</v>
      </c>
      <c r="R10" s="9"/>
      <c r="S10" s="64" t="s">
        <v>157</v>
      </c>
      <c r="T10" s="9"/>
      <c r="U10" s="9" t="s">
        <v>98</v>
      </c>
    </row>
    <row r="11" spans="1:21" ht="20.85" customHeight="1" x14ac:dyDescent="0.4">
      <c r="A11" s="49"/>
      <c r="B11" s="49"/>
      <c r="C11" s="49"/>
      <c r="D11" s="49"/>
      <c r="E11" s="9"/>
      <c r="F11" s="9"/>
      <c r="G11" s="9" t="s">
        <v>99</v>
      </c>
      <c r="H11" s="9"/>
      <c r="I11" s="9" t="s">
        <v>100</v>
      </c>
      <c r="J11" s="9"/>
      <c r="K11" s="9" t="s">
        <v>101</v>
      </c>
      <c r="L11" s="9"/>
      <c r="M11" s="9" t="s">
        <v>102</v>
      </c>
      <c r="N11" s="9"/>
      <c r="O11" s="9" t="s">
        <v>54</v>
      </c>
      <c r="P11" s="9"/>
      <c r="Q11" s="64" t="s">
        <v>104</v>
      </c>
      <c r="R11" s="9"/>
      <c r="S11" s="9" t="s">
        <v>72</v>
      </c>
      <c r="T11" s="9"/>
      <c r="U11" s="9" t="s">
        <v>108</v>
      </c>
    </row>
    <row r="12" spans="1:21" ht="20.85" customHeight="1" x14ac:dyDescent="0.4">
      <c r="A12" s="49"/>
      <c r="B12" s="49"/>
      <c r="C12" s="49"/>
      <c r="D12" s="49"/>
      <c r="E12" s="77" t="s">
        <v>6</v>
      </c>
      <c r="F12" s="10"/>
      <c r="G12" s="13" t="s">
        <v>7</v>
      </c>
      <c r="H12" s="9"/>
      <c r="I12" s="13" t="s">
        <v>7</v>
      </c>
      <c r="J12" s="9"/>
      <c r="K12" s="13" t="s">
        <v>7</v>
      </c>
      <c r="L12" s="9"/>
      <c r="M12" s="13" t="s">
        <v>7</v>
      </c>
      <c r="N12" s="9"/>
      <c r="O12" s="13" t="s">
        <v>7</v>
      </c>
      <c r="P12" s="9"/>
      <c r="Q12" s="13" t="s">
        <v>7</v>
      </c>
      <c r="R12" s="9"/>
      <c r="S12" s="13" t="s">
        <v>7</v>
      </c>
      <c r="T12" s="9"/>
      <c r="U12" s="13" t="s">
        <v>7</v>
      </c>
    </row>
    <row r="13" spans="1:21" ht="20.85" customHeight="1" x14ac:dyDescent="0.4">
      <c r="A13" s="49"/>
      <c r="B13" s="49"/>
      <c r="C13" s="49"/>
      <c r="D13" s="49"/>
      <c r="E13" s="3"/>
      <c r="F13" s="3"/>
      <c r="G13" s="20"/>
      <c r="H13" s="20"/>
      <c r="I13" s="20"/>
      <c r="J13" s="3"/>
      <c r="K13" s="20"/>
      <c r="L13" s="3"/>
      <c r="M13" s="16"/>
      <c r="N13" s="16"/>
      <c r="O13" s="16"/>
      <c r="P13" s="20"/>
      <c r="Q13" s="20"/>
      <c r="R13" s="3"/>
      <c r="S13" s="16"/>
      <c r="T13" s="3"/>
      <c r="U13" s="20"/>
    </row>
    <row r="14" spans="1:21" ht="20.85" customHeight="1" x14ac:dyDescent="0.4">
      <c r="A14" s="135" t="s">
        <v>249</v>
      </c>
      <c r="B14" s="49"/>
      <c r="C14" s="49"/>
      <c r="D14" s="49"/>
      <c r="E14" s="3"/>
      <c r="F14" s="3"/>
      <c r="G14" s="20"/>
      <c r="H14" s="20"/>
      <c r="I14" s="20"/>
      <c r="J14" s="3"/>
      <c r="K14" s="20"/>
      <c r="L14" s="3"/>
      <c r="M14" s="16"/>
      <c r="N14" s="16"/>
      <c r="O14" s="16"/>
      <c r="P14" s="20"/>
      <c r="Q14" s="20"/>
      <c r="R14" s="3"/>
      <c r="S14" s="16"/>
      <c r="T14" s="3"/>
      <c r="U14" s="20"/>
    </row>
    <row r="15" spans="1:21" ht="20.65" customHeight="1" x14ac:dyDescent="0.4">
      <c r="B15" s="135" t="s">
        <v>248</v>
      </c>
      <c r="C15" s="118"/>
      <c r="D15" s="118"/>
      <c r="E15" s="100"/>
      <c r="F15" s="3"/>
      <c r="G15" s="20">
        <v>1494683468</v>
      </c>
      <c r="H15" s="20"/>
      <c r="I15" s="20">
        <v>15266493181</v>
      </c>
      <c r="J15" s="20"/>
      <c r="K15" s="20">
        <v>202175962</v>
      </c>
      <c r="L15" s="20"/>
      <c r="M15" s="20">
        <v>156777302</v>
      </c>
      <c r="N15" s="20"/>
      <c r="O15" s="20">
        <v>3378642969</v>
      </c>
      <c r="P15" s="20"/>
      <c r="Q15" s="20">
        <v>15237055</v>
      </c>
      <c r="R15" s="20"/>
      <c r="S15" s="20">
        <v>-18730366</v>
      </c>
      <c r="T15" s="20"/>
      <c r="U15" s="20">
        <f>SUM(G15:S15)</f>
        <v>20495279571</v>
      </c>
    </row>
    <row r="16" spans="1:21" ht="20.85" customHeight="1" x14ac:dyDescent="0.4">
      <c r="A16" s="118" t="s">
        <v>109</v>
      </c>
      <c r="B16" s="118"/>
      <c r="C16" s="118"/>
      <c r="D16" s="118"/>
      <c r="E16" s="139">
        <v>15</v>
      </c>
      <c r="F16" s="28"/>
      <c r="G16" s="20">
        <v>0</v>
      </c>
      <c r="H16" s="20"/>
      <c r="I16" s="20">
        <v>0</v>
      </c>
      <c r="J16" s="20"/>
      <c r="K16" s="20">
        <v>0</v>
      </c>
      <c r="L16" s="20"/>
      <c r="M16" s="20">
        <v>0</v>
      </c>
      <c r="N16" s="20"/>
      <c r="O16" s="20">
        <v>-1499152133</v>
      </c>
      <c r="P16" s="20"/>
      <c r="Q16" s="20">
        <v>0</v>
      </c>
      <c r="R16" s="20"/>
      <c r="S16" s="20">
        <v>0</v>
      </c>
      <c r="T16" s="20"/>
      <c r="U16" s="20">
        <f>SUM(G16:S16)</f>
        <v>-1499152133</v>
      </c>
    </row>
    <row r="17" spans="1:21" ht="20.85" customHeight="1" x14ac:dyDescent="0.4">
      <c r="A17" s="118" t="s">
        <v>207</v>
      </c>
      <c r="B17" s="118"/>
      <c r="C17" s="118"/>
      <c r="D17" s="118"/>
      <c r="E17" s="100"/>
      <c r="F17" s="3"/>
      <c r="G17" s="83">
        <v>0</v>
      </c>
      <c r="H17" s="20"/>
      <c r="I17" s="83">
        <v>0</v>
      </c>
      <c r="J17" s="20"/>
      <c r="K17" s="83">
        <v>0</v>
      </c>
      <c r="L17" s="20"/>
      <c r="M17" s="83">
        <v>0</v>
      </c>
      <c r="N17" s="20"/>
      <c r="O17" s="83">
        <v>1524551944</v>
      </c>
      <c r="P17" s="20"/>
      <c r="Q17" s="83">
        <v>0</v>
      </c>
      <c r="R17" s="20"/>
      <c r="S17" s="83">
        <v>-29581363</v>
      </c>
      <c r="T17" s="20"/>
      <c r="U17" s="83">
        <f t="shared" ref="U17" si="0">SUM(G17:S17)</f>
        <v>1494970581</v>
      </c>
    </row>
    <row r="18" spans="1:21" ht="6" customHeight="1" x14ac:dyDescent="0.4">
      <c r="A18" s="118"/>
      <c r="B18" s="118"/>
      <c r="C18" s="118"/>
      <c r="D18" s="118"/>
      <c r="E18" s="100"/>
      <c r="F18" s="3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</row>
    <row r="19" spans="1:21" ht="18.75" x14ac:dyDescent="0.4">
      <c r="A19" s="135" t="s">
        <v>247</v>
      </c>
      <c r="B19" s="118"/>
      <c r="C19" s="118"/>
      <c r="D19" s="118"/>
      <c r="E19" s="100"/>
      <c r="F19" s="3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</row>
    <row r="20" spans="1:21" ht="20.85" customHeight="1" thickBot="1" x14ac:dyDescent="0.45">
      <c r="B20" s="135" t="s">
        <v>246</v>
      </c>
      <c r="C20" s="132"/>
      <c r="D20" s="132"/>
      <c r="E20" s="100"/>
      <c r="F20" s="3"/>
      <c r="G20" s="84">
        <f>SUM(G15:G18)</f>
        <v>1494683468</v>
      </c>
      <c r="H20" s="20"/>
      <c r="I20" s="84">
        <f>SUM(I15:I18)</f>
        <v>15266493181</v>
      </c>
      <c r="J20" s="20"/>
      <c r="K20" s="84">
        <f>SUM(K15:K18)</f>
        <v>202175962</v>
      </c>
      <c r="L20" s="20"/>
      <c r="M20" s="84">
        <f>SUM(M15:M18)</f>
        <v>156777302</v>
      </c>
      <c r="N20" s="20"/>
      <c r="O20" s="84">
        <f>SUM(O15:O18)</f>
        <v>3404042780</v>
      </c>
      <c r="P20" s="20"/>
      <c r="Q20" s="84">
        <f>SUM(Q15:Q18)</f>
        <v>15237055</v>
      </c>
      <c r="R20" s="20"/>
      <c r="S20" s="84">
        <f>SUM(S15:S18)</f>
        <v>-48311729</v>
      </c>
      <c r="T20" s="20"/>
      <c r="U20" s="84">
        <f>SUM(U15:U18)</f>
        <v>20491098019</v>
      </c>
    </row>
    <row r="21" spans="1:21" ht="19.5" thickTop="1" x14ac:dyDescent="0.4">
      <c r="A21" s="135"/>
      <c r="B21" s="132"/>
      <c r="C21" s="132"/>
      <c r="D21" s="132"/>
      <c r="E21" s="100"/>
      <c r="F21" s="3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</row>
    <row r="22" spans="1:21" ht="18.75" x14ac:dyDescent="0.4">
      <c r="A22" s="135" t="s">
        <v>249</v>
      </c>
      <c r="B22" s="132"/>
      <c r="C22" s="132"/>
      <c r="D22" s="132"/>
      <c r="E22" s="100"/>
      <c r="F22" s="3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</row>
    <row r="23" spans="1:21" ht="20.85" customHeight="1" x14ac:dyDescent="0.4">
      <c r="B23" s="135" t="s">
        <v>250</v>
      </c>
      <c r="C23" s="118"/>
      <c r="D23" s="118"/>
      <c r="E23" s="100"/>
      <c r="F23" s="3"/>
      <c r="G23" s="57">
        <v>1494683468</v>
      </c>
      <c r="H23" s="20"/>
      <c r="I23" s="57">
        <v>15266493181</v>
      </c>
      <c r="J23" s="20"/>
      <c r="K23" s="57">
        <v>202175962</v>
      </c>
      <c r="L23" s="20"/>
      <c r="M23" s="57">
        <v>156777302</v>
      </c>
      <c r="N23" s="20"/>
      <c r="O23" s="57">
        <v>3225955739</v>
      </c>
      <c r="P23" s="20"/>
      <c r="Q23" s="57">
        <v>15237055</v>
      </c>
      <c r="R23" s="20"/>
      <c r="S23" s="57">
        <v>-166583089</v>
      </c>
      <c r="T23" s="20"/>
      <c r="U23" s="57">
        <f>SUM(G23:S23)</f>
        <v>20194739618</v>
      </c>
    </row>
    <row r="24" spans="1:21" ht="20.85" customHeight="1" x14ac:dyDescent="0.4">
      <c r="A24" s="118" t="s">
        <v>109</v>
      </c>
      <c r="B24" s="118"/>
      <c r="C24" s="118"/>
      <c r="D24" s="118"/>
      <c r="E24" s="139">
        <v>15</v>
      </c>
      <c r="F24" s="28"/>
      <c r="G24" s="57">
        <v>0</v>
      </c>
      <c r="H24" s="20"/>
      <c r="I24" s="57">
        <v>0</v>
      </c>
      <c r="J24" s="20"/>
      <c r="K24" s="57">
        <v>0</v>
      </c>
      <c r="L24" s="20"/>
      <c r="M24" s="57">
        <v>0</v>
      </c>
      <c r="N24" s="20"/>
      <c r="O24" s="57">
        <v>-1748689381</v>
      </c>
      <c r="P24" s="20"/>
      <c r="Q24" s="57">
        <v>0</v>
      </c>
      <c r="R24" s="20"/>
      <c r="S24" s="57">
        <v>0</v>
      </c>
      <c r="T24" s="20"/>
      <c r="U24" s="57">
        <f>SUM(G24:S24)</f>
        <v>-1748689381</v>
      </c>
    </row>
    <row r="25" spans="1:21" ht="20.85" customHeight="1" x14ac:dyDescent="0.4">
      <c r="A25" s="118" t="s">
        <v>207</v>
      </c>
      <c r="B25" s="118"/>
      <c r="C25" s="118"/>
      <c r="D25" s="118"/>
      <c r="E25" s="100"/>
      <c r="F25" s="3"/>
      <c r="G25" s="65">
        <v>0</v>
      </c>
      <c r="H25" s="20"/>
      <c r="I25" s="65">
        <v>0</v>
      </c>
      <c r="J25" s="20"/>
      <c r="K25" s="65">
        <v>0</v>
      </c>
      <c r="L25" s="20"/>
      <c r="M25" s="65">
        <v>0</v>
      </c>
      <c r="N25" s="20"/>
      <c r="O25" s="65">
        <v>1637056164</v>
      </c>
      <c r="P25" s="20"/>
      <c r="Q25" s="65">
        <v>0</v>
      </c>
      <c r="R25" s="20"/>
      <c r="S25" s="65">
        <v>-986535469</v>
      </c>
      <c r="T25" s="20"/>
      <c r="U25" s="65">
        <f t="shared" ref="U25" si="1">SUM(G25:S25)</f>
        <v>650520695</v>
      </c>
    </row>
    <row r="26" spans="1:21" ht="6" customHeight="1" x14ac:dyDescent="0.4">
      <c r="A26" s="118"/>
      <c r="B26" s="118"/>
      <c r="C26" s="118"/>
      <c r="D26" s="118"/>
      <c r="E26" s="100"/>
      <c r="F26" s="3"/>
      <c r="G26" s="57"/>
      <c r="H26" s="20"/>
      <c r="I26" s="57"/>
      <c r="J26" s="20"/>
      <c r="K26" s="57"/>
      <c r="L26" s="20"/>
      <c r="M26" s="57"/>
      <c r="N26" s="20"/>
      <c r="O26" s="57"/>
      <c r="P26" s="20"/>
      <c r="Q26" s="57"/>
      <c r="R26" s="20"/>
      <c r="S26" s="57"/>
      <c r="T26" s="20"/>
      <c r="U26" s="57"/>
    </row>
    <row r="27" spans="1:21" ht="18.75" x14ac:dyDescent="0.4">
      <c r="A27" s="135" t="s">
        <v>247</v>
      </c>
      <c r="B27" s="118"/>
      <c r="C27" s="118"/>
      <c r="D27" s="118"/>
      <c r="E27" s="100"/>
      <c r="F27" s="3"/>
      <c r="G27" s="57"/>
      <c r="H27" s="20"/>
      <c r="I27" s="57"/>
      <c r="J27" s="20"/>
      <c r="K27" s="57"/>
      <c r="L27" s="20"/>
      <c r="M27" s="57"/>
      <c r="N27" s="20"/>
      <c r="O27" s="57"/>
      <c r="P27" s="20"/>
      <c r="Q27" s="57"/>
      <c r="R27" s="20"/>
      <c r="S27" s="57"/>
      <c r="T27" s="20"/>
      <c r="U27" s="57"/>
    </row>
    <row r="28" spans="1:21" ht="20.85" customHeight="1" thickBot="1" x14ac:dyDescent="0.45">
      <c r="B28" s="135" t="s">
        <v>251</v>
      </c>
      <c r="C28" s="132"/>
      <c r="D28" s="132"/>
      <c r="E28" s="100"/>
      <c r="F28" s="3"/>
      <c r="G28" s="66">
        <f>SUM(G23:G26)</f>
        <v>1494683468</v>
      </c>
      <c r="H28" s="20"/>
      <c r="I28" s="66">
        <f>SUM(I23:I26)</f>
        <v>15266493181</v>
      </c>
      <c r="J28" s="20"/>
      <c r="K28" s="66">
        <f>SUM(K23:K26)</f>
        <v>202175962</v>
      </c>
      <c r="L28" s="20"/>
      <c r="M28" s="66">
        <f>SUM(M23:M26)</f>
        <v>156777302</v>
      </c>
      <c r="N28" s="20"/>
      <c r="O28" s="66">
        <f>SUM(O23:O26)</f>
        <v>3114322522</v>
      </c>
      <c r="P28" s="20"/>
      <c r="Q28" s="66">
        <f>SUM(Q23:Q26)</f>
        <v>15237055</v>
      </c>
      <c r="R28" s="20"/>
      <c r="S28" s="66">
        <f>SUM(S23:S26)</f>
        <v>-1153118558</v>
      </c>
      <c r="T28" s="20"/>
      <c r="U28" s="66">
        <f>SUM(U23:U26)</f>
        <v>19096570932</v>
      </c>
    </row>
    <row r="29" spans="1:21" ht="20.85" customHeight="1" thickTop="1" x14ac:dyDescent="0.4">
      <c r="B29" s="135"/>
      <c r="C29" s="132"/>
      <c r="D29" s="132"/>
      <c r="E29" s="100"/>
      <c r="F29" s="3"/>
      <c r="G29" s="176"/>
      <c r="H29" s="177"/>
      <c r="I29" s="176"/>
      <c r="J29" s="177"/>
      <c r="K29" s="176"/>
      <c r="L29" s="177"/>
      <c r="M29" s="176"/>
      <c r="N29" s="177"/>
      <c r="O29" s="176"/>
      <c r="P29" s="177"/>
      <c r="Q29" s="176"/>
      <c r="R29" s="177"/>
      <c r="S29" s="176"/>
      <c r="T29" s="177"/>
      <c r="U29" s="176"/>
    </row>
    <row r="30" spans="1:21" ht="7.5" customHeight="1" x14ac:dyDescent="0.4">
      <c r="B30" s="135"/>
      <c r="C30" s="132"/>
      <c r="D30" s="132"/>
      <c r="E30" s="100"/>
      <c r="F30" s="3"/>
      <c r="G30" s="176"/>
      <c r="H30" s="177"/>
      <c r="I30" s="176"/>
      <c r="J30" s="177"/>
      <c r="K30" s="176"/>
      <c r="L30" s="177"/>
      <c r="M30" s="176"/>
      <c r="N30" s="177"/>
      <c r="O30" s="176"/>
      <c r="P30" s="177"/>
      <c r="Q30" s="176"/>
      <c r="R30" s="177"/>
      <c r="S30" s="176"/>
      <c r="T30" s="177"/>
      <c r="U30" s="176"/>
    </row>
    <row r="31" spans="1:21" ht="22.35" customHeight="1" x14ac:dyDescent="0.4">
      <c r="A31" s="19" t="s">
        <v>27</v>
      </c>
      <c r="B31" s="19"/>
      <c r="C31" s="19"/>
      <c r="D31" s="19"/>
      <c r="E31" s="5"/>
      <c r="F31" s="5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5"/>
    </row>
  </sheetData>
  <mergeCells count="4">
    <mergeCell ref="G5:U5"/>
    <mergeCell ref="M7:O7"/>
    <mergeCell ref="Q6:S6"/>
    <mergeCell ref="Q7:S7"/>
  </mergeCells>
  <pageMargins left="0.4" right="0.4" top="0.5" bottom="0.6" header="0.49" footer="0.39"/>
  <pageSetup paperSize="9" scale="9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E188E-FBFF-43F9-8B95-DE5AD96AB32E}">
  <dimension ref="A1:M139"/>
  <sheetViews>
    <sheetView topLeftCell="A102" zoomScale="85" zoomScaleNormal="85" zoomScaleSheetLayoutView="111" workbookViewId="0">
      <selection activeCell="G141" sqref="G141"/>
    </sheetView>
  </sheetViews>
  <sheetFormatPr defaultColWidth="9.42578125" defaultRowHeight="21.75" customHeight="1" x14ac:dyDescent="0.4"/>
  <cols>
    <col min="1" max="3" width="1.42578125" style="17" customWidth="1"/>
    <col min="4" max="4" width="36.140625" style="17" customWidth="1"/>
    <col min="5" max="5" width="7.7109375" style="17" customWidth="1"/>
    <col min="6" max="6" width="0.5703125" style="17" customWidth="1"/>
    <col min="7" max="7" width="12.28515625" style="17" bestFit="1" customWidth="1"/>
    <col min="8" max="8" width="0.5703125" style="17" customWidth="1"/>
    <col min="9" max="9" width="12.28515625" style="17" bestFit="1" customWidth="1"/>
    <col min="10" max="10" width="0.5703125" style="17" customWidth="1"/>
    <col min="11" max="11" width="12.28515625" style="17" bestFit="1" customWidth="1"/>
    <col min="12" max="12" width="0.5703125" style="17" customWidth="1"/>
    <col min="13" max="13" width="12.28515625" style="17" customWidth="1"/>
    <col min="14" max="16384" width="9.42578125" style="17"/>
  </cols>
  <sheetData>
    <row r="1" spans="1:13" ht="21.75" customHeight="1" x14ac:dyDescent="0.4">
      <c r="A1" s="1" t="s">
        <v>0</v>
      </c>
      <c r="B1" s="1"/>
      <c r="C1" s="1"/>
      <c r="D1" s="1"/>
      <c r="E1" s="1"/>
      <c r="F1" s="2"/>
      <c r="G1" s="3"/>
      <c r="H1" s="3"/>
      <c r="I1" s="3"/>
      <c r="J1" s="3"/>
      <c r="K1" s="3"/>
      <c r="L1" s="3"/>
      <c r="M1" s="3"/>
    </row>
    <row r="2" spans="1:13" ht="21.75" customHeight="1" x14ac:dyDescent="0.4">
      <c r="A2" s="1" t="s">
        <v>113</v>
      </c>
      <c r="B2" s="1"/>
      <c r="C2" s="1"/>
      <c r="D2" s="1"/>
      <c r="E2" s="1"/>
      <c r="F2" s="2"/>
      <c r="G2" s="3"/>
      <c r="H2" s="3"/>
      <c r="I2" s="3"/>
      <c r="J2" s="3"/>
      <c r="K2" s="3"/>
      <c r="L2" s="3"/>
      <c r="M2" s="3"/>
    </row>
    <row r="3" spans="1:13" ht="21.75" customHeight="1" x14ac:dyDescent="0.4">
      <c r="A3" s="101" t="s">
        <v>210</v>
      </c>
      <c r="B3" s="4"/>
      <c r="C3" s="4"/>
      <c r="D3" s="4"/>
      <c r="E3" s="4"/>
      <c r="F3" s="5"/>
      <c r="G3" s="6"/>
      <c r="H3" s="6"/>
      <c r="I3" s="6"/>
      <c r="J3" s="6"/>
      <c r="K3" s="6"/>
      <c r="L3" s="6"/>
      <c r="M3" s="6"/>
    </row>
    <row r="4" spans="1:13" ht="18.75" x14ac:dyDescent="0.4">
      <c r="A4" s="2"/>
      <c r="B4" s="2"/>
      <c r="C4" s="2"/>
      <c r="D4" s="2"/>
      <c r="E4" s="2"/>
      <c r="F4" s="2"/>
      <c r="G4" s="3"/>
      <c r="H4" s="3"/>
      <c r="I4" s="3"/>
      <c r="J4" s="3"/>
      <c r="K4" s="3"/>
      <c r="L4" s="3"/>
      <c r="M4" s="3"/>
    </row>
    <row r="5" spans="1:13" ht="18.600000000000001" customHeight="1" x14ac:dyDescent="0.4">
      <c r="A5" s="2"/>
      <c r="B5" s="2"/>
      <c r="C5" s="2"/>
      <c r="D5" s="2"/>
      <c r="E5" s="2"/>
      <c r="F5" s="2"/>
      <c r="G5" s="184" t="s">
        <v>1</v>
      </c>
      <c r="H5" s="181"/>
      <c r="I5" s="181"/>
      <c r="J5" s="3"/>
      <c r="K5" s="184" t="s">
        <v>2</v>
      </c>
      <c r="L5" s="181"/>
      <c r="M5" s="181"/>
    </row>
    <row r="6" spans="1:13" ht="18.600000000000001" customHeight="1" x14ac:dyDescent="0.4">
      <c r="A6" s="2"/>
      <c r="B6" s="2"/>
      <c r="C6" s="2"/>
      <c r="D6" s="2"/>
      <c r="E6" s="2"/>
      <c r="F6" s="2"/>
      <c r="G6" s="9" t="s">
        <v>196</v>
      </c>
      <c r="H6" s="37"/>
      <c r="I6" s="9" t="s">
        <v>164</v>
      </c>
      <c r="J6" s="9"/>
      <c r="K6" s="9" t="s">
        <v>196</v>
      </c>
      <c r="L6" s="37"/>
      <c r="M6" s="9" t="s">
        <v>164</v>
      </c>
    </row>
    <row r="7" spans="1:13" ht="18.600000000000001" customHeight="1" x14ac:dyDescent="0.4">
      <c r="A7" s="1"/>
      <c r="B7" s="11"/>
      <c r="C7" s="11"/>
      <c r="D7" s="11"/>
      <c r="E7" s="13" t="s">
        <v>6</v>
      </c>
      <c r="F7" s="12"/>
      <c r="G7" s="13" t="s">
        <v>7</v>
      </c>
      <c r="H7" s="9"/>
      <c r="I7" s="13" t="s">
        <v>7</v>
      </c>
      <c r="J7" s="9"/>
      <c r="K7" s="13" t="s">
        <v>7</v>
      </c>
      <c r="L7" s="9"/>
      <c r="M7" s="13" t="s">
        <v>7</v>
      </c>
    </row>
    <row r="8" spans="1:13" ht="6" customHeight="1" x14ac:dyDescent="0.4">
      <c r="A8" s="2"/>
      <c r="B8" s="2"/>
      <c r="C8" s="52"/>
      <c r="D8" s="52"/>
      <c r="E8" s="52"/>
      <c r="F8" s="11"/>
      <c r="G8" s="53"/>
      <c r="H8" s="56"/>
      <c r="I8" s="54"/>
      <c r="J8" s="11"/>
      <c r="K8" s="53"/>
      <c r="L8" s="56"/>
      <c r="M8" s="54"/>
    </row>
    <row r="9" spans="1:13" ht="18.600000000000001" customHeight="1" x14ac:dyDescent="0.4">
      <c r="A9" s="1" t="s">
        <v>114</v>
      </c>
      <c r="B9" s="52"/>
      <c r="C9" s="52"/>
      <c r="D9" s="52"/>
      <c r="E9" s="2"/>
      <c r="F9" s="11"/>
      <c r="G9" s="55"/>
      <c r="H9" s="56"/>
      <c r="I9" s="56"/>
      <c r="J9" s="56"/>
      <c r="K9" s="55"/>
      <c r="L9" s="56"/>
      <c r="M9" s="56"/>
    </row>
    <row r="10" spans="1:13" ht="18.600000000000001" customHeight="1" x14ac:dyDescent="0.4">
      <c r="A10" s="2" t="s">
        <v>182</v>
      </c>
      <c r="B10" s="11"/>
      <c r="C10" s="2"/>
      <c r="D10" s="52"/>
      <c r="E10" s="2"/>
      <c r="F10" s="11"/>
      <c r="G10" s="53">
        <v>3171774014</v>
      </c>
      <c r="H10" s="56"/>
      <c r="I10" s="54">
        <v>1774462770</v>
      </c>
      <c r="J10" s="56"/>
      <c r="K10" s="90">
        <v>1637968199</v>
      </c>
      <c r="L10" s="11"/>
      <c r="M10" s="54">
        <v>1523660188</v>
      </c>
    </row>
    <row r="11" spans="1:13" ht="18.600000000000001" customHeight="1" x14ac:dyDescent="0.4">
      <c r="A11" s="2" t="s">
        <v>115</v>
      </c>
      <c r="B11" s="11"/>
      <c r="C11" s="11"/>
      <c r="D11" s="52"/>
      <c r="E11" s="52"/>
      <c r="F11" s="11"/>
      <c r="G11" s="53"/>
      <c r="H11" s="56"/>
      <c r="I11" s="54"/>
      <c r="J11" s="56"/>
      <c r="K11" s="90"/>
      <c r="L11" s="11"/>
      <c r="M11" s="54"/>
    </row>
    <row r="12" spans="1:13" ht="18.75" customHeight="1" x14ac:dyDescent="0.4">
      <c r="A12" s="2"/>
      <c r="B12" s="2" t="s">
        <v>222</v>
      </c>
      <c r="C12" s="11"/>
      <c r="D12" s="52"/>
      <c r="E12" s="52"/>
      <c r="F12" s="11"/>
      <c r="G12" s="53">
        <v>6942343</v>
      </c>
      <c r="H12" s="56"/>
      <c r="I12" s="54">
        <v>-2005597</v>
      </c>
      <c r="J12" s="56"/>
      <c r="K12" s="90">
        <v>3828363</v>
      </c>
      <c r="L12" s="11"/>
      <c r="M12" s="54">
        <v>-7072</v>
      </c>
    </row>
    <row r="13" spans="1:13" ht="18.600000000000001" customHeight="1" x14ac:dyDescent="0.4">
      <c r="A13" s="2"/>
      <c r="B13" s="2" t="s">
        <v>116</v>
      </c>
      <c r="C13" s="2"/>
      <c r="D13" s="52"/>
      <c r="E13" s="12" t="s">
        <v>240</v>
      </c>
      <c r="F13" s="11"/>
      <c r="G13" s="53">
        <v>416505267</v>
      </c>
      <c r="H13" s="52"/>
      <c r="I13" s="54">
        <v>340194313</v>
      </c>
      <c r="J13" s="52"/>
      <c r="K13" s="90">
        <v>37318946</v>
      </c>
      <c r="L13" s="52"/>
      <c r="M13" s="54">
        <v>41619854</v>
      </c>
    </row>
    <row r="14" spans="1:13" ht="18.600000000000001" customHeight="1" x14ac:dyDescent="0.4">
      <c r="A14" s="11"/>
      <c r="B14" s="2" t="s">
        <v>117</v>
      </c>
      <c r="C14" s="2"/>
      <c r="D14" s="52"/>
      <c r="E14" s="52"/>
      <c r="F14" s="11"/>
      <c r="G14" s="53">
        <v>5488493</v>
      </c>
      <c r="H14" s="56"/>
      <c r="I14" s="54">
        <v>3558012</v>
      </c>
      <c r="J14" s="56"/>
      <c r="K14" s="90">
        <v>628342</v>
      </c>
      <c r="L14" s="11"/>
      <c r="M14" s="54">
        <v>358213</v>
      </c>
    </row>
    <row r="15" spans="1:13" ht="18.600000000000001" customHeight="1" x14ac:dyDescent="0.4">
      <c r="A15" s="11"/>
      <c r="B15" s="2" t="s">
        <v>118</v>
      </c>
      <c r="C15" s="2"/>
      <c r="D15" s="52"/>
      <c r="E15" s="52"/>
      <c r="F15" s="11"/>
      <c r="G15" s="53"/>
      <c r="H15" s="56"/>
      <c r="I15" s="54"/>
      <c r="J15" s="56"/>
      <c r="K15" s="90"/>
      <c r="L15" s="11"/>
      <c r="M15" s="54"/>
    </row>
    <row r="16" spans="1:13" ht="18.600000000000001" customHeight="1" x14ac:dyDescent="0.4">
      <c r="A16" s="11"/>
      <c r="B16" s="2"/>
      <c r="C16" s="2" t="s">
        <v>119</v>
      </c>
      <c r="D16" s="52"/>
      <c r="E16" s="52"/>
      <c r="F16" s="11"/>
      <c r="G16" s="53">
        <v>19960765</v>
      </c>
      <c r="H16" s="56"/>
      <c r="I16" s="54">
        <v>-18943729</v>
      </c>
      <c r="J16" s="56"/>
      <c r="K16" s="90">
        <v>0</v>
      </c>
      <c r="L16" s="11"/>
      <c r="M16" s="54">
        <v>0</v>
      </c>
    </row>
    <row r="17" spans="1:13" ht="18.600000000000001" customHeight="1" x14ac:dyDescent="0.4">
      <c r="A17" s="11"/>
      <c r="B17" s="2" t="s">
        <v>161</v>
      </c>
      <c r="C17" s="2"/>
      <c r="D17" s="52"/>
      <c r="E17" s="12">
        <v>10</v>
      </c>
      <c r="F17" s="11"/>
      <c r="G17" s="53">
        <v>-34231427</v>
      </c>
      <c r="H17" s="56"/>
      <c r="I17" s="54">
        <v>0</v>
      </c>
      <c r="J17" s="56"/>
      <c r="K17" s="90">
        <v>0</v>
      </c>
      <c r="L17" s="11"/>
      <c r="M17" s="54">
        <v>0</v>
      </c>
    </row>
    <row r="18" spans="1:13" ht="18.600000000000001" customHeight="1" x14ac:dyDescent="0.4">
      <c r="A18" s="11"/>
      <c r="B18" s="2" t="s">
        <v>215</v>
      </c>
      <c r="C18" s="2"/>
      <c r="D18" s="52"/>
      <c r="E18" s="52"/>
      <c r="F18" s="11"/>
      <c r="G18" s="53">
        <v>-17453</v>
      </c>
      <c r="H18" s="56"/>
      <c r="I18" s="54">
        <v>50</v>
      </c>
      <c r="J18" s="56"/>
      <c r="K18" s="90">
        <v>2387</v>
      </c>
      <c r="L18" s="11"/>
      <c r="M18" s="54">
        <v>0</v>
      </c>
    </row>
    <row r="19" spans="1:13" ht="18.600000000000001" customHeight="1" x14ac:dyDescent="0.4">
      <c r="A19" s="11"/>
      <c r="B19" s="2" t="s">
        <v>214</v>
      </c>
      <c r="C19" s="2"/>
      <c r="D19" s="2"/>
      <c r="E19" s="2"/>
      <c r="F19" s="11"/>
      <c r="G19" s="53">
        <v>0</v>
      </c>
      <c r="H19" s="56"/>
      <c r="I19" s="54">
        <v>-445679</v>
      </c>
      <c r="J19" s="56"/>
      <c r="K19" s="90">
        <v>0</v>
      </c>
      <c r="L19" s="11"/>
      <c r="M19" s="54">
        <v>-16609</v>
      </c>
    </row>
    <row r="20" spans="1:13" ht="18.600000000000001" customHeight="1" x14ac:dyDescent="0.4">
      <c r="A20" s="11"/>
      <c r="B20" s="2" t="s">
        <v>183</v>
      </c>
      <c r="C20" s="2"/>
      <c r="D20" s="2"/>
      <c r="E20" s="2"/>
      <c r="F20" s="11"/>
      <c r="G20" s="53">
        <v>-232817605</v>
      </c>
      <c r="H20" s="56"/>
      <c r="I20" s="54">
        <v>-103619014</v>
      </c>
      <c r="J20" s="56"/>
      <c r="K20" s="90">
        <v>0</v>
      </c>
      <c r="L20" s="11"/>
      <c r="M20" s="54">
        <v>0</v>
      </c>
    </row>
    <row r="21" spans="1:13" ht="18.600000000000001" customHeight="1" x14ac:dyDescent="0.4">
      <c r="A21" s="11"/>
      <c r="B21" s="2" t="s">
        <v>42</v>
      </c>
      <c r="C21" s="2"/>
      <c r="D21" s="52"/>
      <c r="E21" s="52"/>
      <c r="F21" s="11"/>
      <c r="G21" s="53">
        <v>11893339</v>
      </c>
      <c r="H21" s="56"/>
      <c r="I21" s="54">
        <v>11716482</v>
      </c>
      <c r="J21" s="56"/>
      <c r="K21" s="90">
        <v>4835636</v>
      </c>
      <c r="L21" s="11"/>
      <c r="M21" s="54">
        <v>4602784</v>
      </c>
    </row>
    <row r="22" spans="1:13" ht="18.600000000000001" customHeight="1" x14ac:dyDescent="0.4">
      <c r="A22" s="11"/>
      <c r="B22" s="2" t="s">
        <v>120</v>
      </c>
      <c r="C22" s="2"/>
      <c r="D22" s="52"/>
      <c r="E22" s="52"/>
      <c r="F22" s="11"/>
      <c r="G22" s="53">
        <v>-73840352</v>
      </c>
      <c r="H22" s="56"/>
      <c r="I22" s="54">
        <v>-43075452</v>
      </c>
      <c r="J22" s="56"/>
      <c r="K22" s="90">
        <v>-180534813</v>
      </c>
      <c r="L22" s="11"/>
      <c r="M22" s="54">
        <v>-131675866</v>
      </c>
    </row>
    <row r="23" spans="1:13" ht="18.600000000000001" customHeight="1" x14ac:dyDescent="0.4">
      <c r="A23" s="11"/>
      <c r="B23" s="44" t="s">
        <v>121</v>
      </c>
      <c r="C23" s="2"/>
      <c r="D23" s="52"/>
      <c r="E23" s="52"/>
      <c r="F23" s="11"/>
      <c r="G23" s="53">
        <v>-263940185</v>
      </c>
      <c r="H23" s="56"/>
      <c r="I23" s="54">
        <v>-206624948</v>
      </c>
      <c r="J23" s="56"/>
      <c r="K23" s="90">
        <v>-2008384107</v>
      </c>
      <c r="L23" s="11"/>
      <c r="M23" s="54">
        <v>-1934372372</v>
      </c>
    </row>
    <row r="24" spans="1:13" ht="18.600000000000001" customHeight="1" x14ac:dyDescent="0.4">
      <c r="A24" s="11"/>
      <c r="B24" s="44" t="s">
        <v>71</v>
      </c>
      <c r="C24" s="2"/>
      <c r="D24" s="52"/>
      <c r="E24" s="52"/>
      <c r="F24" s="11"/>
      <c r="G24" s="53">
        <v>643553063</v>
      </c>
      <c r="H24" s="56"/>
      <c r="I24" s="54">
        <v>607707377</v>
      </c>
      <c r="J24" s="56"/>
      <c r="K24" s="90">
        <v>387076064</v>
      </c>
      <c r="L24" s="11"/>
      <c r="M24" s="54">
        <v>381364840</v>
      </c>
    </row>
    <row r="25" spans="1:13" ht="18.600000000000001" customHeight="1" x14ac:dyDescent="0.4">
      <c r="A25" s="2"/>
      <c r="B25" s="2" t="s">
        <v>172</v>
      </c>
      <c r="C25" s="2"/>
      <c r="D25" s="52"/>
      <c r="E25" s="52"/>
      <c r="F25" s="11"/>
      <c r="G25" s="53">
        <v>-782945228</v>
      </c>
      <c r="H25" s="56"/>
      <c r="I25" s="54">
        <v>-441370712</v>
      </c>
      <c r="J25" s="56"/>
      <c r="K25" s="90">
        <v>0</v>
      </c>
      <c r="L25" s="11"/>
      <c r="M25" s="54">
        <v>0</v>
      </c>
    </row>
    <row r="26" spans="1:13" ht="18.600000000000001" customHeight="1" x14ac:dyDescent="0.4">
      <c r="A26" s="2" t="s">
        <v>122</v>
      </c>
      <c r="B26" s="2"/>
      <c r="C26" s="2"/>
      <c r="D26" s="52"/>
      <c r="E26" s="52"/>
      <c r="F26" s="11"/>
      <c r="G26" s="53"/>
      <c r="H26" s="56"/>
      <c r="I26" s="54"/>
      <c r="J26" s="56"/>
      <c r="K26" s="90"/>
      <c r="L26" s="11"/>
      <c r="M26" s="54"/>
    </row>
    <row r="27" spans="1:13" ht="18.600000000000001" customHeight="1" x14ac:dyDescent="0.4">
      <c r="A27" s="11"/>
      <c r="B27" s="2" t="s">
        <v>198</v>
      </c>
      <c r="C27" s="2"/>
      <c r="D27" s="52"/>
      <c r="E27" s="52"/>
      <c r="F27" s="11"/>
      <c r="G27" s="53">
        <v>-251520028</v>
      </c>
      <c r="H27" s="56"/>
      <c r="I27" s="54">
        <v>-302545392</v>
      </c>
      <c r="J27" s="56"/>
      <c r="K27" s="90">
        <v>-40431913</v>
      </c>
      <c r="L27" s="11"/>
      <c r="M27" s="54">
        <v>-37838546</v>
      </c>
    </row>
    <row r="28" spans="1:13" ht="18.600000000000001" customHeight="1" x14ac:dyDescent="0.4">
      <c r="A28" s="11"/>
      <c r="B28" s="2" t="s">
        <v>14</v>
      </c>
      <c r="C28" s="2"/>
      <c r="D28" s="52"/>
      <c r="E28" s="52"/>
      <c r="F28" s="11"/>
      <c r="G28" s="53">
        <v>-4868195407</v>
      </c>
      <c r="H28" s="56"/>
      <c r="I28" s="54">
        <v>403825875</v>
      </c>
      <c r="J28" s="56"/>
      <c r="K28" s="90">
        <v>0</v>
      </c>
      <c r="L28" s="11"/>
      <c r="M28" s="54">
        <v>0</v>
      </c>
    </row>
    <row r="29" spans="1:13" ht="18.600000000000001" customHeight="1" x14ac:dyDescent="0.4">
      <c r="A29" s="11"/>
      <c r="B29" s="2" t="s">
        <v>15</v>
      </c>
      <c r="C29" s="2"/>
      <c r="D29" s="52"/>
      <c r="E29" s="52"/>
      <c r="F29" s="11"/>
      <c r="G29" s="53">
        <v>-33720610</v>
      </c>
      <c r="H29" s="56"/>
      <c r="I29" s="54">
        <v>8303692</v>
      </c>
      <c r="J29" s="56"/>
      <c r="K29" s="90">
        <v>35512</v>
      </c>
      <c r="L29" s="11"/>
      <c r="M29" s="54">
        <v>-747388</v>
      </c>
    </row>
    <row r="30" spans="1:13" ht="18.600000000000001" customHeight="1" x14ac:dyDescent="0.4">
      <c r="A30" s="11"/>
      <c r="B30" s="7" t="s">
        <v>23</v>
      </c>
      <c r="C30" s="2"/>
      <c r="D30" s="52"/>
      <c r="E30" s="52"/>
      <c r="F30" s="11"/>
      <c r="G30" s="53">
        <v>-104274987</v>
      </c>
      <c r="H30" s="56"/>
      <c r="I30" s="54">
        <v>-93227747</v>
      </c>
      <c r="J30" s="56"/>
      <c r="K30" s="90">
        <v>-4275285</v>
      </c>
      <c r="L30" s="11"/>
      <c r="M30" s="54">
        <v>-3185260</v>
      </c>
    </row>
    <row r="31" spans="1:13" ht="18.600000000000001" customHeight="1" x14ac:dyDescent="0.4">
      <c r="B31" s="7" t="s">
        <v>199</v>
      </c>
      <c r="C31" s="7"/>
      <c r="D31" s="52"/>
      <c r="E31" s="52"/>
      <c r="F31" s="11"/>
      <c r="G31" s="57">
        <v>-264965919</v>
      </c>
      <c r="H31" s="56"/>
      <c r="I31" s="20">
        <v>221971251</v>
      </c>
      <c r="J31" s="56"/>
      <c r="K31" s="91">
        <v>-53182247</v>
      </c>
      <c r="L31" s="11"/>
      <c r="M31" s="20">
        <v>-35873063</v>
      </c>
    </row>
    <row r="32" spans="1:13" ht="18.600000000000001" customHeight="1" x14ac:dyDescent="0.4">
      <c r="A32" s="51"/>
      <c r="B32" s="7" t="s">
        <v>40</v>
      </c>
      <c r="C32" s="52"/>
      <c r="D32" s="52"/>
      <c r="E32" s="12">
        <v>14</v>
      </c>
      <c r="F32" s="11"/>
      <c r="G32" s="53">
        <v>-120585983</v>
      </c>
      <c r="H32" s="54"/>
      <c r="I32" s="54">
        <v>-100007591</v>
      </c>
      <c r="J32" s="54"/>
      <c r="K32" s="90">
        <v>-54502024</v>
      </c>
      <c r="L32" s="11"/>
      <c r="M32" s="20">
        <v>-43051116</v>
      </c>
    </row>
    <row r="33" spans="1:13" ht="18.600000000000001" customHeight="1" x14ac:dyDescent="0.4">
      <c r="A33" s="51"/>
      <c r="B33" s="7" t="s">
        <v>35</v>
      </c>
      <c r="C33" s="52"/>
      <c r="D33" s="52"/>
      <c r="E33" s="52"/>
      <c r="F33" s="11"/>
      <c r="G33" s="53">
        <v>-137132152</v>
      </c>
      <c r="H33" s="54"/>
      <c r="I33" s="54">
        <v>-150332346</v>
      </c>
      <c r="J33" s="54"/>
      <c r="K33" s="90">
        <v>-90178690</v>
      </c>
      <c r="L33" s="11"/>
      <c r="M33" s="54">
        <v>-93763497</v>
      </c>
    </row>
    <row r="34" spans="1:13" ht="18.600000000000001" customHeight="1" x14ac:dyDescent="0.4">
      <c r="A34" s="51"/>
      <c r="B34" s="2" t="s">
        <v>41</v>
      </c>
      <c r="C34" s="52"/>
      <c r="D34" s="52"/>
      <c r="E34" s="52"/>
      <c r="F34" s="11"/>
      <c r="G34" s="53">
        <v>42245865</v>
      </c>
      <c r="H34" s="54"/>
      <c r="I34" s="54">
        <v>64724075</v>
      </c>
      <c r="J34" s="54"/>
      <c r="K34" s="90">
        <v>410180</v>
      </c>
      <c r="L34" s="11"/>
      <c r="M34" s="54">
        <v>4138426</v>
      </c>
    </row>
    <row r="35" spans="1:13" ht="18.600000000000001" customHeight="1" x14ac:dyDescent="0.4">
      <c r="A35" s="51"/>
      <c r="B35" s="2" t="s">
        <v>123</v>
      </c>
      <c r="C35" s="52"/>
      <c r="D35" s="52"/>
      <c r="E35" s="52"/>
      <c r="F35" s="11"/>
      <c r="G35" s="53">
        <v>-6906942</v>
      </c>
      <c r="H35" s="54"/>
      <c r="I35" s="54">
        <v>-11280553</v>
      </c>
      <c r="J35" s="54"/>
      <c r="K35" s="90">
        <v>0</v>
      </c>
      <c r="L35" s="11"/>
      <c r="M35" s="54">
        <v>-1067656</v>
      </c>
    </row>
    <row r="36" spans="1:13" ht="18.600000000000001" customHeight="1" x14ac:dyDescent="0.4">
      <c r="A36" s="2"/>
      <c r="B36" s="7" t="s">
        <v>43</v>
      </c>
      <c r="C36" s="52"/>
      <c r="D36" s="52"/>
      <c r="E36" s="52"/>
      <c r="F36" s="11"/>
      <c r="G36" s="58">
        <v>20381654</v>
      </c>
      <c r="H36" s="56"/>
      <c r="I36" s="85">
        <v>-7865237</v>
      </c>
      <c r="J36" s="56"/>
      <c r="K36" s="92">
        <v>0</v>
      </c>
      <c r="L36" s="11"/>
      <c r="M36" s="85">
        <v>0</v>
      </c>
    </row>
    <row r="37" spans="1:13" ht="6" customHeight="1" x14ac:dyDescent="0.4">
      <c r="A37" s="2"/>
      <c r="B37" s="7"/>
      <c r="C37" s="52"/>
      <c r="D37" s="52"/>
      <c r="E37" s="52"/>
      <c r="F37" s="11"/>
      <c r="G37" s="55"/>
      <c r="H37" s="56"/>
      <c r="I37" s="56"/>
      <c r="J37" s="56"/>
      <c r="K37" s="93"/>
      <c r="L37" s="11"/>
      <c r="M37" s="54"/>
    </row>
    <row r="38" spans="1:13" ht="18.600000000000001" customHeight="1" x14ac:dyDescent="0.4">
      <c r="A38" s="147" t="s">
        <v>162</v>
      </c>
      <c r="B38" s="148"/>
      <c r="C38" s="69"/>
      <c r="D38" s="148"/>
      <c r="E38" s="148"/>
      <c r="F38" s="69"/>
      <c r="G38" s="149">
        <f>SUM(G10:G36)</f>
        <v>-2836349475</v>
      </c>
      <c r="H38" s="141"/>
      <c r="I38" s="141">
        <f>SUM(I10:I36)</f>
        <v>1955119900</v>
      </c>
      <c r="J38" s="141"/>
      <c r="K38" s="150">
        <f>SUM(K10:K36)</f>
        <v>-359385450</v>
      </c>
      <c r="L38" s="69"/>
      <c r="M38" s="141">
        <f>SUM(M10:M36)</f>
        <v>-325854140</v>
      </c>
    </row>
    <row r="39" spans="1:13" ht="18.600000000000001" customHeight="1" x14ac:dyDescent="0.4">
      <c r="A39" s="72" t="s">
        <v>124</v>
      </c>
      <c r="B39" s="148"/>
      <c r="C39" s="72"/>
      <c r="D39" s="148"/>
      <c r="E39" s="148"/>
      <c r="F39" s="69"/>
      <c r="G39" s="149">
        <v>57614998</v>
      </c>
      <c r="H39" s="151"/>
      <c r="I39" s="141">
        <v>41660192</v>
      </c>
      <c r="J39" s="151"/>
      <c r="K39" s="150">
        <v>95383369</v>
      </c>
      <c r="L39" s="69"/>
      <c r="M39" s="141">
        <v>11968804</v>
      </c>
    </row>
    <row r="40" spans="1:13" ht="18.600000000000001" customHeight="1" x14ac:dyDescent="0.4">
      <c r="A40" s="68" t="s">
        <v>125</v>
      </c>
      <c r="B40" s="69"/>
      <c r="C40" s="72"/>
      <c r="D40" s="148"/>
      <c r="E40" s="148"/>
      <c r="F40" s="69"/>
      <c r="G40" s="149">
        <v>-679857941</v>
      </c>
      <c r="H40" s="151"/>
      <c r="I40" s="141">
        <v>-622527872</v>
      </c>
      <c r="J40" s="151"/>
      <c r="K40" s="150">
        <v>-412849983</v>
      </c>
      <c r="L40" s="69"/>
      <c r="M40" s="141">
        <v>-393656551</v>
      </c>
    </row>
    <row r="41" spans="1:13" ht="18.600000000000001" customHeight="1" x14ac:dyDescent="0.4">
      <c r="A41" s="152" t="s">
        <v>126</v>
      </c>
      <c r="B41" s="72"/>
      <c r="C41" s="72"/>
      <c r="D41" s="148"/>
      <c r="E41" s="148"/>
      <c r="F41" s="69"/>
      <c r="G41" s="149">
        <v>814712979</v>
      </c>
      <c r="H41" s="100"/>
      <c r="I41" s="141">
        <v>562664978</v>
      </c>
      <c r="J41" s="100"/>
      <c r="K41" s="150">
        <v>2008384107</v>
      </c>
      <c r="L41" s="69"/>
      <c r="M41" s="141">
        <v>1934372372</v>
      </c>
    </row>
    <row r="42" spans="1:13" ht="18.600000000000001" customHeight="1" x14ac:dyDescent="0.4">
      <c r="A42" s="152" t="s">
        <v>127</v>
      </c>
      <c r="B42" s="72"/>
      <c r="C42" s="72"/>
      <c r="D42" s="148"/>
      <c r="E42" s="148"/>
      <c r="F42" s="69"/>
      <c r="G42" s="149">
        <v>47619252</v>
      </c>
      <c r="H42" s="100"/>
      <c r="I42" s="141">
        <v>79570780</v>
      </c>
      <c r="J42" s="100"/>
      <c r="K42" s="150">
        <v>0</v>
      </c>
      <c r="L42" s="69"/>
      <c r="M42" s="141">
        <v>0</v>
      </c>
    </row>
    <row r="43" spans="1:13" ht="18.600000000000001" customHeight="1" x14ac:dyDescent="0.4">
      <c r="A43" s="147" t="s">
        <v>128</v>
      </c>
      <c r="B43" s="72"/>
      <c r="C43" s="72"/>
      <c r="D43" s="148"/>
      <c r="E43" s="148"/>
      <c r="F43" s="69"/>
      <c r="G43" s="153">
        <v>-372173751</v>
      </c>
      <c r="H43" s="151"/>
      <c r="I43" s="154">
        <v>-206884293</v>
      </c>
      <c r="J43" s="151"/>
      <c r="K43" s="155">
        <v>-3128717</v>
      </c>
      <c r="L43" s="69"/>
      <c r="M43" s="154">
        <v>-1839829</v>
      </c>
    </row>
    <row r="44" spans="1:13" ht="6" customHeight="1" x14ac:dyDescent="0.4">
      <c r="A44" s="72"/>
      <c r="B44" s="72"/>
      <c r="C44" s="148"/>
      <c r="D44" s="148"/>
      <c r="E44" s="148"/>
      <c r="F44" s="69"/>
      <c r="G44" s="149"/>
      <c r="H44" s="151"/>
      <c r="I44" s="141"/>
      <c r="J44" s="69"/>
      <c r="K44" s="149"/>
      <c r="L44" s="151"/>
      <c r="M44" s="141"/>
    </row>
    <row r="45" spans="1:13" ht="18.600000000000001" customHeight="1" x14ac:dyDescent="0.4">
      <c r="A45" s="147" t="s">
        <v>217</v>
      </c>
      <c r="B45" s="148"/>
      <c r="C45" s="148"/>
      <c r="D45" s="148"/>
      <c r="E45" s="148"/>
      <c r="F45" s="69"/>
      <c r="G45" s="153">
        <f>SUM(G38:G43)</f>
        <v>-2968433938</v>
      </c>
      <c r="H45" s="141"/>
      <c r="I45" s="154">
        <f>SUM(I38:I43)</f>
        <v>1809603685</v>
      </c>
      <c r="J45" s="69"/>
      <c r="K45" s="153">
        <f>SUM(K38:K43)</f>
        <v>1328403326</v>
      </c>
      <c r="L45" s="141"/>
      <c r="M45" s="154">
        <f>SUM(M38:M43)</f>
        <v>1224990656</v>
      </c>
    </row>
    <row r="46" spans="1:13" ht="18.75" x14ac:dyDescent="0.4">
      <c r="A46" s="51"/>
      <c r="B46" s="52"/>
      <c r="C46" s="52"/>
      <c r="D46" s="52"/>
      <c r="E46" s="52"/>
      <c r="F46" s="11"/>
      <c r="G46" s="54"/>
      <c r="H46" s="54"/>
      <c r="I46" s="54"/>
      <c r="J46" s="11"/>
      <c r="K46" s="54"/>
      <c r="L46" s="54"/>
      <c r="M46" s="54"/>
    </row>
    <row r="47" spans="1:13" ht="18.75" x14ac:dyDescent="0.4">
      <c r="A47" s="51"/>
      <c r="B47" s="52"/>
      <c r="C47" s="52"/>
      <c r="D47" s="52"/>
      <c r="E47" s="52"/>
      <c r="F47" s="11"/>
      <c r="G47" s="54"/>
      <c r="H47" s="54"/>
      <c r="I47" s="54"/>
      <c r="J47" s="11"/>
      <c r="K47" s="54"/>
      <c r="L47" s="54"/>
      <c r="M47" s="54"/>
    </row>
    <row r="48" spans="1:13" ht="16.5" customHeight="1" x14ac:dyDescent="0.4">
      <c r="A48" s="51"/>
      <c r="B48" s="52"/>
      <c r="C48" s="52"/>
      <c r="D48" s="52"/>
      <c r="E48" s="52"/>
      <c r="F48" s="11"/>
      <c r="G48" s="54"/>
      <c r="H48" s="54"/>
      <c r="I48" s="54"/>
      <c r="J48" s="11"/>
      <c r="K48" s="54"/>
      <c r="L48" s="54"/>
      <c r="M48" s="54"/>
    </row>
    <row r="49" spans="1:13" ht="22.15" customHeight="1" x14ac:dyDescent="0.4">
      <c r="A49" s="19" t="s">
        <v>27</v>
      </c>
      <c r="B49" s="59"/>
      <c r="C49" s="60"/>
      <c r="D49" s="60"/>
      <c r="E49" s="60"/>
      <c r="F49" s="59"/>
      <c r="G49" s="61"/>
      <c r="H49" s="61"/>
      <c r="I49" s="61"/>
      <c r="J49" s="61"/>
      <c r="K49" s="61"/>
      <c r="L49" s="61"/>
      <c r="M49" s="61"/>
    </row>
    <row r="50" spans="1:13" ht="21.75" customHeight="1" x14ac:dyDescent="0.4">
      <c r="A50" s="1" t="s">
        <v>0</v>
      </c>
      <c r="B50" s="52"/>
      <c r="C50" s="1"/>
      <c r="D50" s="1"/>
      <c r="E50" s="1"/>
      <c r="F50" s="2"/>
      <c r="G50" s="3"/>
      <c r="H50" s="3"/>
      <c r="I50" s="3"/>
      <c r="J50" s="3"/>
      <c r="K50" s="3"/>
      <c r="L50" s="3"/>
      <c r="M50" s="3"/>
    </row>
    <row r="51" spans="1:13" ht="21.75" customHeight="1" x14ac:dyDescent="0.4">
      <c r="A51" s="1" t="s">
        <v>113</v>
      </c>
      <c r="B51" s="1"/>
      <c r="C51" s="1"/>
      <c r="D51" s="1"/>
      <c r="E51" s="1"/>
      <c r="F51" s="2"/>
      <c r="G51" s="3"/>
      <c r="H51" s="3"/>
      <c r="I51" s="3"/>
      <c r="J51" s="3"/>
      <c r="K51" s="3"/>
      <c r="L51" s="3"/>
      <c r="M51" s="3"/>
    </row>
    <row r="52" spans="1:13" ht="21.75" customHeight="1" x14ac:dyDescent="0.4">
      <c r="A52" s="101" t="str">
        <f>+A3</f>
        <v>สำหรับรอบระยะเวลาหกเดือนสิ้นสุดวันที่ 30 มิถุนายน พ.ศ. 2567</v>
      </c>
      <c r="B52" s="4"/>
      <c r="C52" s="4"/>
      <c r="D52" s="4"/>
      <c r="E52" s="4"/>
      <c r="F52" s="5"/>
      <c r="G52" s="6"/>
      <c r="H52" s="6"/>
      <c r="I52" s="6"/>
      <c r="J52" s="6"/>
      <c r="K52" s="6"/>
      <c r="L52" s="6"/>
      <c r="M52" s="6"/>
    </row>
    <row r="53" spans="1:13" ht="21.75" customHeight="1" x14ac:dyDescent="0.4">
      <c r="A53" s="2"/>
      <c r="B53" s="1"/>
      <c r="C53" s="2"/>
      <c r="D53" s="2"/>
      <c r="E53" s="2"/>
      <c r="F53" s="2"/>
      <c r="G53" s="3"/>
      <c r="H53" s="3"/>
      <c r="I53" s="3"/>
      <c r="J53" s="3"/>
      <c r="K53" s="3"/>
      <c r="L53" s="3"/>
      <c r="M53" s="3"/>
    </row>
    <row r="54" spans="1:13" ht="21.75" customHeight="1" x14ac:dyDescent="0.4">
      <c r="A54" s="2"/>
      <c r="B54" s="2"/>
      <c r="C54" s="2"/>
      <c r="D54" s="2"/>
      <c r="F54" s="2"/>
      <c r="G54" s="184" t="s">
        <v>1</v>
      </c>
      <c r="H54" s="181"/>
      <c r="I54" s="181"/>
      <c r="J54" s="3"/>
      <c r="K54" s="184" t="s">
        <v>2</v>
      </c>
      <c r="L54" s="181"/>
      <c r="M54" s="181"/>
    </row>
    <row r="55" spans="1:13" ht="21.75" customHeight="1" x14ac:dyDescent="0.4">
      <c r="A55" s="2"/>
      <c r="B55" s="2"/>
      <c r="C55" s="2"/>
      <c r="D55" s="2"/>
      <c r="E55" s="2"/>
      <c r="F55" s="2"/>
      <c r="G55" s="9" t="s">
        <v>196</v>
      </c>
      <c r="H55" s="37"/>
      <c r="I55" s="9" t="s">
        <v>164</v>
      </c>
      <c r="J55" s="9"/>
      <c r="K55" s="9" t="s">
        <v>196</v>
      </c>
      <c r="L55" s="37"/>
      <c r="M55" s="9" t="s">
        <v>164</v>
      </c>
    </row>
    <row r="56" spans="1:13" ht="21.75" customHeight="1" x14ac:dyDescent="0.4">
      <c r="A56" s="1"/>
      <c r="B56" s="2"/>
      <c r="C56" s="11"/>
      <c r="D56" s="11"/>
      <c r="E56" s="13" t="s">
        <v>6</v>
      </c>
      <c r="F56" s="12"/>
      <c r="G56" s="13" t="s">
        <v>7</v>
      </c>
      <c r="H56" s="9"/>
      <c r="I56" s="13" t="s">
        <v>7</v>
      </c>
      <c r="J56" s="9"/>
      <c r="K56" s="13" t="s">
        <v>7</v>
      </c>
      <c r="L56" s="9"/>
      <c r="M56" s="13" t="s">
        <v>7</v>
      </c>
    </row>
    <row r="57" spans="1:13" ht="6" customHeight="1" x14ac:dyDescent="0.4">
      <c r="A57" s="51"/>
      <c r="B57" s="52"/>
      <c r="C57" s="52"/>
      <c r="D57" s="52"/>
      <c r="E57" s="52"/>
      <c r="F57" s="11"/>
      <c r="G57" s="53"/>
      <c r="H57" s="54"/>
      <c r="I57" s="54"/>
      <c r="J57" s="11"/>
      <c r="K57" s="53"/>
      <c r="L57" s="54"/>
      <c r="M57" s="54"/>
    </row>
    <row r="58" spans="1:13" ht="21.75" customHeight="1" x14ac:dyDescent="0.4">
      <c r="A58" s="1" t="s">
        <v>129</v>
      </c>
      <c r="B58" s="52"/>
      <c r="C58" s="52"/>
      <c r="D58" s="52"/>
      <c r="E58" s="52"/>
      <c r="F58" s="11"/>
      <c r="G58" s="55"/>
      <c r="H58" s="56"/>
      <c r="I58" s="56"/>
      <c r="J58" s="56"/>
      <c r="K58" s="55"/>
      <c r="L58" s="56"/>
      <c r="M58" s="56"/>
    </row>
    <row r="59" spans="1:13" ht="21.75" customHeight="1" x14ac:dyDescent="0.4">
      <c r="A59" s="2" t="s">
        <v>130</v>
      </c>
      <c r="B59" s="52"/>
      <c r="C59" s="2"/>
      <c r="D59" s="52"/>
      <c r="E59" s="52"/>
      <c r="F59" s="11"/>
      <c r="G59" s="14"/>
      <c r="H59" s="3"/>
      <c r="I59" s="3"/>
      <c r="J59" s="3"/>
      <c r="K59" s="14"/>
      <c r="L59" s="3"/>
      <c r="M59" s="3"/>
    </row>
    <row r="60" spans="1:13" ht="21.75" customHeight="1" x14ac:dyDescent="0.4">
      <c r="A60" s="2"/>
      <c r="B60" s="2" t="s">
        <v>131</v>
      </c>
      <c r="C60" s="2"/>
      <c r="D60" s="52"/>
      <c r="E60" s="52"/>
      <c r="F60" s="11"/>
      <c r="G60" s="14">
        <v>-10415</v>
      </c>
      <c r="H60" s="3"/>
      <c r="I60" s="3">
        <v>-8406</v>
      </c>
      <c r="J60" s="3"/>
      <c r="K60" s="14">
        <v>0</v>
      </c>
      <c r="L60" s="3"/>
      <c r="M60" s="3">
        <v>0</v>
      </c>
    </row>
    <row r="61" spans="1:13" ht="21.75" customHeight="1" x14ac:dyDescent="0.4">
      <c r="A61" s="2" t="s">
        <v>241</v>
      </c>
      <c r="B61" s="2"/>
      <c r="C61" s="2"/>
      <c r="D61" s="52"/>
      <c r="E61" s="52"/>
      <c r="F61" s="11"/>
      <c r="G61" s="14"/>
      <c r="H61" s="3"/>
      <c r="I61" s="3"/>
      <c r="J61" s="3"/>
      <c r="K61" s="14"/>
      <c r="L61" s="3"/>
      <c r="M61" s="3"/>
    </row>
    <row r="62" spans="1:13" ht="21.75" customHeight="1" x14ac:dyDescent="0.4">
      <c r="A62" s="2"/>
      <c r="B62" s="2" t="s">
        <v>242</v>
      </c>
      <c r="C62" s="2"/>
      <c r="D62" s="52"/>
      <c r="E62" s="52"/>
      <c r="F62" s="11"/>
      <c r="G62" s="14">
        <v>25000000</v>
      </c>
      <c r="H62" s="3"/>
      <c r="I62" s="3">
        <v>0</v>
      </c>
      <c r="J62" s="3"/>
      <c r="K62" s="14">
        <v>0</v>
      </c>
      <c r="L62" s="3"/>
      <c r="M62" s="3">
        <v>0</v>
      </c>
    </row>
    <row r="63" spans="1:13" ht="21.75" customHeight="1" x14ac:dyDescent="0.4">
      <c r="A63" s="2" t="s">
        <v>132</v>
      </c>
      <c r="B63" s="11"/>
      <c r="C63" s="2"/>
      <c r="D63" s="11"/>
      <c r="E63" s="76">
        <v>17</v>
      </c>
      <c r="F63" s="2"/>
      <c r="G63" s="14">
        <v>-206232416</v>
      </c>
      <c r="H63" s="3"/>
      <c r="I63" s="3">
        <v>-394100000</v>
      </c>
      <c r="J63" s="3"/>
      <c r="K63" s="14">
        <v>-2034490000</v>
      </c>
      <c r="L63" s="3"/>
      <c r="M63" s="54">
        <v>-928800000</v>
      </c>
    </row>
    <row r="64" spans="1:13" ht="21.75" customHeight="1" x14ac:dyDescent="0.4">
      <c r="A64" s="2" t="s">
        <v>176</v>
      </c>
      <c r="B64" s="2"/>
      <c r="C64" s="2"/>
      <c r="D64" s="2"/>
      <c r="E64" s="76"/>
      <c r="F64" s="2"/>
      <c r="G64" s="14"/>
      <c r="H64" s="3"/>
      <c r="I64" s="3"/>
      <c r="J64" s="3"/>
      <c r="K64" s="14"/>
      <c r="L64" s="3"/>
      <c r="M64" s="54"/>
    </row>
    <row r="65" spans="1:13" ht="21.75" customHeight="1" x14ac:dyDescent="0.4">
      <c r="B65" s="17" t="s">
        <v>177</v>
      </c>
      <c r="E65" s="76">
        <v>17</v>
      </c>
      <c r="F65" s="11"/>
      <c r="G65" s="53">
        <v>15521553</v>
      </c>
      <c r="H65" s="54"/>
      <c r="I65" s="54">
        <v>514350000</v>
      </c>
      <c r="J65" s="54"/>
      <c r="K65" s="14">
        <v>572000000</v>
      </c>
      <c r="L65" s="11"/>
      <c r="M65" s="54">
        <v>200000000</v>
      </c>
    </row>
    <row r="66" spans="1:13" ht="21.75" customHeight="1" x14ac:dyDescent="0.4">
      <c r="A66" s="17" t="s">
        <v>184</v>
      </c>
      <c r="E66" s="76">
        <v>17</v>
      </c>
      <c r="F66" s="11"/>
      <c r="G66" s="53">
        <v>-2413320</v>
      </c>
      <c r="H66" s="54"/>
      <c r="I66" s="54">
        <v>-3000000</v>
      </c>
      <c r="J66" s="54"/>
      <c r="K66" s="14">
        <v>0</v>
      </c>
      <c r="L66" s="11"/>
      <c r="M66" s="54">
        <v>0</v>
      </c>
    </row>
    <row r="67" spans="1:13" ht="21.75" customHeight="1" x14ac:dyDescent="0.4">
      <c r="A67" s="17" t="s">
        <v>181</v>
      </c>
      <c r="E67" s="76">
        <v>17</v>
      </c>
      <c r="F67" s="11"/>
      <c r="G67" s="53">
        <v>1306667</v>
      </c>
      <c r="H67" s="54"/>
      <c r="I67" s="54">
        <v>0</v>
      </c>
      <c r="J67" s="54"/>
      <c r="K67" s="14">
        <v>0</v>
      </c>
      <c r="L67" s="11"/>
      <c r="M67" s="54">
        <v>0</v>
      </c>
    </row>
    <row r="68" spans="1:13" ht="21.75" customHeight="1" x14ac:dyDescent="0.4">
      <c r="A68" s="30" t="s">
        <v>134</v>
      </c>
      <c r="B68" s="11"/>
      <c r="C68" s="52"/>
      <c r="D68" s="52"/>
      <c r="E68" s="52"/>
      <c r="F68" s="11"/>
      <c r="G68" s="53">
        <v>0</v>
      </c>
      <c r="H68" s="54"/>
      <c r="I68" s="54">
        <v>23627275</v>
      </c>
      <c r="J68" s="54"/>
      <c r="K68" s="53">
        <v>0</v>
      </c>
      <c r="L68" s="11"/>
      <c r="M68" s="54">
        <v>0</v>
      </c>
    </row>
    <row r="69" spans="1:13" ht="21.75" customHeight="1" x14ac:dyDescent="0.4">
      <c r="A69" s="2" t="s">
        <v>173</v>
      </c>
      <c r="B69" s="52"/>
      <c r="C69" s="2"/>
      <c r="D69" s="52"/>
      <c r="E69" s="76">
        <v>10</v>
      </c>
      <c r="F69" s="11"/>
      <c r="G69" s="14">
        <v>-175488250</v>
      </c>
      <c r="H69" s="3"/>
      <c r="I69" s="3">
        <v>-91600013</v>
      </c>
      <c r="J69" s="3"/>
      <c r="K69" s="14">
        <v>0</v>
      </c>
      <c r="L69" s="3"/>
      <c r="M69" s="3">
        <v>0</v>
      </c>
    </row>
    <row r="70" spans="1:13" ht="21.75" customHeight="1" x14ac:dyDescent="0.4">
      <c r="A70" s="30" t="s">
        <v>135</v>
      </c>
      <c r="B70" s="2"/>
      <c r="C70" s="2"/>
      <c r="D70" s="52"/>
      <c r="E70" s="76"/>
      <c r="F70" s="11"/>
      <c r="G70" s="14">
        <v>0</v>
      </c>
      <c r="H70" s="3"/>
      <c r="I70" s="3">
        <v>134592700</v>
      </c>
      <c r="J70" s="3"/>
      <c r="K70" s="14">
        <v>0</v>
      </c>
      <c r="L70" s="3"/>
      <c r="M70" s="3">
        <v>134592700</v>
      </c>
    </row>
    <row r="71" spans="1:13" ht="21.75" customHeight="1" x14ac:dyDescent="0.4">
      <c r="A71" s="30" t="s">
        <v>163</v>
      </c>
      <c r="B71" s="2"/>
      <c r="C71" s="2"/>
      <c r="D71" s="52"/>
      <c r="E71" s="76"/>
      <c r="F71" s="11"/>
      <c r="G71" s="14">
        <v>90552000</v>
      </c>
      <c r="H71" s="3"/>
      <c r="I71" s="3">
        <v>0</v>
      </c>
      <c r="J71" s="3"/>
      <c r="K71" s="14">
        <v>0</v>
      </c>
      <c r="L71" s="3"/>
      <c r="M71" s="3">
        <v>0</v>
      </c>
    </row>
    <row r="72" spans="1:13" ht="21.75" customHeight="1" x14ac:dyDescent="0.4">
      <c r="A72" s="30" t="s">
        <v>216</v>
      </c>
      <c r="B72" s="2"/>
      <c r="C72" s="2"/>
      <c r="D72" s="52"/>
      <c r="E72" s="76">
        <v>10</v>
      </c>
      <c r="F72" s="11"/>
      <c r="G72" s="14">
        <v>99978555</v>
      </c>
      <c r="H72" s="3"/>
      <c r="I72" s="3">
        <v>0</v>
      </c>
      <c r="J72" s="3"/>
      <c r="K72" s="14">
        <v>0</v>
      </c>
      <c r="L72" s="3"/>
      <c r="M72" s="3">
        <v>0</v>
      </c>
    </row>
    <row r="73" spans="1:13" ht="21.75" customHeight="1" x14ac:dyDescent="0.4">
      <c r="A73" s="30" t="s">
        <v>136</v>
      </c>
      <c r="B73" s="2"/>
      <c r="C73" s="2"/>
      <c r="D73" s="52"/>
      <c r="E73" s="76"/>
      <c r="F73" s="11"/>
      <c r="G73" s="14">
        <v>-942748377</v>
      </c>
      <c r="H73" s="3"/>
      <c r="I73" s="3">
        <v>-621943673</v>
      </c>
      <c r="J73" s="3"/>
      <c r="K73" s="14">
        <v>-43802322</v>
      </c>
      <c r="L73" s="3"/>
      <c r="M73" s="3">
        <v>-27883612</v>
      </c>
    </row>
    <row r="74" spans="1:13" ht="21.75" customHeight="1" x14ac:dyDescent="0.4">
      <c r="A74" s="30" t="s">
        <v>137</v>
      </c>
      <c r="B74" s="2"/>
      <c r="C74" s="2"/>
      <c r="D74" s="52"/>
      <c r="E74" s="76"/>
      <c r="F74" s="11"/>
      <c r="G74" s="14">
        <v>-60045</v>
      </c>
      <c r="H74" s="3"/>
      <c r="I74" s="3">
        <v>-3044336</v>
      </c>
      <c r="J74" s="3"/>
      <c r="K74" s="14">
        <v>0</v>
      </c>
      <c r="L74" s="3"/>
      <c r="M74" s="3">
        <v>-82207</v>
      </c>
    </row>
    <row r="75" spans="1:13" ht="21.75" customHeight="1" x14ac:dyDescent="0.4">
      <c r="A75" s="30" t="s">
        <v>219</v>
      </c>
      <c r="B75" s="2"/>
      <c r="C75" s="2"/>
      <c r="D75" s="52"/>
      <c r="E75" s="76"/>
      <c r="F75" s="11"/>
      <c r="G75" s="14">
        <v>-1017195423</v>
      </c>
      <c r="H75" s="3"/>
      <c r="I75" s="3">
        <v>-495415795</v>
      </c>
      <c r="J75" s="3"/>
      <c r="K75" s="14">
        <v>-2643833</v>
      </c>
      <c r="L75" s="3"/>
      <c r="M75" s="3">
        <v>-1425258</v>
      </c>
    </row>
    <row r="76" spans="1:13" ht="21.75" customHeight="1" x14ac:dyDescent="0.4">
      <c r="A76" s="30" t="s">
        <v>220</v>
      </c>
      <c r="B76" s="2"/>
      <c r="C76" s="2"/>
      <c r="D76" s="52"/>
      <c r="E76" s="76"/>
      <c r="F76" s="11"/>
      <c r="G76" s="14">
        <v>0</v>
      </c>
      <c r="H76" s="3"/>
      <c r="I76" s="3">
        <v>5554427</v>
      </c>
      <c r="J76" s="3"/>
      <c r="K76" s="14">
        <v>0</v>
      </c>
      <c r="L76" s="3"/>
      <c r="M76" s="3">
        <v>25437</v>
      </c>
    </row>
    <row r="77" spans="1:13" ht="6" customHeight="1" x14ac:dyDescent="0.4">
      <c r="A77" s="44"/>
      <c r="B77" s="2"/>
      <c r="C77" s="52"/>
      <c r="D77" s="12"/>
      <c r="E77" s="12"/>
      <c r="F77" s="11"/>
      <c r="G77" s="62"/>
      <c r="H77" s="54"/>
      <c r="I77" s="86"/>
      <c r="J77" s="11"/>
      <c r="K77" s="62"/>
      <c r="L77" s="54"/>
      <c r="M77" s="86"/>
    </row>
    <row r="78" spans="1:13" ht="21.75" customHeight="1" x14ac:dyDescent="0.4">
      <c r="A78" s="51" t="s">
        <v>189</v>
      </c>
      <c r="B78" s="52"/>
      <c r="C78" s="52"/>
      <c r="D78" s="52"/>
      <c r="E78" s="52"/>
      <c r="F78" s="11"/>
      <c r="G78" s="153">
        <f>SUM(G59:G77)</f>
        <v>-2111789471</v>
      </c>
      <c r="H78" s="54"/>
      <c r="I78" s="154">
        <f>SUM(I59:I77)</f>
        <v>-930987821</v>
      </c>
      <c r="J78" s="69"/>
      <c r="K78" s="153">
        <f>SUM(K59:K77)</f>
        <v>-1508936155</v>
      </c>
      <c r="L78" s="141"/>
      <c r="M78" s="154">
        <f>SUM(M59:M77)</f>
        <v>-623572940</v>
      </c>
    </row>
    <row r="79" spans="1:13" ht="21.75" customHeight="1" x14ac:dyDescent="0.4">
      <c r="A79" s="51"/>
      <c r="B79" s="52"/>
      <c r="C79" s="52"/>
      <c r="D79" s="52"/>
      <c r="E79" s="52"/>
      <c r="F79" s="11"/>
      <c r="G79" s="54"/>
      <c r="H79" s="54"/>
      <c r="I79" s="54"/>
      <c r="J79" s="11"/>
      <c r="K79" s="54"/>
      <c r="L79" s="54"/>
      <c r="M79" s="54"/>
    </row>
    <row r="80" spans="1:13" ht="21.75" customHeight="1" x14ac:dyDescent="0.4">
      <c r="A80" s="51"/>
      <c r="B80" s="52"/>
      <c r="C80" s="52"/>
      <c r="D80" s="52"/>
      <c r="E80" s="52"/>
      <c r="F80" s="11"/>
      <c r="G80" s="54"/>
      <c r="H80" s="54"/>
      <c r="I80" s="54"/>
      <c r="J80" s="11"/>
      <c r="K80" s="54"/>
      <c r="L80" s="54"/>
      <c r="M80" s="54"/>
    </row>
    <row r="81" spans="1:13" ht="21.75" customHeight="1" x14ac:dyDescent="0.4">
      <c r="A81" s="51"/>
      <c r="B81" s="52"/>
      <c r="C81" s="52"/>
      <c r="D81" s="52"/>
      <c r="E81" s="52"/>
      <c r="F81" s="11"/>
      <c r="G81" s="54"/>
      <c r="H81" s="54"/>
      <c r="I81" s="54"/>
      <c r="J81" s="11"/>
      <c r="K81" s="54"/>
      <c r="L81" s="54"/>
      <c r="M81" s="54"/>
    </row>
    <row r="82" spans="1:13" ht="21.75" customHeight="1" x14ac:dyDescent="0.4">
      <c r="A82" s="51"/>
      <c r="B82" s="52"/>
      <c r="C82" s="52"/>
      <c r="D82" s="52"/>
      <c r="E82" s="52"/>
      <c r="F82" s="11"/>
      <c r="G82" s="54"/>
      <c r="H82" s="54"/>
      <c r="I82" s="54"/>
      <c r="J82" s="11"/>
      <c r="K82" s="54"/>
      <c r="L82" s="54"/>
      <c r="M82" s="54"/>
    </row>
    <row r="83" spans="1:13" ht="21.75" customHeight="1" x14ac:dyDescent="0.4">
      <c r="A83" s="51"/>
      <c r="B83" s="52"/>
      <c r="C83" s="52"/>
      <c r="D83" s="52"/>
      <c r="E83" s="52"/>
      <c r="F83" s="11"/>
      <c r="G83" s="54"/>
      <c r="H83" s="54"/>
      <c r="I83" s="54"/>
      <c r="J83" s="11"/>
      <c r="K83" s="54"/>
      <c r="L83" s="54"/>
      <c r="M83" s="54"/>
    </row>
    <row r="84" spans="1:13" ht="21.75" customHeight="1" x14ac:dyDescent="0.4">
      <c r="A84" s="51"/>
      <c r="B84" s="52"/>
      <c r="C84" s="52"/>
      <c r="D84" s="52"/>
      <c r="E84" s="52"/>
      <c r="F84" s="11"/>
      <c r="G84" s="54"/>
      <c r="H84" s="54"/>
      <c r="I84" s="54"/>
      <c r="J84" s="11"/>
      <c r="K84" s="54"/>
      <c r="L84" s="54"/>
      <c r="M84" s="54"/>
    </row>
    <row r="85" spans="1:13" ht="21.75" customHeight="1" x14ac:dyDescent="0.4">
      <c r="A85" s="51"/>
      <c r="B85" s="52"/>
      <c r="C85" s="52"/>
      <c r="D85" s="52"/>
      <c r="E85" s="52"/>
      <c r="F85" s="11"/>
      <c r="G85" s="54"/>
      <c r="H85" s="54"/>
      <c r="I85" s="54"/>
      <c r="J85" s="11"/>
      <c r="K85" s="54"/>
      <c r="L85" s="54"/>
      <c r="M85" s="54"/>
    </row>
    <row r="86" spans="1:13" ht="21.75" customHeight="1" x14ac:dyDescent="0.4">
      <c r="A86" s="51"/>
      <c r="B86" s="52"/>
      <c r="C86" s="52"/>
      <c r="D86" s="52"/>
      <c r="E86" s="52"/>
      <c r="F86" s="11"/>
      <c r="G86" s="54"/>
      <c r="H86" s="54"/>
      <c r="I86" s="54"/>
      <c r="J86" s="11"/>
      <c r="K86" s="54"/>
      <c r="L86" s="54"/>
      <c r="M86" s="54"/>
    </row>
    <row r="87" spans="1:13" ht="21.75" customHeight="1" x14ac:dyDescent="0.4">
      <c r="A87" s="51"/>
      <c r="B87" s="52"/>
      <c r="C87" s="52"/>
      <c r="D87" s="52"/>
      <c r="E87" s="52"/>
      <c r="F87" s="11"/>
      <c r="G87" s="54"/>
      <c r="H87" s="54"/>
      <c r="I87" s="54"/>
      <c r="J87" s="11"/>
      <c r="K87" s="54"/>
      <c r="L87" s="54"/>
      <c r="M87" s="54"/>
    </row>
    <row r="88" spans="1:13" ht="21.75" customHeight="1" x14ac:dyDescent="0.4">
      <c r="A88" s="51"/>
      <c r="B88" s="52"/>
      <c r="C88" s="52"/>
      <c r="D88" s="52"/>
      <c r="E88" s="52"/>
      <c r="F88" s="11"/>
      <c r="G88" s="54"/>
      <c r="H88" s="54"/>
      <c r="I88" s="54"/>
      <c r="J88" s="11"/>
      <c r="K88" s="54"/>
      <c r="L88" s="54"/>
      <c r="M88" s="54"/>
    </row>
    <row r="89" spans="1:13" ht="21.75" customHeight="1" x14ac:dyDescent="0.4">
      <c r="A89" s="51"/>
      <c r="B89" s="52"/>
      <c r="C89" s="52"/>
      <c r="D89" s="52"/>
      <c r="E89" s="52"/>
      <c r="F89" s="11"/>
      <c r="G89" s="54"/>
      <c r="H89" s="54"/>
      <c r="I89" s="54"/>
      <c r="J89" s="11"/>
      <c r="K89" s="54"/>
      <c r="L89" s="54"/>
      <c r="M89" s="54"/>
    </row>
    <row r="90" spans="1:13" ht="21.75" customHeight="1" x14ac:dyDescent="0.4">
      <c r="A90" s="51"/>
      <c r="B90" s="52"/>
      <c r="C90" s="52"/>
      <c r="D90" s="52"/>
      <c r="E90" s="52"/>
      <c r="F90" s="11"/>
      <c r="G90" s="54"/>
      <c r="H90" s="54"/>
      <c r="I90" s="54"/>
      <c r="J90" s="11"/>
      <c r="K90" s="54"/>
      <c r="L90" s="54"/>
      <c r="M90" s="54"/>
    </row>
    <row r="91" spans="1:13" ht="2.1" customHeight="1" x14ac:dyDescent="0.4">
      <c r="A91" s="51"/>
      <c r="B91" s="52"/>
      <c r="C91" s="52"/>
      <c r="D91" s="52"/>
      <c r="E91" s="52"/>
      <c r="F91" s="11"/>
      <c r="G91" s="54"/>
      <c r="H91" s="54"/>
      <c r="I91" s="54"/>
      <c r="J91" s="11"/>
      <c r="K91" s="54"/>
      <c r="L91" s="54"/>
      <c r="M91" s="54"/>
    </row>
    <row r="92" spans="1:13" ht="22.15" customHeight="1" x14ac:dyDescent="0.4">
      <c r="A92" s="19" t="s">
        <v>27</v>
      </c>
      <c r="B92" s="5"/>
      <c r="C92" s="5"/>
      <c r="D92" s="5"/>
      <c r="E92" s="5"/>
      <c r="F92" s="5"/>
      <c r="G92" s="6"/>
      <c r="H92" s="6"/>
      <c r="I92" s="6"/>
      <c r="J92" s="6"/>
      <c r="K92" s="6"/>
      <c r="L92" s="6"/>
      <c r="M92" s="6"/>
    </row>
    <row r="93" spans="1:13" ht="21.75" customHeight="1" x14ac:dyDescent="0.4">
      <c r="A93" s="1" t="s">
        <v>0</v>
      </c>
      <c r="B93" s="2"/>
      <c r="C93" s="2"/>
      <c r="D93" s="2"/>
      <c r="E93" s="2"/>
      <c r="F93" s="2"/>
      <c r="G93" s="3"/>
      <c r="H93" s="3"/>
      <c r="I93" s="3"/>
      <c r="J93" s="3"/>
      <c r="K93" s="3"/>
      <c r="L93" s="3"/>
      <c r="M93" s="3"/>
    </row>
    <row r="94" spans="1:13" ht="21.75" customHeight="1" x14ac:dyDescent="0.4">
      <c r="A94" s="1" t="s">
        <v>113</v>
      </c>
      <c r="B94" s="2"/>
      <c r="C94" s="2"/>
      <c r="D94" s="2"/>
      <c r="E94" s="2"/>
      <c r="F94" s="2"/>
      <c r="G94" s="3"/>
      <c r="H94" s="3"/>
      <c r="I94" s="3"/>
      <c r="J94" s="3"/>
      <c r="K94" s="3"/>
      <c r="L94" s="3"/>
      <c r="M94" s="3"/>
    </row>
    <row r="95" spans="1:13" ht="21.75" customHeight="1" x14ac:dyDescent="0.4">
      <c r="A95" s="101" t="str">
        <f>+A3</f>
        <v>สำหรับรอบระยะเวลาหกเดือนสิ้นสุดวันที่ 30 มิถุนายน พ.ศ. 2567</v>
      </c>
      <c r="B95" s="5"/>
      <c r="C95" s="5"/>
      <c r="D95" s="5"/>
      <c r="E95" s="5"/>
      <c r="F95" s="5"/>
      <c r="G95" s="6"/>
      <c r="H95" s="6"/>
      <c r="I95" s="6"/>
      <c r="J95" s="6"/>
      <c r="K95" s="6"/>
      <c r="L95" s="6"/>
      <c r="M95" s="6"/>
    </row>
    <row r="96" spans="1:13" ht="20.85" customHeight="1" x14ac:dyDescent="0.4">
      <c r="A96" s="2"/>
      <c r="B96" s="2"/>
      <c r="C96" s="2"/>
      <c r="D96" s="2"/>
      <c r="E96" s="2"/>
      <c r="F96" s="2"/>
      <c r="G96" s="3"/>
      <c r="H96" s="3"/>
      <c r="I96" s="3"/>
      <c r="J96" s="3"/>
      <c r="K96" s="3"/>
      <c r="L96" s="3"/>
      <c r="M96" s="3"/>
    </row>
    <row r="97" spans="1:13" ht="20.100000000000001" customHeight="1" x14ac:dyDescent="0.4">
      <c r="A97" s="2"/>
      <c r="B97" s="2"/>
      <c r="C97" s="2"/>
      <c r="D97" s="2"/>
      <c r="E97" s="2"/>
      <c r="F97" s="2"/>
      <c r="G97" s="184" t="s">
        <v>1</v>
      </c>
      <c r="H97" s="181"/>
      <c r="I97" s="181"/>
      <c r="J97" s="3"/>
      <c r="K97" s="184" t="s">
        <v>2</v>
      </c>
      <c r="L97" s="181"/>
      <c r="M97" s="181"/>
    </row>
    <row r="98" spans="1:13" ht="20.100000000000001" customHeight="1" x14ac:dyDescent="0.4">
      <c r="A98" s="2"/>
      <c r="B98" s="2"/>
      <c r="C98" s="2"/>
      <c r="D98" s="2"/>
      <c r="E98" s="2"/>
      <c r="F98" s="2"/>
      <c r="G98" s="9" t="s">
        <v>196</v>
      </c>
      <c r="H98" s="37"/>
      <c r="I98" s="9" t="s">
        <v>164</v>
      </c>
      <c r="J98" s="9"/>
      <c r="K98" s="9" t="s">
        <v>196</v>
      </c>
      <c r="L98" s="37"/>
      <c r="M98" s="9" t="s">
        <v>164</v>
      </c>
    </row>
    <row r="99" spans="1:13" ht="20.100000000000001" customHeight="1" x14ac:dyDescent="0.4">
      <c r="A99" s="1"/>
      <c r="B99" s="2"/>
      <c r="C99" s="11"/>
      <c r="D99" s="11"/>
      <c r="E99" s="13" t="s">
        <v>6</v>
      </c>
      <c r="F99" s="12"/>
      <c r="G99" s="13" t="s">
        <v>7</v>
      </c>
      <c r="H99" s="9"/>
      <c r="I99" s="13" t="s">
        <v>7</v>
      </c>
      <c r="J99" s="9"/>
      <c r="K99" s="13" t="s">
        <v>7</v>
      </c>
      <c r="L99" s="9"/>
      <c r="M99" s="13" t="s">
        <v>7</v>
      </c>
    </row>
    <row r="100" spans="1:13" ht="6" customHeight="1" x14ac:dyDescent="0.4">
      <c r="A100" s="51"/>
      <c r="B100" s="52"/>
      <c r="C100" s="52"/>
      <c r="D100" s="52"/>
      <c r="E100" s="52"/>
      <c r="F100" s="11"/>
      <c r="G100" s="53"/>
      <c r="H100" s="54"/>
      <c r="I100" s="54"/>
      <c r="J100" s="11"/>
      <c r="K100" s="53"/>
      <c r="L100" s="54"/>
      <c r="M100" s="54"/>
    </row>
    <row r="101" spans="1:13" ht="20.100000000000001" customHeight="1" x14ac:dyDescent="0.4">
      <c r="A101" s="1" t="s">
        <v>138</v>
      </c>
      <c r="B101" s="11"/>
      <c r="C101" s="52"/>
      <c r="D101" s="52"/>
      <c r="E101" s="52"/>
      <c r="F101" s="2"/>
      <c r="G101" s="14"/>
      <c r="H101" s="3"/>
      <c r="I101" s="3"/>
      <c r="J101" s="2"/>
      <c r="K101" s="14"/>
      <c r="L101" s="3"/>
      <c r="M101" s="3"/>
    </row>
    <row r="102" spans="1:13" ht="20.100000000000001" customHeight="1" x14ac:dyDescent="0.4">
      <c r="A102" s="30" t="s">
        <v>139</v>
      </c>
      <c r="B102" s="52"/>
      <c r="C102" s="52"/>
      <c r="D102" s="52"/>
      <c r="E102" s="12">
        <v>13</v>
      </c>
      <c r="F102" s="2"/>
      <c r="G102" s="14">
        <v>2360000000</v>
      </c>
      <c r="H102" s="3"/>
      <c r="I102" s="3">
        <v>2000000000</v>
      </c>
      <c r="J102" s="3"/>
      <c r="K102" s="94">
        <v>160000000</v>
      </c>
      <c r="L102" s="2"/>
      <c r="M102" s="3">
        <v>0</v>
      </c>
    </row>
    <row r="103" spans="1:13" ht="20.100000000000001" customHeight="1" x14ac:dyDescent="0.4">
      <c r="A103" s="30" t="s">
        <v>140</v>
      </c>
      <c r="B103" s="52"/>
      <c r="C103" s="2"/>
      <c r="D103" s="11"/>
      <c r="E103" s="12">
        <v>13</v>
      </c>
      <c r="F103" s="2"/>
      <c r="G103" s="14">
        <v>-5210000000</v>
      </c>
      <c r="H103" s="3"/>
      <c r="I103" s="3">
        <v>-2000000000</v>
      </c>
      <c r="J103" s="3"/>
      <c r="K103" s="94">
        <v>-1960000000</v>
      </c>
      <c r="L103" s="3"/>
      <c r="M103" s="3">
        <v>0</v>
      </c>
    </row>
    <row r="104" spans="1:13" ht="20.100000000000001" customHeight="1" x14ac:dyDescent="0.4">
      <c r="A104" s="30" t="s">
        <v>141</v>
      </c>
      <c r="B104" s="52"/>
      <c r="C104" s="2"/>
      <c r="D104" s="11"/>
      <c r="E104" s="11"/>
      <c r="F104" s="2"/>
      <c r="G104" s="14">
        <v>0</v>
      </c>
      <c r="H104" s="3"/>
      <c r="I104" s="3">
        <v>-1040000</v>
      </c>
      <c r="J104" s="3"/>
      <c r="K104" s="94">
        <v>0</v>
      </c>
      <c r="L104" s="3"/>
      <c r="M104" s="3">
        <v>0</v>
      </c>
    </row>
    <row r="105" spans="1:13" ht="20.100000000000001" customHeight="1" x14ac:dyDescent="0.4">
      <c r="A105" s="30" t="s">
        <v>170</v>
      </c>
      <c r="B105" s="2"/>
      <c r="C105" s="2"/>
      <c r="D105" s="52"/>
      <c r="E105" s="76"/>
      <c r="F105" s="2"/>
      <c r="G105" s="14">
        <v>0</v>
      </c>
      <c r="H105" s="3"/>
      <c r="I105" s="3">
        <v>0</v>
      </c>
      <c r="J105" s="3"/>
      <c r="K105" s="94">
        <v>0</v>
      </c>
      <c r="L105" s="3"/>
      <c r="M105" s="3">
        <v>318000000</v>
      </c>
    </row>
    <row r="106" spans="1:13" ht="20.100000000000001" customHeight="1" x14ac:dyDescent="0.4">
      <c r="A106" s="30" t="s">
        <v>142</v>
      </c>
      <c r="B106" s="2"/>
      <c r="C106" s="2"/>
      <c r="D106" s="52"/>
      <c r="E106" s="76">
        <v>17</v>
      </c>
      <c r="F106" s="2"/>
      <c r="G106" s="14">
        <v>0</v>
      </c>
      <c r="H106" s="3"/>
      <c r="I106" s="3">
        <v>0</v>
      </c>
      <c r="J106" s="3"/>
      <c r="K106" s="94">
        <v>-4000000</v>
      </c>
      <c r="L106" s="2"/>
      <c r="M106" s="3">
        <v>-153000000</v>
      </c>
    </row>
    <row r="107" spans="1:13" ht="20.100000000000001" customHeight="1" x14ac:dyDescent="0.4">
      <c r="A107" s="30" t="s">
        <v>143</v>
      </c>
      <c r="B107" s="2"/>
      <c r="C107" s="2"/>
      <c r="D107" s="52"/>
      <c r="E107" s="12">
        <v>13</v>
      </c>
      <c r="F107" s="2"/>
      <c r="G107" s="14">
        <v>5713641944</v>
      </c>
      <c r="H107" s="3"/>
      <c r="I107" s="3">
        <v>0</v>
      </c>
      <c r="J107" s="3"/>
      <c r="K107" s="94">
        <v>0</v>
      </c>
      <c r="L107" s="2"/>
      <c r="M107" s="3">
        <v>0</v>
      </c>
    </row>
    <row r="108" spans="1:13" ht="20.100000000000001" customHeight="1" x14ac:dyDescent="0.4">
      <c r="A108" s="30" t="s">
        <v>144</v>
      </c>
      <c r="B108" s="2"/>
      <c r="C108" s="2"/>
      <c r="D108" s="52"/>
      <c r="E108" s="12">
        <v>13</v>
      </c>
      <c r="F108" s="2"/>
      <c r="G108" s="14">
        <v>-360000000</v>
      </c>
      <c r="H108" s="3"/>
      <c r="I108" s="3">
        <v>-2200000000</v>
      </c>
      <c r="J108" s="3"/>
      <c r="K108" s="94">
        <v>0</v>
      </c>
      <c r="L108" s="2"/>
      <c r="M108" s="3">
        <v>-1000000000</v>
      </c>
    </row>
    <row r="109" spans="1:13" ht="20.100000000000001" customHeight="1" x14ac:dyDescent="0.4">
      <c r="A109" s="30" t="s">
        <v>218</v>
      </c>
      <c r="B109" s="2"/>
      <c r="C109" s="2"/>
      <c r="D109" s="52"/>
      <c r="E109" s="12">
        <v>13</v>
      </c>
      <c r="F109" s="2"/>
      <c r="G109" s="14">
        <v>-5613642</v>
      </c>
      <c r="H109" s="3"/>
      <c r="I109" s="3">
        <v>0</v>
      </c>
      <c r="J109" s="3"/>
      <c r="K109" s="94">
        <v>0</v>
      </c>
      <c r="L109" s="2"/>
      <c r="M109" s="3">
        <v>0</v>
      </c>
    </row>
    <row r="110" spans="1:13" ht="20.100000000000001" customHeight="1" x14ac:dyDescent="0.4">
      <c r="A110" s="30" t="s">
        <v>145</v>
      </c>
      <c r="B110" s="2"/>
      <c r="C110" s="2"/>
      <c r="D110" s="52"/>
      <c r="E110" s="12">
        <v>13</v>
      </c>
      <c r="F110" s="2"/>
      <c r="G110" s="14">
        <v>6808713150</v>
      </c>
      <c r="H110" s="3"/>
      <c r="I110" s="3">
        <v>8500000000</v>
      </c>
      <c r="J110" s="3"/>
      <c r="K110" s="94">
        <v>6808713150</v>
      </c>
      <c r="L110" s="2"/>
      <c r="M110" s="3">
        <v>5000000000</v>
      </c>
    </row>
    <row r="111" spans="1:13" ht="20.100000000000001" customHeight="1" x14ac:dyDescent="0.4">
      <c r="A111" s="30" t="s">
        <v>146</v>
      </c>
      <c r="B111" s="2"/>
      <c r="C111" s="2"/>
      <c r="D111" s="52"/>
      <c r="E111" s="12">
        <v>13</v>
      </c>
      <c r="F111" s="2"/>
      <c r="G111" s="14">
        <v>-7369509</v>
      </c>
      <c r="H111" s="3"/>
      <c r="I111" s="3">
        <v>-9281465</v>
      </c>
      <c r="J111" s="3"/>
      <c r="K111" s="94">
        <v>-7369509</v>
      </c>
      <c r="L111" s="2"/>
      <c r="M111" s="3">
        <v>-5241465</v>
      </c>
    </row>
    <row r="112" spans="1:13" ht="20.100000000000001" customHeight="1" x14ac:dyDescent="0.4">
      <c r="A112" s="30" t="s">
        <v>171</v>
      </c>
      <c r="B112" s="2"/>
      <c r="C112" s="2"/>
      <c r="D112" s="52"/>
      <c r="E112" s="76">
        <v>13</v>
      </c>
      <c r="F112" s="2"/>
      <c r="G112" s="14">
        <v>-3000000000</v>
      </c>
      <c r="H112" s="3"/>
      <c r="I112" s="3">
        <v>-4390000000</v>
      </c>
      <c r="J112" s="3"/>
      <c r="K112" s="94">
        <v>-3000000000</v>
      </c>
      <c r="L112" s="2"/>
      <c r="M112" s="3">
        <v>-3100000000</v>
      </c>
    </row>
    <row r="113" spans="1:13" ht="20.100000000000001" customHeight="1" x14ac:dyDescent="0.4">
      <c r="A113" s="30" t="s">
        <v>147</v>
      </c>
      <c r="B113" s="2"/>
      <c r="C113" s="2"/>
      <c r="D113" s="11"/>
      <c r="E113" s="11"/>
      <c r="F113" s="2"/>
      <c r="G113" s="14">
        <v>-8692102</v>
      </c>
      <c r="H113" s="3"/>
      <c r="I113" s="3">
        <v>-10214138</v>
      </c>
      <c r="J113" s="3"/>
      <c r="K113" s="94">
        <v>-1182704</v>
      </c>
      <c r="L113" s="2"/>
      <c r="M113" s="3">
        <v>-1230293</v>
      </c>
    </row>
    <row r="114" spans="1:13" ht="20.100000000000001" customHeight="1" x14ac:dyDescent="0.4">
      <c r="A114" s="30" t="s">
        <v>109</v>
      </c>
      <c r="B114" s="2"/>
      <c r="C114" s="2"/>
      <c r="D114" s="11"/>
      <c r="E114" s="76">
        <v>15</v>
      </c>
      <c r="F114" s="2"/>
      <c r="G114" s="14">
        <v>-1748689381</v>
      </c>
      <c r="H114" s="3"/>
      <c r="I114" s="3">
        <v>-1499152133</v>
      </c>
      <c r="J114" s="3"/>
      <c r="K114" s="94">
        <v>-1748689381</v>
      </c>
      <c r="L114" s="2"/>
      <c r="M114" s="3">
        <v>-1499152133</v>
      </c>
    </row>
    <row r="115" spans="1:13" ht="20.100000000000001" customHeight="1" x14ac:dyDescent="0.4">
      <c r="A115" s="30" t="s">
        <v>194</v>
      </c>
      <c r="B115" s="2"/>
      <c r="C115" s="2"/>
      <c r="D115" s="11"/>
      <c r="E115" s="76"/>
      <c r="F115" s="2"/>
      <c r="G115" s="14"/>
      <c r="H115" s="3"/>
      <c r="I115" s="3"/>
      <c r="J115" s="3"/>
      <c r="K115" s="94"/>
      <c r="L115" s="2"/>
      <c r="M115" s="3"/>
    </row>
    <row r="116" spans="1:13" ht="20.100000000000001" customHeight="1" x14ac:dyDescent="0.4">
      <c r="A116" s="44"/>
      <c r="B116" s="30" t="s">
        <v>193</v>
      </c>
      <c r="C116" s="2"/>
      <c r="D116" s="52"/>
      <c r="E116" s="76"/>
      <c r="F116" s="2"/>
      <c r="G116" s="53">
        <v>-362974756</v>
      </c>
      <c r="H116" s="56"/>
      <c r="I116" s="54">
        <v>-169262511</v>
      </c>
      <c r="J116" s="56"/>
      <c r="K116" s="90">
        <v>0</v>
      </c>
      <c r="L116" s="11"/>
      <c r="M116" s="54">
        <v>0</v>
      </c>
    </row>
    <row r="117" spans="1:13" ht="20.100000000000001" customHeight="1" x14ac:dyDescent="0.4">
      <c r="A117" s="44" t="s">
        <v>174</v>
      </c>
      <c r="B117" s="30"/>
      <c r="C117" s="2"/>
      <c r="D117" s="52"/>
      <c r="E117" s="52"/>
      <c r="F117" s="2"/>
      <c r="G117" s="166">
        <v>0</v>
      </c>
      <c r="H117" s="56"/>
      <c r="I117" s="167">
        <v>20</v>
      </c>
      <c r="J117" s="56"/>
      <c r="K117" s="168">
        <v>0</v>
      </c>
      <c r="L117" s="11"/>
      <c r="M117" s="167">
        <v>0</v>
      </c>
    </row>
    <row r="118" spans="1:13" ht="6" customHeight="1" x14ac:dyDescent="0.4">
      <c r="A118" s="1"/>
      <c r="B118" s="2"/>
      <c r="C118" s="2"/>
      <c r="D118" s="11"/>
      <c r="E118" s="11"/>
      <c r="F118" s="2"/>
      <c r="G118" s="63"/>
      <c r="H118" s="3"/>
      <c r="I118" s="87"/>
      <c r="J118" s="3"/>
      <c r="K118" s="95"/>
      <c r="L118" s="2"/>
      <c r="M118" s="87"/>
    </row>
    <row r="119" spans="1:13" ht="20.100000000000001" customHeight="1" x14ac:dyDescent="0.4">
      <c r="A119" s="147" t="s">
        <v>188</v>
      </c>
      <c r="B119" s="72"/>
      <c r="C119" s="148"/>
      <c r="D119" s="148"/>
      <c r="E119" s="148"/>
      <c r="F119" s="72"/>
      <c r="G119" s="153">
        <f>SUM(G102:G117)</f>
        <v>4179015704</v>
      </c>
      <c r="H119" s="141"/>
      <c r="I119" s="154">
        <f>SUM(I102:I117)</f>
        <v>221049773</v>
      </c>
      <c r="J119" s="141"/>
      <c r="K119" s="155">
        <f>SUM(K102:K117)</f>
        <v>247471556</v>
      </c>
      <c r="L119" s="72"/>
      <c r="M119" s="154">
        <f>SUM(M102:M117)</f>
        <v>-440623891</v>
      </c>
    </row>
    <row r="120" spans="1:13" ht="12" customHeight="1" x14ac:dyDescent="0.4">
      <c r="A120" s="99"/>
      <c r="B120" s="72"/>
      <c r="C120" s="72"/>
      <c r="D120" s="69"/>
      <c r="E120" s="69"/>
      <c r="F120" s="72"/>
      <c r="G120" s="156"/>
      <c r="H120" s="100"/>
      <c r="I120" s="157"/>
      <c r="J120" s="100"/>
      <c r="K120" s="158"/>
      <c r="L120" s="72"/>
      <c r="M120" s="157"/>
    </row>
    <row r="121" spans="1:13" ht="20.100000000000001" customHeight="1" x14ac:dyDescent="0.4">
      <c r="A121" s="99" t="s">
        <v>190</v>
      </c>
      <c r="B121" s="69"/>
      <c r="C121" s="72"/>
      <c r="D121" s="69"/>
      <c r="E121" s="69"/>
      <c r="F121" s="72"/>
      <c r="G121" s="113">
        <f>SUM(G119,G78,G45)</f>
        <v>-901207705</v>
      </c>
      <c r="H121" s="100"/>
      <c r="I121" s="100">
        <f>SUM(I119,I78,I45)</f>
        <v>1099665637</v>
      </c>
      <c r="J121" s="100"/>
      <c r="K121" s="159">
        <f>SUM(K119,K78,K45)</f>
        <v>66938727</v>
      </c>
      <c r="L121" s="72"/>
      <c r="M121" s="100">
        <f>SUM(M119,M78,M45)</f>
        <v>160793825</v>
      </c>
    </row>
    <row r="122" spans="1:13" ht="20.100000000000001" customHeight="1" x14ac:dyDescent="0.4">
      <c r="A122" s="72" t="s">
        <v>205</v>
      </c>
      <c r="B122" s="72"/>
      <c r="C122" s="72"/>
      <c r="D122" s="69"/>
      <c r="E122" s="69"/>
      <c r="F122" s="72"/>
      <c r="G122" s="113">
        <v>6449893366</v>
      </c>
      <c r="H122" s="100"/>
      <c r="I122" s="100">
        <v>7148077328</v>
      </c>
      <c r="J122" s="100"/>
      <c r="K122" s="159">
        <v>1011278948</v>
      </c>
      <c r="L122" s="72"/>
      <c r="M122" s="100">
        <v>2158086014</v>
      </c>
    </row>
    <row r="123" spans="1:13" ht="20.100000000000001" customHeight="1" x14ac:dyDescent="0.4">
      <c r="A123" s="68" t="s">
        <v>178</v>
      </c>
      <c r="B123" s="72"/>
      <c r="C123" s="72"/>
      <c r="D123" s="69"/>
      <c r="E123" s="69"/>
      <c r="F123" s="72"/>
      <c r="G123" s="113"/>
      <c r="H123" s="100"/>
      <c r="I123" s="100"/>
      <c r="J123" s="100"/>
      <c r="K123" s="159"/>
      <c r="L123" s="72"/>
      <c r="M123" s="100"/>
    </row>
    <row r="124" spans="1:13" ht="20.100000000000001" customHeight="1" x14ac:dyDescent="0.4">
      <c r="A124" s="68"/>
      <c r="B124" s="68" t="s">
        <v>179</v>
      </c>
      <c r="C124" s="72"/>
      <c r="D124" s="69"/>
      <c r="E124" s="69"/>
      <c r="F124" s="72"/>
      <c r="G124" s="116">
        <v>2014147</v>
      </c>
      <c r="H124" s="100"/>
      <c r="I124" s="103">
        <v>-6222809</v>
      </c>
      <c r="J124" s="100"/>
      <c r="K124" s="160">
        <v>0</v>
      </c>
      <c r="L124" s="72"/>
      <c r="M124" s="103">
        <v>0</v>
      </c>
    </row>
    <row r="125" spans="1:13" ht="6" customHeight="1" x14ac:dyDescent="0.4">
      <c r="A125" s="68"/>
      <c r="B125" s="68"/>
      <c r="C125" s="72"/>
      <c r="D125" s="69"/>
      <c r="E125" s="69"/>
      <c r="F125" s="72"/>
      <c r="G125" s="113"/>
      <c r="H125" s="100"/>
      <c r="I125" s="100"/>
      <c r="J125" s="100"/>
      <c r="K125" s="159"/>
      <c r="L125" s="72"/>
      <c r="M125" s="100"/>
    </row>
    <row r="126" spans="1:13" ht="20.100000000000001" customHeight="1" thickBot="1" x14ac:dyDescent="0.45">
      <c r="A126" s="131" t="s">
        <v>206</v>
      </c>
      <c r="B126" s="72"/>
      <c r="C126" s="72"/>
      <c r="D126" s="69"/>
      <c r="E126" s="69"/>
      <c r="F126" s="72"/>
      <c r="G126" s="121">
        <f>SUM(G121:G124)</f>
        <v>5550699808</v>
      </c>
      <c r="H126" s="100"/>
      <c r="I126" s="122">
        <f>SUM(I121:I124)</f>
        <v>8241520156</v>
      </c>
      <c r="J126" s="100"/>
      <c r="K126" s="161">
        <f>SUM(K121:K124)</f>
        <v>1078217675</v>
      </c>
      <c r="L126" s="72"/>
      <c r="M126" s="122">
        <f>SUM(M121:M124)</f>
        <v>2318879839</v>
      </c>
    </row>
    <row r="127" spans="1:13" ht="12" customHeight="1" thickTop="1" x14ac:dyDescent="0.4">
      <c r="A127" s="36"/>
      <c r="B127" s="2"/>
      <c r="C127" s="2"/>
      <c r="D127" s="11"/>
      <c r="E127" s="11"/>
      <c r="F127" s="2"/>
      <c r="G127" s="14"/>
      <c r="H127" s="3"/>
      <c r="I127" s="3"/>
      <c r="J127" s="3"/>
      <c r="K127" s="94"/>
      <c r="L127" s="2"/>
      <c r="M127" s="3"/>
    </row>
    <row r="128" spans="1:13" ht="20.100000000000001" customHeight="1" x14ac:dyDescent="0.4">
      <c r="A128" s="36" t="s">
        <v>148</v>
      </c>
      <c r="B128" s="11"/>
      <c r="C128" s="30"/>
      <c r="D128" s="30"/>
      <c r="E128" s="30"/>
      <c r="F128" s="32"/>
      <c r="G128" s="35"/>
      <c r="H128" s="32"/>
      <c r="I128" s="81"/>
      <c r="J128" s="32"/>
      <c r="K128" s="96"/>
      <c r="L128" s="32"/>
      <c r="M128" s="81"/>
    </row>
    <row r="129" spans="1:13" ht="6" customHeight="1" x14ac:dyDescent="0.4">
      <c r="A129" s="2"/>
      <c r="B129" s="30"/>
      <c r="C129" s="2"/>
      <c r="D129" s="11"/>
      <c r="E129" s="11"/>
      <c r="F129" s="2"/>
      <c r="G129" s="14"/>
      <c r="H129" s="3"/>
      <c r="I129" s="3"/>
      <c r="J129" s="3"/>
      <c r="K129" s="94"/>
      <c r="L129" s="2"/>
      <c r="M129" s="3"/>
    </row>
    <row r="130" spans="1:13" s="179" customFormat="1" ht="20.100000000000001" customHeight="1" x14ac:dyDescent="0.4">
      <c r="A130" s="68" t="s">
        <v>149</v>
      </c>
      <c r="B130" s="69"/>
      <c r="C130" s="68"/>
      <c r="D130" s="68"/>
      <c r="E130" s="68"/>
      <c r="F130" s="70"/>
      <c r="G130" s="74">
        <v>1007947354</v>
      </c>
      <c r="H130" s="70"/>
      <c r="I130" s="88">
        <v>712242327</v>
      </c>
      <c r="J130" s="70"/>
      <c r="K130" s="97">
        <v>41349817</v>
      </c>
      <c r="L130" s="70"/>
      <c r="M130" s="88">
        <v>269992373.27529401</v>
      </c>
    </row>
    <row r="131" spans="1:13" s="179" customFormat="1" ht="20.100000000000001" customHeight="1" x14ac:dyDescent="0.4">
      <c r="A131" s="68" t="s">
        <v>221</v>
      </c>
      <c r="B131" s="69"/>
      <c r="C131" s="68"/>
      <c r="D131" s="68"/>
      <c r="E131" s="68"/>
      <c r="F131" s="70"/>
      <c r="G131" s="74">
        <v>724035541</v>
      </c>
      <c r="H131" s="70"/>
      <c r="I131" s="88">
        <v>207028151</v>
      </c>
      <c r="J131" s="70"/>
      <c r="K131" s="97">
        <v>0</v>
      </c>
      <c r="L131" s="70"/>
      <c r="M131" s="88">
        <v>2853.11470600456</v>
      </c>
    </row>
    <row r="132" spans="1:13" s="179" customFormat="1" ht="20.100000000000001" customHeight="1" x14ac:dyDescent="0.4">
      <c r="A132" s="68" t="s">
        <v>243</v>
      </c>
      <c r="B132" s="69"/>
      <c r="C132" s="68"/>
      <c r="D132" s="68"/>
      <c r="E132" s="68"/>
      <c r="F132" s="70"/>
      <c r="G132" s="74">
        <v>342919756</v>
      </c>
      <c r="H132" s="70"/>
      <c r="I132" s="88">
        <v>0</v>
      </c>
      <c r="J132" s="70"/>
      <c r="K132" s="97">
        <v>0</v>
      </c>
      <c r="L132" s="70"/>
      <c r="M132" s="88">
        <v>0</v>
      </c>
    </row>
    <row r="133" spans="1:13" s="179" customFormat="1" ht="20.100000000000001" customHeight="1" x14ac:dyDescent="0.4">
      <c r="A133" s="68" t="s">
        <v>201</v>
      </c>
      <c r="B133" s="69"/>
      <c r="C133" s="68"/>
      <c r="D133" s="68"/>
      <c r="E133" s="76">
        <v>10</v>
      </c>
      <c r="F133" s="70"/>
      <c r="G133" s="74">
        <v>75027815</v>
      </c>
      <c r="H133" s="70"/>
      <c r="I133" s="88">
        <v>0</v>
      </c>
      <c r="J133" s="70"/>
      <c r="K133" s="97">
        <v>0</v>
      </c>
      <c r="L133" s="70"/>
      <c r="M133" s="88">
        <v>0</v>
      </c>
    </row>
    <row r="134" spans="1:13" s="179" customFormat="1" ht="20.100000000000001" customHeight="1" x14ac:dyDescent="0.4">
      <c r="A134" s="72" t="s">
        <v>245</v>
      </c>
      <c r="B134" s="72"/>
      <c r="C134" s="72"/>
      <c r="D134" s="72"/>
      <c r="E134" s="72"/>
      <c r="F134" s="72"/>
      <c r="G134" s="75">
        <v>3407508</v>
      </c>
      <c r="H134" s="73"/>
      <c r="I134" s="89">
        <v>2032367</v>
      </c>
      <c r="J134" s="73"/>
      <c r="K134" s="98">
        <v>0</v>
      </c>
      <c r="L134" s="73"/>
      <c r="M134" s="89">
        <v>2032366.6564883157</v>
      </c>
    </row>
    <row r="135" spans="1:13" s="179" customFormat="1" ht="20.100000000000001" customHeight="1" x14ac:dyDescent="0.4">
      <c r="A135" s="72" t="s">
        <v>150</v>
      </c>
      <c r="B135" s="72"/>
      <c r="C135" s="72"/>
      <c r="D135" s="72"/>
      <c r="E135" s="72"/>
      <c r="F135" s="72"/>
      <c r="G135" s="75">
        <v>36610809</v>
      </c>
      <c r="H135" s="73"/>
      <c r="I135" s="89">
        <v>22032852</v>
      </c>
      <c r="J135" s="73"/>
      <c r="K135" s="98">
        <v>0</v>
      </c>
      <c r="L135" s="73"/>
      <c r="M135" s="89">
        <v>0</v>
      </c>
    </row>
    <row r="136" spans="1:13" s="179" customFormat="1" ht="20.100000000000001" customHeight="1" x14ac:dyDescent="0.4">
      <c r="A136" s="72" t="s">
        <v>175</v>
      </c>
      <c r="B136" s="72"/>
      <c r="C136" s="72"/>
      <c r="D136" s="72"/>
      <c r="E136" s="78"/>
      <c r="F136" s="72"/>
      <c r="G136" s="75">
        <v>0</v>
      </c>
      <c r="H136" s="73"/>
      <c r="I136" s="89">
        <v>2499900</v>
      </c>
      <c r="J136" s="73"/>
      <c r="K136" s="98">
        <v>0</v>
      </c>
      <c r="L136" s="73"/>
      <c r="M136" s="89">
        <v>0</v>
      </c>
    </row>
    <row r="137" spans="1:13" ht="22.5" customHeight="1" x14ac:dyDescent="0.4"/>
    <row r="138" spans="1:13" ht="22.5" customHeight="1" x14ac:dyDescent="0.4"/>
    <row r="139" spans="1:13" ht="22.15" customHeight="1" x14ac:dyDescent="0.4">
      <c r="A139" s="19" t="s">
        <v>27</v>
      </c>
      <c r="B139" s="5"/>
      <c r="C139" s="5"/>
      <c r="D139" s="5"/>
      <c r="E139" s="5"/>
      <c r="F139" s="5"/>
      <c r="G139" s="6"/>
      <c r="H139" s="6"/>
      <c r="I139" s="6"/>
      <c r="J139" s="6"/>
      <c r="K139" s="6"/>
      <c r="L139" s="6"/>
      <c r="M139" s="6"/>
    </row>
  </sheetData>
  <mergeCells count="6">
    <mergeCell ref="G5:I5"/>
    <mergeCell ref="K5:M5"/>
    <mergeCell ref="G54:I54"/>
    <mergeCell ref="K54:M54"/>
    <mergeCell ref="G97:I97"/>
    <mergeCell ref="K97:M97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(6M)</vt:lpstr>
      <vt:lpstr>9</vt:lpstr>
      <vt:lpstr>10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Duangporn Pongvitayakorn (TH)</cp:lastModifiedBy>
  <cp:lastPrinted>2024-08-09T03:15:40Z</cp:lastPrinted>
  <dcterms:created xsi:type="dcterms:W3CDTF">2021-08-17T06:42:11Z</dcterms:created>
  <dcterms:modified xsi:type="dcterms:W3CDTF">2024-08-09T03:15:45Z</dcterms:modified>
</cp:coreProperties>
</file>