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M:\ABAS-Listed\WHA Corporation Public Company Limited\WHA Corporation PCL_Q2'June24\"/>
    </mc:Choice>
  </mc:AlternateContent>
  <xr:revisionPtr revIDLastSave="0" documentId="13_ncr:1_{4B228A24-EBE8-4026-AD0E-3F0BFC1D5F2F}" xr6:coauthVersionLast="47" xr6:coauthVersionMax="47" xr10:uidLastSave="{00000000-0000-0000-0000-000000000000}"/>
  <bookViews>
    <workbookView showHorizontalScroll="0" showVerticalScroll="0" xWindow="-120" yWindow="-120" windowWidth="21840" windowHeight="13020" tabRatio="666" activeTab="5" xr2:uid="{B3473B2B-1487-4ED3-9336-52A776CCCC28}"/>
  </bookViews>
  <sheets>
    <sheet name="2-4" sheetId="10" r:id="rId1"/>
    <sheet name="5-6 (3M)" sheetId="9" r:id="rId2"/>
    <sheet name="7-8 (6M)" sheetId="3" r:id="rId3"/>
    <sheet name="9" sheetId="5" r:id="rId4"/>
    <sheet name="10" sheetId="6" r:id="rId5"/>
    <sheet name="11-13" sheetId="7" r:id="rId6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18" i="3" l="1"/>
  <c r="I139" i="7" l="1"/>
  <c r="K139" i="7"/>
  <c r="M139" i="7"/>
  <c r="I40" i="7"/>
  <c r="K40" i="7"/>
  <c r="M40" i="7"/>
  <c r="I74" i="3"/>
  <c r="K74" i="3"/>
  <c r="M74" i="3"/>
  <c r="I81" i="3"/>
  <c r="K81" i="3"/>
  <c r="M81" i="3"/>
  <c r="I25" i="3"/>
  <c r="I28" i="3" s="1"/>
  <c r="K18" i="3"/>
  <c r="K25" i="3" s="1"/>
  <c r="K28" i="3" s="1"/>
  <c r="M18" i="3"/>
  <c r="M25" i="3" s="1"/>
  <c r="M28" i="3" s="1"/>
  <c r="I40" i="3"/>
  <c r="K40" i="3"/>
  <c r="M40" i="3"/>
  <c r="I73" i="9"/>
  <c r="K73" i="9"/>
  <c r="M73" i="9"/>
  <c r="I80" i="9"/>
  <c r="K80" i="9"/>
  <c r="M80" i="9"/>
  <c r="I18" i="9"/>
  <c r="I25" i="9" s="1"/>
  <c r="I28" i="9" s="1"/>
  <c r="K18" i="9"/>
  <c r="K25" i="9" s="1"/>
  <c r="K28" i="9" s="1"/>
  <c r="M18" i="9"/>
  <c r="M25" i="9" s="1"/>
  <c r="M28" i="9" s="1"/>
  <c r="I40" i="9"/>
  <c r="K40" i="9"/>
  <c r="M40" i="9"/>
  <c r="S21" i="6"/>
  <c r="Q21" i="6"/>
  <c r="O21" i="6"/>
  <c r="M21" i="6"/>
  <c r="K21" i="6"/>
  <c r="I21" i="6"/>
  <c r="G21" i="6"/>
  <c r="U19" i="6"/>
  <c r="U17" i="6"/>
  <c r="U16" i="6"/>
  <c r="AC35" i="5"/>
  <c r="Y35" i="5"/>
  <c r="W35" i="5"/>
  <c r="U35" i="5"/>
  <c r="S35" i="5"/>
  <c r="Q35" i="5"/>
  <c r="M35" i="5"/>
  <c r="K35" i="5"/>
  <c r="I35" i="5"/>
  <c r="G35" i="5"/>
  <c r="AA31" i="5"/>
  <c r="AE31" i="5" s="1"/>
  <c r="AA29" i="5"/>
  <c r="AE29" i="5" s="1"/>
  <c r="AA28" i="5"/>
  <c r="M140" i="10"/>
  <c r="M143" i="10" s="1"/>
  <c r="K140" i="10"/>
  <c r="K143" i="10" s="1"/>
  <c r="I140" i="10"/>
  <c r="I143" i="10" s="1"/>
  <c r="M99" i="10"/>
  <c r="K99" i="10"/>
  <c r="I99" i="10"/>
  <c r="M84" i="10"/>
  <c r="K84" i="10"/>
  <c r="I84" i="10"/>
  <c r="A58" i="10"/>
  <c r="A108" i="10" s="1"/>
  <c r="M47" i="10"/>
  <c r="M49" i="10" s="1"/>
  <c r="K47" i="10"/>
  <c r="I47" i="10"/>
  <c r="M28" i="10"/>
  <c r="K28" i="10"/>
  <c r="I28" i="10"/>
  <c r="U21" i="6" l="1"/>
  <c r="I49" i="10"/>
  <c r="M101" i="10"/>
  <c r="M145" i="10"/>
  <c r="I101" i="10"/>
  <c r="K49" i="10"/>
  <c r="AE28" i="5"/>
  <c r="K101" i="10"/>
  <c r="K145" i="10" s="1"/>
  <c r="I145" i="10"/>
  <c r="A61" i="9" l="1"/>
  <c r="M50" i="9"/>
  <c r="K50" i="9"/>
  <c r="I50" i="9"/>
  <c r="M53" i="9" l="1"/>
  <c r="M55" i="9" s="1"/>
  <c r="I53" i="9"/>
  <c r="I55" i="9" s="1"/>
  <c r="M93" i="7"/>
  <c r="M47" i="7"/>
  <c r="I93" i="7"/>
  <c r="I47" i="7"/>
  <c r="M29" i="6"/>
  <c r="K29" i="6"/>
  <c r="I29" i="6"/>
  <c r="G29" i="6"/>
  <c r="AA22" i="5"/>
  <c r="M51" i="3"/>
  <c r="I51" i="3"/>
  <c r="I54" i="3" s="1"/>
  <c r="I142" i="7" l="1"/>
  <c r="I147" i="7" s="1"/>
  <c r="M142" i="7"/>
  <c r="M147" i="7" s="1"/>
  <c r="M54" i="3"/>
  <c r="M56" i="3" s="1"/>
  <c r="I56" i="3"/>
  <c r="A113" i="7" l="1"/>
  <c r="A58" i="7"/>
  <c r="A3" i="6" l="1"/>
  <c r="A62" i="3" l="1"/>
  <c r="K51" i="3"/>
  <c r="AA19" i="5" l="1"/>
  <c r="Y26" i="5" l="1"/>
  <c r="S26" i="5"/>
  <c r="M26" i="5"/>
  <c r="K26" i="5"/>
  <c r="I26" i="5"/>
  <c r="AA17" i="5" l="1"/>
  <c r="G26" i="5"/>
  <c r="AE17" i="5" l="1"/>
  <c r="Q29" i="6" l="1"/>
  <c r="U24" i="6" l="1"/>
  <c r="S29" i="6" l="1"/>
  <c r="U27" i="6"/>
  <c r="W26" i="5"/>
  <c r="AE22" i="5"/>
  <c r="AE19" i="5"/>
  <c r="K54" i="3" l="1"/>
  <c r="K56" i="3" s="1"/>
  <c r="U25" i="6"/>
  <c r="U29" i="6" s="1"/>
  <c r="O29" i="6"/>
  <c r="K93" i="7"/>
  <c r="K47" i="7"/>
  <c r="AA20" i="5"/>
  <c r="K53" i="9"/>
  <c r="K142" i="7" l="1"/>
  <c r="K147" i="7" s="1"/>
  <c r="K55" i="9"/>
  <c r="AE20" i="5"/>
  <c r="G139" i="7" l="1"/>
  <c r="U26" i="5" l="1"/>
  <c r="G40" i="3" l="1"/>
  <c r="G40" i="9"/>
  <c r="G51" i="3" l="1"/>
  <c r="G54" i="3" s="1"/>
  <c r="G50" i="9" l="1"/>
  <c r="G53" i="9" s="1"/>
  <c r="Q26" i="5"/>
  <c r="AC26" i="5" l="1"/>
  <c r="AA24" i="5" l="1"/>
  <c r="O26" i="5"/>
  <c r="AE24" i="5" l="1"/>
  <c r="AE26" i="5" s="1"/>
  <c r="AA26" i="5"/>
  <c r="G84" i="10" l="1"/>
  <c r="G47" i="10" l="1"/>
  <c r="G28" i="10" l="1"/>
  <c r="G49" i="10" s="1"/>
  <c r="G93" i="7" l="1"/>
  <c r="G99" i="10" l="1"/>
  <c r="G101" i="10" s="1"/>
  <c r="G18" i="3" l="1"/>
  <c r="G25" i="3" s="1"/>
  <c r="G28" i="3" s="1"/>
  <c r="G56" i="3" s="1"/>
  <c r="G81" i="3" l="1"/>
  <c r="G18" i="9"/>
  <c r="G25" i="9" s="1"/>
  <c r="G28" i="9" s="1"/>
  <c r="G55" i="9" s="1"/>
  <c r="O35" i="5"/>
  <c r="AA33" i="5"/>
  <c r="G74" i="3"/>
  <c r="AE33" i="5" l="1"/>
  <c r="AE35" i="5" s="1"/>
  <c r="AA35" i="5"/>
  <c r="G73" i="9" l="1"/>
  <c r="G140" i="10"/>
  <c r="G143" i="10" s="1"/>
  <c r="G145" i="10" s="1"/>
  <c r="G80" i="9"/>
  <c r="G40" i="7" l="1"/>
  <c r="G47" i="7" l="1"/>
  <c r="G142" i="7" s="1"/>
  <c r="G147" i="7" s="1"/>
</calcChain>
</file>

<file path=xl/sharedStrings.xml><?xml version="1.0" encoding="utf-8"?>
<sst xmlns="http://schemas.openxmlformats.org/spreadsheetml/2006/main" count="584" uniqueCount="282">
  <si>
    <t>WHA Corporation Public Company Limited</t>
  </si>
  <si>
    <t>Statements of Financial Position</t>
  </si>
  <si>
    <t>Consolidated</t>
  </si>
  <si>
    <t>Separate</t>
  </si>
  <si>
    <t>financial information</t>
  </si>
  <si>
    <t>Unaudited</t>
  </si>
  <si>
    <t>Audited</t>
  </si>
  <si>
    <t>31 December</t>
  </si>
  <si>
    <t>Notes</t>
  </si>
  <si>
    <t>Baht</t>
  </si>
  <si>
    <t>Assets</t>
  </si>
  <si>
    <t>Current assets</t>
  </si>
  <si>
    <t>Cash and cash equivalents</t>
  </si>
  <si>
    <t>Short-term loans to related parties</t>
  </si>
  <si>
    <t xml:space="preserve">Financial assets measured at </t>
  </si>
  <si>
    <t>amortised cost</t>
  </si>
  <si>
    <t>Real estate development costs</t>
  </si>
  <si>
    <t>Other current assets</t>
  </si>
  <si>
    <t>Total current assets</t>
  </si>
  <si>
    <t>Non-current assets</t>
  </si>
  <si>
    <t>fair value through profit or loss</t>
  </si>
  <si>
    <t>Long-term loans to related parties</t>
  </si>
  <si>
    <t>Investments in subsidiaries</t>
  </si>
  <si>
    <t>Goodwill</t>
  </si>
  <si>
    <t>Other non-current assets</t>
  </si>
  <si>
    <t>Total non-current assets</t>
  </si>
  <si>
    <t>Total assets</t>
  </si>
  <si>
    <t>Director  _____________________________           Director  _____________________________</t>
  </si>
  <si>
    <t>The accompanying notes are an integral part of this interim financial information.</t>
  </si>
  <si>
    <t>Liabilities and equity</t>
  </si>
  <si>
    <t>Current liabilities</t>
  </si>
  <si>
    <t>Short-term loans</t>
  </si>
  <si>
    <t>Current portion of deferred revenue</t>
  </si>
  <si>
    <t>Short-term loans from related parties</t>
  </si>
  <si>
    <t>Other current liabilities</t>
  </si>
  <si>
    <t>Total current liabilities</t>
  </si>
  <si>
    <t>Non-current liabilities</t>
  </si>
  <si>
    <t>Deferred revenue</t>
  </si>
  <si>
    <t xml:space="preserve">Deposits from long-term </t>
  </si>
  <si>
    <t xml:space="preserve">   lease agreement</t>
  </si>
  <si>
    <t>Employee benefit obligations</t>
  </si>
  <si>
    <t>Other non-current liabilities</t>
  </si>
  <si>
    <t>Total non-current liabilities</t>
  </si>
  <si>
    <t>Total liabilities</t>
  </si>
  <si>
    <t>Equity</t>
  </si>
  <si>
    <t>Share capital</t>
  </si>
  <si>
    <t>Authorised share capital</t>
  </si>
  <si>
    <t xml:space="preserve">Ordinary shares, </t>
  </si>
  <si>
    <t>Issued and paid-up share capital</t>
  </si>
  <si>
    <t>Share premium on ordinary shares</t>
  </si>
  <si>
    <t>Capital surplus from share swap</t>
  </si>
  <si>
    <t>Retained earnings</t>
  </si>
  <si>
    <t>Appropriated - legal reserve</t>
  </si>
  <si>
    <t>Unappropriated</t>
  </si>
  <si>
    <t>Other components of equity</t>
  </si>
  <si>
    <t>the parent</t>
  </si>
  <si>
    <t>Non-controlling interests</t>
  </si>
  <si>
    <t>Total equity</t>
  </si>
  <si>
    <t>Total liabilities and equity</t>
  </si>
  <si>
    <t xml:space="preserve">Separate </t>
  </si>
  <si>
    <t xml:space="preserve"> financial information</t>
  </si>
  <si>
    <t>Revenues from leases and services</t>
  </si>
  <si>
    <t>Revenues from sales of real estate</t>
  </si>
  <si>
    <t>Costs of leases and services</t>
  </si>
  <si>
    <t>Costs of sales of real estate</t>
  </si>
  <si>
    <t>Gross profit</t>
  </si>
  <si>
    <t>Other income</t>
  </si>
  <si>
    <t>Selling expenses</t>
  </si>
  <si>
    <t>Administrative expenses</t>
  </si>
  <si>
    <t>Finance costs</t>
  </si>
  <si>
    <t xml:space="preserve">Items that will not be reclassified </t>
  </si>
  <si>
    <t>subsequently to profit or loss</t>
  </si>
  <si>
    <t>other comprehensive income</t>
  </si>
  <si>
    <t>to profit or loss</t>
  </si>
  <si>
    <t xml:space="preserve">Total items that will not be reclassified </t>
  </si>
  <si>
    <t>Items that will be reclassified subsequently</t>
  </si>
  <si>
    <t>Share of other comprehensive income</t>
  </si>
  <si>
    <t xml:space="preserve">of associates and joint ventures </t>
  </si>
  <si>
    <t>accounted for using the equity method</t>
  </si>
  <si>
    <t xml:space="preserve">Total items that will be reclassified </t>
  </si>
  <si>
    <t>for the period, net of tax</t>
  </si>
  <si>
    <t>Owners of the parent</t>
  </si>
  <si>
    <t xml:space="preserve">   attributable to:</t>
  </si>
  <si>
    <t>Statements of Changes in Equity (Unaudited)</t>
  </si>
  <si>
    <t>Consolidated financial information</t>
  </si>
  <si>
    <t xml:space="preserve">Measurement </t>
  </si>
  <si>
    <t>Share of other</t>
  </si>
  <si>
    <t>Share</t>
  </si>
  <si>
    <t>Capital</t>
  </si>
  <si>
    <t xml:space="preserve"> comprehensive</t>
  </si>
  <si>
    <t>Issued</t>
  </si>
  <si>
    <t>premium</t>
  </si>
  <si>
    <t xml:space="preserve"> surplus</t>
  </si>
  <si>
    <t>ownership</t>
  </si>
  <si>
    <t>Total</t>
  </si>
  <si>
    <t>Non-</t>
  </si>
  <si>
    <t>and paid-up</t>
  </si>
  <si>
    <t xml:space="preserve"> on ordinary</t>
  </si>
  <si>
    <t>from</t>
  </si>
  <si>
    <t>Appropriated</t>
  </si>
  <si>
    <t>Currency</t>
  </si>
  <si>
    <t>associates and</t>
  </si>
  <si>
    <t>interests in</t>
  </si>
  <si>
    <t>owners of</t>
  </si>
  <si>
    <t>controlling</t>
  </si>
  <si>
    <t>share capital</t>
  </si>
  <si>
    <t>shares</t>
  </si>
  <si>
    <t>share swap</t>
  </si>
  <si>
    <t>- legal reserve</t>
  </si>
  <si>
    <t>translation</t>
  </si>
  <si>
    <t xml:space="preserve"> obligations</t>
  </si>
  <si>
    <t>income</t>
  </si>
  <si>
    <t>joint ventures</t>
  </si>
  <si>
    <t xml:space="preserve"> subsidiaries</t>
  </si>
  <si>
    <t>interests</t>
  </si>
  <si>
    <t>Dividend paid</t>
  </si>
  <si>
    <t>Dividend paid from subsidiaries</t>
  </si>
  <si>
    <t>to non-controlling interests</t>
  </si>
  <si>
    <t>Change in parent's ownership</t>
  </si>
  <si>
    <t xml:space="preserve"> </t>
  </si>
  <si>
    <t>interest in subsidiaries</t>
  </si>
  <si>
    <t xml:space="preserve">Total comprehensive income </t>
  </si>
  <si>
    <t>The accompanying notes are an integral part of this financial statements.</t>
  </si>
  <si>
    <t>Separate financial information</t>
  </si>
  <si>
    <t>Statements of Cash Flows (Unaudited)</t>
  </si>
  <si>
    <t>Cash flows from operating activities</t>
  </si>
  <si>
    <t>Adjustments for :</t>
  </si>
  <si>
    <t>Depreciation</t>
  </si>
  <si>
    <t>Amortisation</t>
  </si>
  <si>
    <t xml:space="preserve">Changes in fair value of financial assets </t>
  </si>
  <si>
    <t>measured at fair value through profit or loss</t>
  </si>
  <si>
    <t>Interest income</t>
  </si>
  <si>
    <t>Dividend income</t>
  </si>
  <si>
    <t>Changes in operating assets and liabilities :</t>
  </si>
  <si>
    <t>Deposits from long-term lease agreement</t>
  </si>
  <si>
    <t>Cash generated from operations</t>
  </si>
  <si>
    <t>Interest received</t>
  </si>
  <si>
    <t>Interest paid</t>
  </si>
  <si>
    <t>Dividend received</t>
  </si>
  <si>
    <t>Income tax refund received</t>
  </si>
  <si>
    <t>Income tax paid</t>
  </si>
  <si>
    <t>Cash flows from investing activities</t>
  </si>
  <si>
    <t>Proceeds from short-term loans to related parties</t>
  </si>
  <si>
    <t>Proceeds from capital reduction of investments</t>
  </si>
  <si>
    <t>in associates</t>
  </si>
  <si>
    <t>in joint venture</t>
  </si>
  <si>
    <t>Cash flows from financing activities</t>
  </si>
  <si>
    <t>Proceeds from short-term loans</t>
  </si>
  <si>
    <t>Repayments of short-term loans</t>
  </si>
  <si>
    <t>Payments of short-term loans fee</t>
  </si>
  <si>
    <t>Repayments of short-term loans from related parties</t>
  </si>
  <si>
    <t>Proceeds from long-term loans</t>
  </si>
  <si>
    <t>Repayments of long-term loans</t>
  </si>
  <si>
    <t>Proceeds from debentures</t>
  </si>
  <si>
    <t>Repayments of debentures</t>
  </si>
  <si>
    <t xml:space="preserve">Cash and cash equivalents at </t>
  </si>
  <si>
    <t>the beginning of the period</t>
  </si>
  <si>
    <t>Non-cash transactions</t>
  </si>
  <si>
    <t>Dividend payable</t>
  </si>
  <si>
    <t>Income tax relating to items that will not be</t>
  </si>
  <si>
    <t>reclassified subsequently to profit or loss</t>
  </si>
  <si>
    <t xml:space="preserve">Equity attributable to the owners of </t>
  </si>
  <si>
    <t>Revenues from sales of goods</t>
  </si>
  <si>
    <t>Costs of sales of goods</t>
  </si>
  <si>
    <t>Income tax benefits (expenses)</t>
  </si>
  <si>
    <t>Changes in fair value of financial</t>
  </si>
  <si>
    <t xml:space="preserve">assets measured at fair value through </t>
  </si>
  <si>
    <t>Attributable to the owners of the parent</t>
  </si>
  <si>
    <t xml:space="preserve"> Capital surplus</t>
  </si>
  <si>
    <t>of employee benefit</t>
  </si>
  <si>
    <t>of financial assets</t>
  </si>
  <si>
    <t>Change in</t>
  </si>
  <si>
    <t xml:space="preserve"> parent's</t>
  </si>
  <si>
    <t>(expense) for the period</t>
  </si>
  <si>
    <t>Measurement</t>
  </si>
  <si>
    <t>at fair value through</t>
  </si>
  <si>
    <t>other comprehensive</t>
  </si>
  <si>
    <t>and equipment</t>
  </si>
  <si>
    <t>Payments of employee benefit</t>
  </si>
  <si>
    <t xml:space="preserve">Payments for the acquisition of financial assets </t>
  </si>
  <si>
    <t>measured at amortised cost</t>
  </si>
  <si>
    <t>Payments of short-term loans to related parties</t>
  </si>
  <si>
    <t xml:space="preserve">Proceeds from the disposal of </t>
  </si>
  <si>
    <t>Proceeds from capital reduction of interests</t>
  </si>
  <si>
    <t xml:space="preserve">Payments of capitalised interests for </t>
  </si>
  <si>
    <t>investment properties</t>
  </si>
  <si>
    <t xml:space="preserve">Payments for the acquisition of </t>
  </si>
  <si>
    <t>Payments for the acquisition of property, plant</t>
  </si>
  <si>
    <t>Proceeds from the disposal of property, plant</t>
  </si>
  <si>
    <t>Payments for issuance of debentures</t>
  </si>
  <si>
    <t>Payments of lease liabilities</t>
  </si>
  <si>
    <t>plant and equipment</t>
  </si>
  <si>
    <t>assets classified as held-for-sale</t>
  </si>
  <si>
    <t>Non-current assets held-for-sale</t>
  </si>
  <si>
    <t>2023</t>
  </si>
  <si>
    <r>
      <t xml:space="preserve">Liabilities and equity </t>
    </r>
    <r>
      <rPr>
        <sz val="9"/>
        <rFont val="Arial"/>
        <family val="2"/>
      </rPr>
      <t>(Cont'd)</t>
    </r>
  </si>
  <si>
    <t>Share of profit from associates and joint ventures</t>
  </si>
  <si>
    <t>Proceeds from short-term loans from related parties</t>
  </si>
  <si>
    <t>Share subscription payable</t>
  </si>
  <si>
    <t>Proceeds from non-controlling interests</t>
  </si>
  <si>
    <t>Effect of exchange rate on cash and cash equivalents</t>
  </si>
  <si>
    <t>Note</t>
  </si>
  <si>
    <t>Cash and cash equivalents at the end of the period</t>
  </si>
  <si>
    <t>30 June</t>
  </si>
  <si>
    <t>Proceeds from long-term loans to related parties</t>
  </si>
  <si>
    <t>Profit before income tax</t>
  </si>
  <si>
    <t>Profit for the period</t>
  </si>
  <si>
    <t>Other comprehensive expense</t>
  </si>
  <si>
    <t>Total comprehensive income for the period</t>
  </si>
  <si>
    <t>Profit attributable to:</t>
  </si>
  <si>
    <t>Earnings per share</t>
  </si>
  <si>
    <t>Basic earnings per share</t>
  </si>
  <si>
    <t>Gain from exchange rate</t>
  </si>
  <si>
    <t>Payments of long-term loans to related parties</t>
  </si>
  <si>
    <t>Net cash payments from investing activities</t>
  </si>
  <si>
    <t>Net cash receipts (payments) from financing activities</t>
  </si>
  <si>
    <t>Derivative assets</t>
  </si>
  <si>
    <t>2024</t>
  </si>
  <si>
    <t>Restricted deposits</t>
  </si>
  <si>
    <t>Trade and other current receivables</t>
  </si>
  <si>
    <t>Financial assets measured at fair value</t>
  </si>
  <si>
    <t>through other comprehensive income</t>
  </si>
  <si>
    <t>Trade and other current payables</t>
  </si>
  <si>
    <t>Corporate income tax payable</t>
  </si>
  <si>
    <t>Liabilities directly associated with</t>
  </si>
  <si>
    <t>Contingent consideration</t>
  </si>
  <si>
    <t>As at 30 June 2024</t>
  </si>
  <si>
    <t>For the six-month period ended 30 June 2024</t>
  </si>
  <si>
    <t>For the three-month period ended 30 June 2024</t>
  </si>
  <si>
    <t>Gain from the disposal of equipment</t>
  </si>
  <si>
    <t>Statements of Comprehensive Income (Unaudited)</t>
  </si>
  <si>
    <t>Total comprehensive income</t>
  </si>
  <si>
    <t>Net cash receipts (payments) from operating activities</t>
  </si>
  <si>
    <t xml:space="preserve">Proceeds from the acquisition of interests  </t>
  </si>
  <si>
    <t>in joint ventures</t>
  </si>
  <si>
    <t>Payments of long-term loans fee</t>
  </si>
  <si>
    <t>Trade and other current receivables, net</t>
  </si>
  <si>
    <t>Investment properties, net</t>
  </si>
  <si>
    <t>Property, plant and equipment, net</t>
  </si>
  <si>
    <t>Current portion of long-term loans, net</t>
  </si>
  <si>
    <t>Current portion of debentures, net</t>
  </si>
  <si>
    <t>Long-term loans, net</t>
  </si>
  <si>
    <t>Debentures, net</t>
  </si>
  <si>
    <t>Investments in associates, net</t>
  </si>
  <si>
    <t>Interests in joint ventures, net</t>
  </si>
  <si>
    <t>Intangible assets</t>
  </si>
  <si>
    <t>Deferred tax assets, net</t>
  </si>
  <si>
    <t>Other comprehensive income (expense)</t>
  </si>
  <si>
    <t>Currency translation differences of financial statements</t>
  </si>
  <si>
    <t>Remeasurement</t>
  </si>
  <si>
    <t>difference of</t>
  </si>
  <si>
    <t>financial statements</t>
  </si>
  <si>
    <t>Opening balance as at 1 January 2023</t>
  </si>
  <si>
    <t>Closing balance as at 30 June 2023</t>
  </si>
  <si>
    <t>Opening balance as at 1 January 2024</t>
  </si>
  <si>
    <t>Closing balance as at 30 June 2024</t>
  </si>
  <si>
    <t xml:space="preserve"> income (expense) of</t>
  </si>
  <si>
    <t>11, 12</t>
  </si>
  <si>
    <t>(Reversal of) allowance for expected credit losses</t>
  </si>
  <si>
    <t>(Gain) loss from the written-off of assets</t>
  </si>
  <si>
    <t>Proceeds from financial assets measured</t>
  </si>
  <si>
    <t>at amortised cost held to maturity</t>
  </si>
  <si>
    <t>Payments of interests in a joint venture</t>
  </si>
  <si>
    <t>interests in a joint venture</t>
  </si>
  <si>
    <t xml:space="preserve">Payables for the acquisition of </t>
  </si>
  <si>
    <t xml:space="preserve">Payables for the acquisition of property, </t>
  </si>
  <si>
    <t>Lease liabilities</t>
  </si>
  <si>
    <t>Current portion of lease liabilities</t>
  </si>
  <si>
    <t>Termination of right-of-use assets and lease liabilities</t>
  </si>
  <si>
    <t>obligations</t>
  </si>
  <si>
    <t xml:space="preserve">of employee benefit </t>
  </si>
  <si>
    <t>Deferred tax liabilities, net</t>
  </si>
  <si>
    <t>Gain from disposal of investment in a joint venture</t>
  </si>
  <si>
    <t>Currency translation differences</t>
  </si>
  <si>
    <t>of financial statements</t>
  </si>
  <si>
    <t>Net increase (decrease) in cash</t>
  </si>
  <si>
    <t>and cash equivalents</t>
  </si>
  <si>
    <t>15,677,730,186 shares at</t>
  </si>
  <si>
    <t xml:space="preserve">par of Baht 0.10 each </t>
  </si>
  <si>
    <t>14,946,834,679 shares at</t>
  </si>
  <si>
    <t xml:space="preserve">paid-up of Baht 0.10 each </t>
  </si>
  <si>
    <t>Addition of right-of-use assets and liabilities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</si>
</sst>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3" formatCode="_-* #,##0.00_-;\-* #,##0.00_-;_-* &quot;-&quot;??_-;_-@_-"/>
    <numFmt numFmtId="164" formatCode="#,##0;\(#,##0\);&quot;-&quot;"/>
    <numFmt numFmtId="165" formatCode="_(* #,##0_);_(* \(#,##0\);_(* &quot;-&quot;??_);_(@_)"/>
    <numFmt numFmtId="166" formatCode="#,##0;\(#,##0\)"/>
    <numFmt numFmtId="167" formatCode="_(* #,##0_);_(* \(#,##0\);_(* &quot;-&quot;_)\ \ \ \ \ ;_(@_)"/>
    <numFmt numFmtId="168" formatCode="#,##0;\(#,##0\);\-"/>
    <numFmt numFmtId="169" formatCode="#,##0.000;\(#,##0.000\);&quot;-&quot;"/>
    <numFmt numFmtId="170" formatCode="#,##0.000"/>
    <numFmt numFmtId="171" formatCode="_-* #,##0.000000_-;\-* #,##0.000000_-;_-* &quot;-&quot;??????_-;_-@"/>
    <numFmt numFmtId="172" formatCode="#,##0;\(#,##0\);&quot;-&quot;;@"/>
    <numFmt numFmtId="173" formatCode="#,##0.00;\(#,##0.00\);&quot;-&quot;"/>
  </numFmts>
  <fonts count="10" x14ac:knownFonts="1">
    <font>
      <sz val="11"/>
      <color theme="1"/>
      <name val="Calibri"/>
      <family val="2"/>
      <scheme val="minor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9"/>
      <name val="Arial"/>
      <family val="2"/>
    </font>
    <font>
      <b/>
      <sz val="8"/>
      <color theme="1"/>
      <name val="Arial"/>
      <family val="2"/>
    </font>
    <font>
      <sz val="8"/>
      <color theme="1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b/>
      <sz val="9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AFAFA"/>
        <bgColor rgb="FFFAFAFA"/>
      </patternFill>
    </fill>
    <fill>
      <patternFill patternType="solid">
        <fgColor rgb="FFFAFAFA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0"/>
      </bottom>
      <diagonal/>
    </border>
    <border>
      <left/>
      <right/>
      <top/>
      <bottom style="double">
        <color indexed="0"/>
      </bottom>
      <diagonal/>
    </border>
  </borders>
  <cellStyleXfs count="5">
    <xf numFmtId="0" fontId="0" fillId="0" borderId="0"/>
    <xf numFmtId="0" fontId="7" fillId="0" borderId="0"/>
    <xf numFmtId="0" fontId="8" fillId="0" borderId="0"/>
    <xf numFmtId="43" fontId="8" fillId="0" borderId="0" applyFont="0" applyFill="0" applyBorder="0" applyAlignment="0" applyProtection="0"/>
    <xf numFmtId="0" fontId="7" fillId="0" borderId="0"/>
  </cellStyleXfs>
  <cellXfs count="239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164" fontId="2" fillId="0" borderId="0" xfId="0" applyNumberFormat="1" applyFont="1" applyAlignment="1">
      <alignment horizontal="right" vertical="center"/>
    </xf>
    <xf numFmtId="0" fontId="1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164" fontId="2" fillId="0" borderId="1" xfId="0" applyNumberFormat="1" applyFont="1" applyBorder="1" applyAlignment="1">
      <alignment horizontal="right" vertical="center"/>
    </xf>
    <xf numFmtId="164" fontId="1" fillId="0" borderId="0" xfId="0" applyNumberFormat="1" applyFont="1" applyAlignment="1">
      <alignment horizontal="right" vertical="center"/>
    </xf>
    <xf numFmtId="164" fontId="1" fillId="0" borderId="0" xfId="0" applyNumberFormat="1" applyFont="1" applyAlignment="1">
      <alignment horizontal="center" vertical="center"/>
    </xf>
    <xf numFmtId="164" fontId="1" fillId="0" borderId="0" xfId="0" applyNumberFormat="1" applyFont="1" applyAlignment="1">
      <alignment vertical="center"/>
    </xf>
    <xf numFmtId="164" fontId="2" fillId="0" borderId="0" xfId="0" applyNumberFormat="1" applyFont="1" applyAlignment="1">
      <alignment vertical="center"/>
    </xf>
    <xf numFmtId="38" fontId="2" fillId="0" borderId="1" xfId="0" applyNumberFormat="1" applyFont="1" applyBorder="1" applyAlignment="1">
      <alignment vertical="center"/>
    </xf>
    <xf numFmtId="164" fontId="2" fillId="0" borderId="0" xfId="0" applyNumberFormat="1" applyFont="1" applyAlignment="1">
      <alignment horizontal="right" vertical="center" wrapText="1"/>
    </xf>
    <xf numFmtId="164" fontId="4" fillId="0" borderId="0" xfId="0" applyNumberFormat="1" applyFont="1" applyAlignment="1">
      <alignment horizontal="left" vertical="center"/>
    </xf>
    <xf numFmtId="164" fontId="5" fillId="0" borderId="0" xfId="0" applyNumberFormat="1" applyFont="1" applyAlignment="1">
      <alignment vertical="center"/>
    </xf>
    <xf numFmtId="164" fontId="4" fillId="0" borderId="4" xfId="0" applyNumberFormat="1" applyFont="1" applyBorder="1" applyAlignment="1">
      <alignment vertical="center"/>
    </xf>
    <xf numFmtId="164" fontId="5" fillId="0" borderId="0" xfId="0" applyNumberFormat="1" applyFont="1" applyAlignment="1">
      <alignment horizontal="right" vertical="center"/>
    </xf>
    <xf numFmtId="164" fontId="4" fillId="0" borderId="0" xfId="0" applyNumberFormat="1" applyFont="1" applyAlignment="1">
      <alignment horizontal="right" vertical="center"/>
    </xf>
    <xf numFmtId="164" fontId="4" fillId="0" borderId="0" xfId="0" applyNumberFormat="1" applyFont="1" applyAlignment="1">
      <alignment horizontal="center" vertical="center"/>
    </xf>
    <xf numFmtId="164" fontId="4" fillId="0" borderId="1" xfId="0" applyNumberFormat="1" applyFont="1" applyBorder="1" applyAlignment="1">
      <alignment horizontal="right" vertical="center"/>
    </xf>
    <xf numFmtId="164" fontId="5" fillId="0" borderId="0" xfId="0" applyNumberFormat="1" applyFont="1" applyAlignment="1">
      <alignment horizontal="right" vertical="center" wrapText="1"/>
    </xf>
    <xf numFmtId="164" fontId="4" fillId="0" borderId="0" xfId="0" applyNumberFormat="1" applyFont="1" applyAlignment="1">
      <alignment vertical="center"/>
    </xf>
    <xf numFmtId="164" fontId="5" fillId="2" borderId="0" xfId="0" applyNumberFormat="1" applyFont="1" applyFill="1" applyAlignment="1">
      <alignment horizontal="right" vertical="center" wrapText="1"/>
    </xf>
    <xf numFmtId="164" fontId="5" fillId="2" borderId="1" xfId="0" applyNumberFormat="1" applyFont="1" applyFill="1" applyBorder="1" applyAlignment="1">
      <alignment horizontal="right" vertical="center" wrapText="1"/>
    </xf>
    <xf numFmtId="164" fontId="5" fillId="2" borderId="0" xfId="0" applyNumberFormat="1" applyFont="1" applyFill="1" applyAlignment="1">
      <alignment horizontal="right" vertical="center"/>
    </xf>
    <xf numFmtId="164" fontId="5" fillId="2" borderId="2" xfId="0" applyNumberFormat="1" applyFont="1" applyFill="1" applyBorder="1" applyAlignment="1">
      <alignment horizontal="right" vertical="center" wrapText="1"/>
    </xf>
    <xf numFmtId="164" fontId="1" fillId="0" borderId="0" xfId="0" applyNumberFormat="1" applyFont="1" applyAlignment="1">
      <alignment horizontal="left" vertical="center" wrapText="1"/>
    </xf>
    <xf numFmtId="164" fontId="1" fillId="0" borderId="0" xfId="0" applyNumberFormat="1" applyFont="1" applyAlignment="1">
      <alignment horizontal="left" vertical="center"/>
    </xf>
    <xf numFmtId="164" fontId="2" fillId="2" borderId="0" xfId="0" applyNumberFormat="1" applyFont="1" applyFill="1" applyAlignment="1">
      <alignment horizontal="right" vertical="center" wrapText="1"/>
    </xf>
    <xf numFmtId="164" fontId="2" fillId="2" borderId="1" xfId="0" applyNumberFormat="1" applyFont="1" applyFill="1" applyBorder="1" applyAlignment="1">
      <alignment horizontal="right" vertical="center" wrapText="1"/>
    </xf>
    <xf numFmtId="164" fontId="2" fillId="2" borderId="2" xfId="0" applyNumberFormat="1" applyFont="1" applyFill="1" applyBorder="1" applyAlignment="1">
      <alignment horizontal="right" vertical="center" wrapText="1"/>
    </xf>
    <xf numFmtId="164" fontId="3" fillId="2" borderId="0" xfId="0" applyNumberFormat="1" applyFont="1" applyFill="1" applyAlignment="1">
      <alignment horizontal="right" vertical="center"/>
    </xf>
    <xf numFmtId="164" fontId="5" fillId="2" borderId="5" xfId="0" applyNumberFormat="1" applyFont="1" applyFill="1" applyBorder="1" applyAlignment="1">
      <alignment horizontal="right" vertical="center" wrapText="1"/>
    </xf>
    <xf numFmtId="0" fontId="9" fillId="0" borderId="0" xfId="0" applyFont="1" applyAlignment="1">
      <alignment vertical="center"/>
    </xf>
    <xf numFmtId="167" fontId="3" fillId="0" borderId="0" xfId="0" applyNumberFormat="1" applyFont="1" applyAlignment="1">
      <alignment horizontal="center" vertical="center"/>
    </xf>
    <xf numFmtId="164" fontId="3" fillId="0" borderId="0" xfId="0" applyNumberFormat="1" applyFont="1" applyAlignment="1">
      <alignment horizontal="right" vertical="center"/>
    </xf>
    <xf numFmtId="0" fontId="9" fillId="0" borderId="1" xfId="0" applyFont="1" applyBorder="1" applyAlignment="1">
      <alignment vertical="center"/>
    </xf>
    <xf numFmtId="167" fontId="3" fillId="0" borderId="1" xfId="0" applyNumberFormat="1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right" vertical="center"/>
    </xf>
    <xf numFmtId="0" fontId="3" fillId="0" borderId="0" xfId="0" applyFont="1" applyAlignment="1">
      <alignment vertical="center"/>
    </xf>
    <xf numFmtId="164" fontId="9" fillId="0" borderId="0" xfId="0" applyNumberFormat="1" applyFont="1" applyAlignment="1">
      <alignment horizontal="right" vertical="center"/>
    </xf>
    <xf numFmtId="164" fontId="9" fillId="0" borderId="0" xfId="0" quotePrefix="1" applyNumberFormat="1" applyFont="1" applyAlignment="1">
      <alignment horizontal="right" vertical="center"/>
    </xf>
    <xf numFmtId="0" fontId="3" fillId="0" borderId="0" xfId="0" applyFont="1" applyAlignment="1">
      <alignment horizontal="center" vertical="center" wrapText="1"/>
    </xf>
    <xf numFmtId="164" fontId="9" fillId="0" borderId="1" xfId="0" applyNumberFormat="1" applyFont="1" applyBorder="1" applyAlignment="1">
      <alignment horizontal="right" vertical="center"/>
    </xf>
    <xf numFmtId="164" fontId="3" fillId="2" borderId="1" xfId="0" applyNumberFormat="1" applyFont="1" applyFill="1" applyBorder="1" applyAlignment="1">
      <alignment horizontal="right" vertical="center"/>
    </xf>
    <xf numFmtId="38" fontId="3" fillId="0" borderId="0" xfId="0" applyNumberFormat="1" applyFont="1" applyAlignment="1">
      <alignment horizontal="center" vertical="center"/>
    </xf>
    <xf numFmtId="164" fontId="3" fillId="2" borderId="0" xfId="0" applyNumberFormat="1" applyFont="1" applyFill="1" applyAlignment="1">
      <alignment vertical="center"/>
    </xf>
    <xf numFmtId="164" fontId="3" fillId="0" borderId="0" xfId="0" applyNumberFormat="1" applyFont="1" applyAlignment="1">
      <alignment vertical="center"/>
    </xf>
    <xf numFmtId="166" fontId="3" fillId="0" borderId="0" xfId="0" applyNumberFormat="1" applyFont="1" applyAlignment="1">
      <alignment vertical="center"/>
    </xf>
    <xf numFmtId="166" fontId="3" fillId="0" borderId="0" xfId="0" applyNumberFormat="1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168" fontId="3" fillId="2" borderId="0" xfId="0" applyNumberFormat="1" applyFont="1" applyFill="1" applyAlignment="1">
      <alignment horizontal="center" vertical="center"/>
    </xf>
    <xf numFmtId="168" fontId="3" fillId="0" borderId="0" xfId="0" applyNumberFormat="1" applyFont="1" applyAlignment="1">
      <alignment vertical="center"/>
    </xf>
    <xf numFmtId="168" fontId="3" fillId="2" borderId="1" xfId="0" applyNumberFormat="1" applyFont="1" applyFill="1" applyBorder="1" applyAlignment="1">
      <alignment horizontal="right" vertical="center"/>
    </xf>
    <xf numFmtId="168" fontId="3" fillId="2" borderId="0" xfId="0" applyNumberFormat="1" applyFont="1" applyFill="1" applyAlignment="1">
      <alignment horizontal="right" vertical="center"/>
    </xf>
    <xf numFmtId="166" fontId="9" fillId="0" borderId="0" xfId="0" applyNumberFormat="1" applyFont="1" applyAlignment="1">
      <alignment vertical="center"/>
    </xf>
    <xf numFmtId="164" fontId="3" fillId="2" borderId="2" xfId="0" applyNumberFormat="1" applyFont="1" applyFill="1" applyBorder="1" applyAlignment="1">
      <alignment horizontal="right" vertical="center"/>
    </xf>
    <xf numFmtId="37" fontId="3" fillId="0" borderId="1" xfId="0" applyNumberFormat="1" applyFont="1" applyBorder="1" applyAlignment="1">
      <alignment vertical="center"/>
    </xf>
    <xf numFmtId="37" fontId="3" fillId="0" borderId="1" xfId="0" applyNumberFormat="1" applyFont="1" applyBorder="1" applyAlignment="1">
      <alignment horizontal="center" vertical="center"/>
    </xf>
    <xf numFmtId="164" fontId="3" fillId="3" borderId="0" xfId="0" applyNumberFormat="1" applyFont="1" applyFill="1" applyAlignment="1">
      <alignment horizontal="right" vertical="center"/>
    </xf>
    <xf numFmtId="167" fontId="9" fillId="0" borderId="0" xfId="0" applyNumberFormat="1" applyFont="1" applyAlignment="1">
      <alignment horizontal="center" vertical="center"/>
    </xf>
    <xf numFmtId="164" fontId="3" fillId="3" borderId="1" xfId="0" applyNumberFormat="1" applyFont="1" applyFill="1" applyBorder="1" applyAlignment="1">
      <alignment horizontal="right" vertical="center"/>
    </xf>
    <xf numFmtId="164" fontId="3" fillId="3" borderId="2" xfId="0" applyNumberFormat="1" applyFont="1" applyFill="1" applyBorder="1" applyAlignment="1">
      <alignment horizontal="right" vertical="center"/>
    </xf>
    <xf numFmtId="169" fontId="9" fillId="0" borderId="0" xfId="0" applyNumberFormat="1" applyFont="1" applyAlignment="1">
      <alignment horizontal="center" vertical="center"/>
    </xf>
    <xf numFmtId="169" fontId="9" fillId="0" borderId="0" xfId="0" applyNumberFormat="1" applyFont="1" applyAlignment="1">
      <alignment horizontal="right" vertical="center"/>
    </xf>
    <xf numFmtId="170" fontId="3" fillId="0" borderId="0" xfId="0" applyNumberFormat="1" applyFont="1" applyAlignment="1">
      <alignment horizontal="right" vertical="center"/>
    </xf>
    <xf numFmtId="169" fontId="3" fillId="0" borderId="0" xfId="0" applyNumberFormat="1" applyFont="1" applyAlignment="1">
      <alignment horizontal="right" vertical="center"/>
    </xf>
    <xf numFmtId="0" fontId="3" fillId="0" borderId="0" xfId="0" applyFont="1"/>
    <xf numFmtId="0" fontId="3" fillId="0" borderId="1" xfId="0" applyFont="1" applyBorder="1" applyAlignment="1">
      <alignment vertical="center"/>
    </xf>
    <xf numFmtId="0" fontId="9" fillId="0" borderId="0" xfId="0" applyFont="1" applyAlignment="1">
      <alignment vertical="center" wrapText="1"/>
    </xf>
    <xf numFmtId="0" fontId="9" fillId="0" borderId="0" xfId="0" applyFont="1" applyAlignment="1">
      <alignment horizontal="center" vertical="center"/>
    </xf>
    <xf numFmtId="164" fontId="9" fillId="2" borderId="0" xfId="0" applyNumberFormat="1" applyFont="1" applyFill="1" applyAlignment="1">
      <alignment horizontal="right" vertical="center"/>
    </xf>
    <xf numFmtId="0" fontId="3" fillId="0" borderId="0" xfId="0" applyFont="1" applyAlignment="1">
      <alignment vertical="center" wrapText="1"/>
    </xf>
    <xf numFmtId="0" fontId="9" fillId="2" borderId="0" xfId="0" applyFont="1" applyFill="1" applyAlignment="1">
      <alignment vertical="center" wrapText="1"/>
    </xf>
    <xf numFmtId="164" fontId="3" fillId="2" borderId="0" xfId="0" applyNumberFormat="1" applyFont="1" applyFill="1" applyAlignment="1">
      <alignment vertical="center" wrapText="1"/>
    </xf>
    <xf numFmtId="164" fontId="3" fillId="0" borderId="0" xfId="0" applyNumberFormat="1" applyFont="1" applyAlignment="1">
      <alignment vertical="center" wrapText="1"/>
    </xf>
    <xf numFmtId="0" fontId="3" fillId="0" borderId="0" xfId="0" applyFont="1" applyAlignment="1">
      <alignment horizontal="center" vertical="center"/>
    </xf>
    <xf numFmtId="38" fontId="3" fillId="0" borderId="0" xfId="0" applyNumberFormat="1" applyFont="1" applyAlignment="1">
      <alignment vertical="center"/>
    </xf>
    <xf numFmtId="38" fontId="3" fillId="0" borderId="0" xfId="0" applyNumberFormat="1" applyFont="1" applyAlignment="1">
      <alignment horizontal="center" vertical="center" wrapText="1"/>
    </xf>
    <xf numFmtId="164" fontId="3" fillId="2" borderId="1" xfId="0" applyNumberFormat="1" applyFont="1" applyFill="1" applyBorder="1" applyAlignment="1">
      <alignment vertical="center" wrapText="1"/>
    </xf>
    <xf numFmtId="164" fontId="3" fillId="0" borderId="1" xfId="0" applyNumberFormat="1" applyFont="1" applyBorder="1" applyAlignment="1">
      <alignment vertical="center" wrapText="1"/>
    </xf>
    <xf numFmtId="38" fontId="3" fillId="0" borderId="1" xfId="0" applyNumberFormat="1" applyFont="1" applyBorder="1" applyAlignment="1">
      <alignment vertical="center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vertical="center" wrapText="1"/>
    </xf>
    <xf numFmtId="164" fontId="3" fillId="2" borderId="0" xfId="0" applyNumberFormat="1" applyFont="1" applyFill="1" applyAlignment="1">
      <alignment horizontal="right" vertical="center" wrapText="1"/>
    </xf>
    <xf numFmtId="164" fontId="3" fillId="0" borderId="0" xfId="0" applyNumberFormat="1" applyFont="1" applyAlignment="1">
      <alignment horizontal="right" vertical="center" wrapText="1"/>
    </xf>
    <xf numFmtId="164" fontId="3" fillId="2" borderId="5" xfId="0" applyNumberFormat="1" applyFont="1" applyFill="1" applyBorder="1" applyAlignment="1">
      <alignment vertical="center" wrapText="1"/>
    </xf>
    <xf numFmtId="166" fontId="9" fillId="0" borderId="0" xfId="0" applyNumberFormat="1" applyFont="1" applyAlignment="1">
      <alignment horizontal="left" vertical="center"/>
    </xf>
    <xf numFmtId="165" fontId="3" fillId="2" borderId="1" xfId="0" applyNumberFormat="1" applyFont="1" applyFill="1" applyBorder="1" applyAlignment="1">
      <alignment horizontal="right" vertical="center" wrapText="1"/>
    </xf>
    <xf numFmtId="164" fontId="3" fillId="2" borderId="2" xfId="0" applyNumberFormat="1" applyFont="1" applyFill="1" applyBorder="1" applyAlignment="1">
      <alignment vertical="center" wrapText="1"/>
    </xf>
    <xf numFmtId="0" fontId="5" fillId="0" borderId="0" xfId="0" applyFont="1"/>
    <xf numFmtId="0" fontId="2" fillId="0" borderId="0" xfId="0" applyFont="1"/>
    <xf numFmtId="38" fontId="9" fillId="0" borderId="0" xfId="1" applyNumberFormat="1" applyFont="1" applyAlignment="1">
      <alignment vertical="center"/>
    </xf>
    <xf numFmtId="38" fontId="3" fillId="0" borderId="0" xfId="1" applyNumberFormat="1" applyFont="1" applyAlignment="1">
      <alignment vertical="center"/>
    </xf>
    <xf numFmtId="38" fontId="3" fillId="0" borderId="0" xfId="1" applyNumberFormat="1" applyFont="1" applyAlignment="1">
      <alignment horizontal="center" vertical="center"/>
    </xf>
    <xf numFmtId="172" fontId="3" fillId="3" borderId="0" xfId="1" applyNumberFormat="1" applyFont="1" applyFill="1" applyAlignment="1">
      <alignment horizontal="right" vertical="center"/>
    </xf>
    <xf numFmtId="172" fontId="3" fillId="0" borderId="0" xfId="1" applyNumberFormat="1" applyFont="1" applyAlignment="1">
      <alignment horizontal="right" vertical="center"/>
    </xf>
    <xf numFmtId="0" fontId="3" fillId="0" borderId="0" xfId="1" applyFont="1" applyAlignment="1">
      <alignment vertical="center"/>
    </xf>
    <xf numFmtId="172" fontId="3" fillId="3" borderId="0" xfId="3" applyNumberFormat="1" applyFont="1" applyFill="1" applyAlignment="1">
      <alignment horizontal="right" vertical="center"/>
    </xf>
    <xf numFmtId="172" fontId="3" fillId="0" borderId="0" xfId="3" applyNumberFormat="1" applyFont="1" applyFill="1" applyAlignment="1">
      <alignment horizontal="right" vertical="center"/>
    </xf>
    <xf numFmtId="0" fontId="9" fillId="0" borderId="0" xfId="1" applyFont="1" applyAlignment="1">
      <alignment vertical="center"/>
    </xf>
    <xf numFmtId="38" fontId="3" fillId="0" borderId="0" xfId="4" applyNumberFormat="1" applyFont="1" applyAlignment="1">
      <alignment horizontal="center" vertical="center"/>
    </xf>
    <xf numFmtId="172" fontId="3" fillId="3" borderId="0" xfId="4" applyNumberFormat="1" applyFont="1" applyFill="1" applyAlignment="1">
      <alignment horizontal="right" vertical="center"/>
    </xf>
    <xf numFmtId="172" fontId="3" fillId="0" borderId="0" xfId="4" applyNumberFormat="1" applyFont="1" applyAlignment="1">
      <alignment horizontal="right" vertical="center"/>
    </xf>
    <xf numFmtId="172" fontId="3" fillId="3" borderId="6" xfId="4" applyNumberFormat="1" applyFont="1" applyFill="1" applyBorder="1" applyAlignment="1">
      <alignment horizontal="right" vertical="center"/>
    </xf>
    <xf numFmtId="172" fontId="3" fillId="0" borderId="6" xfId="4" applyNumberFormat="1" applyFont="1" applyBorder="1" applyAlignment="1">
      <alignment horizontal="right" vertical="center"/>
    </xf>
    <xf numFmtId="172" fontId="3" fillId="3" borderId="5" xfId="4" applyNumberFormat="1" applyFont="1" applyFill="1" applyBorder="1" applyAlignment="1">
      <alignment horizontal="right" vertical="center"/>
    </xf>
    <xf numFmtId="172" fontId="3" fillId="0" borderId="5" xfId="4" applyNumberFormat="1" applyFont="1" applyBorder="1" applyAlignment="1">
      <alignment horizontal="right" vertical="center"/>
    </xf>
    <xf numFmtId="172" fontId="3" fillId="3" borderId="6" xfId="1" applyNumberFormat="1" applyFont="1" applyFill="1" applyBorder="1" applyAlignment="1">
      <alignment horizontal="right" vertical="center"/>
    </xf>
    <xf numFmtId="172" fontId="3" fillId="0" borderId="6" xfId="1" applyNumberFormat="1" applyFont="1" applyBorder="1" applyAlignment="1">
      <alignment horizontal="right" vertical="center"/>
    </xf>
    <xf numFmtId="172" fontId="3" fillId="3" borderId="0" xfId="3" applyNumberFormat="1" applyFont="1" applyFill="1" applyBorder="1" applyAlignment="1">
      <alignment horizontal="right" vertical="center"/>
    </xf>
    <xf numFmtId="165" fontId="3" fillId="0" borderId="0" xfId="3" applyNumberFormat="1" applyFont="1" applyFill="1" applyBorder="1" applyAlignment="1">
      <alignment horizontal="right" vertical="center"/>
    </xf>
    <xf numFmtId="172" fontId="3" fillId="0" borderId="0" xfId="3" applyNumberFormat="1" applyFont="1" applyFill="1" applyBorder="1" applyAlignment="1">
      <alignment horizontal="right" vertical="center"/>
    </xf>
    <xf numFmtId="172" fontId="3" fillId="3" borderId="0" xfId="4" applyNumberFormat="1" applyFont="1" applyFill="1" applyAlignment="1">
      <alignment vertical="center"/>
    </xf>
    <xf numFmtId="172" fontId="3" fillId="0" borderId="0" xfId="4" applyNumberFormat="1" applyFont="1" applyAlignment="1">
      <alignment vertical="center"/>
    </xf>
    <xf numFmtId="172" fontId="3" fillId="3" borderId="5" xfId="4" applyNumberFormat="1" applyFont="1" applyFill="1" applyBorder="1" applyAlignment="1">
      <alignment vertical="center"/>
    </xf>
    <xf numFmtId="172" fontId="3" fillId="0" borderId="5" xfId="4" applyNumberFormat="1" applyFont="1" applyBorder="1" applyAlignment="1">
      <alignment vertical="center"/>
    </xf>
    <xf numFmtId="172" fontId="3" fillId="3" borderId="7" xfId="1" applyNumberFormat="1" applyFont="1" applyFill="1" applyBorder="1" applyAlignment="1">
      <alignment horizontal="right" vertical="center"/>
    </xf>
    <xf numFmtId="172" fontId="3" fillId="0" borderId="7" xfId="1" applyNumberFormat="1" applyFont="1" applyBorder="1" applyAlignment="1">
      <alignment horizontal="right" vertical="center"/>
    </xf>
    <xf numFmtId="0" fontId="3" fillId="0" borderId="0" xfId="1" applyFont="1" applyAlignment="1">
      <alignment horizontal="center" vertical="center" wrapText="1"/>
    </xf>
    <xf numFmtId="172" fontId="9" fillId="3" borderId="0" xfId="1" applyNumberFormat="1" applyFont="1" applyFill="1" applyAlignment="1">
      <alignment horizontal="right" vertical="center" wrapText="1"/>
    </xf>
    <xf numFmtId="172" fontId="9" fillId="0" borderId="0" xfId="1" applyNumberFormat="1" applyFont="1" applyAlignment="1">
      <alignment horizontal="right" vertical="center" wrapText="1"/>
    </xf>
    <xf numFmtId="0" fontId="3" fillId="0" borderId="0" xfId="4" applyFont="1" applyAlignment="1">
      <alignment vertical="center"/>
    </xf>
    <xf numFmtId="0" fontId="9" fillId="0" borderId="0" xfId="1" applyFont="1" applyAlignment="1">
      <alignment vertical="center" wrapText="1"/>
    </xf>
    <xf numFmtId="0" fontId="9" fillId="0" borderId="0" xfId="1" applyFont="1" applyAlignment="1">
      <alignment horizontal="center" vertical="center" wrapText="1"/>
    </xf>
    <xf numFmtId="0" fontId="9" fillId="0" borderId="0" xfId="4" applyFont="1" applyAlignment="1">
      <alignment vertical="center"/>
    </xf>
    <xf numFmtId="172" fontId="3" fillId="3" borderId="7" xfId="4" applyNumberFormat="1" applyFont="1" applyFill="1" applyBorder="1" applyAlignment="1">
      <alignment horizontal="right" vertical="center"/>
    </xf>
    <xf numFmtId="172" fontId="3" fillId="0" borderId="7" xfId="4" applyNumberFormat="1" applyFont="1" applyBorder="1" applyAlignment="1">
      <alignment horizontal="right" vertical="center"/>
    </xf>
    <xf numFmtId="165" fontId="3" fillId="3" borderId="0" xfId="3" applyNumberFormat="1" applyFont="1" applyFill="1" applyAlignment="1">
      <alignment horizontal="right" vertical="center"/>
    </xf>
    <xf numFmtId="165" fontId="3" fillId="0" borderId="0" xfId="3" applyNumberFormat="1" applyFont="1" applyFill="1" applyAlignment="1">
      <alignment horizontal="right" vertical="center"/>
    </xf>
    <xf numFmtId="38" fontId="3" fillId="0" borderId="0" xfId="4" applyNumberFormat="1" applyFont="1" applyAlignment="1">
      <alignment vertical="center"/>
    </xf>
    <xf numFmtId="38" fontId="3" fillId="0" borderId="0" xfId="1" applyNumberFormat="1" applyFont="1" applyAlignment="1">
      <alignment horizontal="right" vertical="center"/>
    </xf>
    <xf numFmtId="172" fontId="3" fillId="0" borderId="0" xfId="1" applyNumberFormat="1" applyFont="1" applyAlignment="1">
      <alignment horizontal="right" vertical="center" wrapText="1"/>
    </xf>
    <xf numFmtId="0" fontId="3" fillId="0" borderId="5" xfId="0" applyFont="1" applyBorder="1" applyAlignment="1">
      <alignment vertical="center"/>
    </xf>
    <xf numFmtId="164" fontId="3" fillId="0" borderId="5" xfId="0" applyNumberFormat="1" applyFont="1" applyBorder="1" applyAlignment="1">
      <alignment horizontal="right" vertical="center"/>
    </xf>
    <xf numFmtId="0" fontId="9" fillId="0" borderId="5" xfId="0" applyFont="1" applyBorder="1" applyAlignment="1">
      <alignment vertical="center"/>
    </xf>
    <xf numFmtId="164" fontId="9" fillId="0" borderId="1" xfId="0" applyNumberFormat="1" applyFont="1" applyBorder="1" applyAlignment="1">
      <alignment horizontal="center" vertical="center"/>
    </xf>
    <xf numFmtId="164" fontId="4" fillId="0" borderId="1" xfId="0" applyNumberFormat="1" applyFont="1" applyBorder="1" applyAlignment="1">
      <alignment horizontal="center" vertical="center"/>
    </xf>
    <xf numFmtId="164" fontId="5" fillId="0" borderId="0" xfId="0" applyNumberFormat="1" applyFont="1" applyAlignment="1">
      <alignment horizontal="center" vertical="center"/>
    </xf>
    <xf numFmtId="164" fontId="2" fillId="0" borderId="0" xfId="0" applyNumberFormat="1" applyFont="1" applyAlignment="1">
      <alignment horizontal="center" vertical="center" wrapText="1"/>
    </xf>
    <xf numFmtId="0" fontId="9" fillId="0" borderId="0" xfId="2" applyFont="1" applyAlignment="1">
      <alignment vertical="center"/>
    </xf>
    <xf numFmtId="164" fontId="3" fillId="0" borderId="0" xfId="2" applyNumberFormat="1" applyFont="1" applyAlignment="1">
      <alignment horizontal="right" vertical="center"/>
    </xf>
    <xf numFmtId="0" fontId="9" fillId="0" borderId="1" xfId="2" applyFont="1" applyBorder="1" applyAlignment="1">
      <alignment vertical="center"/>
    </xf>
    <xf numFmtId="164" fontId="3" fillId="0" borderId="1" xfId="2" applyNumberFormat="1" applyFont="1" applyBorder="1" applyAlignment="1">
      <alignment horizontal="right" vertical="center"/>
    </xf>
    <xf numFmtId="164" fontId="9" fillId="0" borderId="0" xfId="2" applyNumberFormat="1" applyFont="1" applyAlignment="1">
      <alignment horizontal="right" vertical="center"/>
    </xf>
    <xf numFmtId="164" fontId="9" fillId="0" borderId="0" xfId="2" applyNumberFormat="1" applyFont="1" applyAlignment="1">
      <alignment horizontal="center" vertical="center"/>
    </xf>
    <xf numFmtId="164" fontId="9" fillId="0" borderId="0" xfId="2" quotePrefix="1" applyNumberFormat="1" applyFont="1" applyAlignment="1">
      <alignment horizontal="right" vertical="center"/>
    </xf>
    <xf numFmtId="164" fontId="9" fillId="0" borderId="0" xfId="2" applyNumberFormat="1" applyFont="1" applyAlignment="1">
      <alignment vertical="center"/>
    </xf>
    <xf numFmtId="0" fontId="9" fillId="0" borderId="0" xfId="2" applyFont="1" applyAlignment="1">
      <alignment vertical="center" wrapText="1"/>
    </xf>
    <xf numFmtId="0" fontId="9" fillId="0" borderId="1" xfId="2" applyFont="1" applyBorder="1" applyAlignment="1">
      <alignment horizontal="center" vertical="center"/>
    </xf>
    <xf numFmtId="0" fontId="3" fillId="0" borderId="0" xfId="2" applyFont="1" applyAlignment="1">
      <alignment horizontal="center" vertical="center" wrapText="1"/>
    </xf>
    <xf numFmtId="164" fontId="9" fillId="0" borderId="1" xfId="2" applyNumberFormat="1" applyFont="1" applyBorder="1" applyAlignment="1">
      <alignment horizontal="right" vertical="center"/>
    </xf>
    <xf numFmtId="0" fontId="9" fillId="0" borderId="0" xfId="2" applyFont="1" applyAlignment="1">
      <alignment horizontal="center" vertical="center"/>
    </xf>
    <xf numFmtId="164" fontId="9" fillId="2" borderId="0" xfId="2" applyNumberFormat="1" applyFont="1" applyFill="1" applyAlignment="1">
      <alignment horizontal="right" vertical="center"/>
    </xf>
    <xf numFmtId="0" fontId="3" fillId="0" borderId="0" xfId="1" applyFont="1" applyAlignment="1">
      <alignment horizontal="center" vertical="center"/>
    </xf>
    <xf numFmtId="38" fontId="9" fillId="0" borderId="0" xfId="2" applyNumberFormat="1" applyFont="1" applyAlignment="1">
      <alignment vertical="center"/>
    </xf>
    <xf numFmtId="38" fontId="3" fillId="0" borderId="0" xfId="2" applyNumberFormat="1" applyFont="1" applyAlignment="1">
      <alignment vertical="center"/>
    </xf>
    <xf numFmtId="38" fontId="3" fillId="0" borderId="0" xfId="2" applyNumberFormat="1" applyFont="1" applyAlignment="1">
      <alignment horizontal="center" vertical="center"/>
    </xf>
    <xf numFmtId="38" fontId="3" fillId="0" borderId="1" xfId="2" applyNumberFormat="1" applyFont="1" applyBorder="1" applyAlignment="1">
      <alignment vertical="center"/>
    </xf>
    <xf numFmtId="38" fontId="3" fillId="0" borderId="1" xfId="2" applyNumberFormat="1" applyFont="1" applyBorder="1" applyAlignment="1">
      <alignment horizontal="center" vertical="center"/>
    </xf>
    <xf numFmtId="164" fontId="3" fillId="2" borderId="0" xfId="2" applyNumberFormat="1" applyFont="1" applyFill="1" applyAlignment="1">
      <alignment horizontal="right" vertical="center"/>
    </xf>
    <xf numFmtId="164" fontId="9" fillId="2" borderId="0" xfId="2" applyNumberFormat="1" applyFont="1" applyFill="1" applyAlignment="1">
      <alignment horizontal="right" vertical="center" wrapText="1"/>
    </xf>
    <xf numFmtId="164" fontId="9" fillId="0" borderId="0" xfId="2" applyNumberFormat="1" applyFont="1" applyAlignment="1">
      <alignment horizontal="right" vertical="center" wrapText="1"/>
    </xf>
    <xf numFmtId="164" fontId="5" fillId="0" borderId="0" xfId="0" applyNumberFormat="1" applyFont="1" applyAlignment="1">
      <alignment horizontal="center" vertical="center" wrapText="1"/>
    </xf>
    <xf numFmtId="164" fontId="5" fillId="0" borderId="1" xfId="0" applyNumberFormat="1" applyFont="1" applyBorder="1" applyAlignment="1">
      <alignment horizontal="right" vertical="center" wrapText="1"/>
    </xf>
    <xf numFmtId="164" fontId="5" fillId="0" borderId="5" xfId="0" applyNumberFormat="1" applyFont="1" applyBorder="1" applyAlignment="1">
      <alignment horizontal="right" vertical="center" wrapText="1"/>
    </xf>
    <xf numFmtId="164" fontId="5" fillId="0" borderId="2" xfId="0" applyNumberFormat="1" applyFont="1" applyBorder="1" applyAlignment="1">
      <alignment horizontal="right" vertical="center" wrapText="1"/>
    </xf>
    <xf numFmtId="164" fontId="1" fillId="0" borderId="1" xfId="0" applyNumberFormat="1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right" vertical="center"/>
    </xf>
    <xf numFmtId="164" fontId="2" fillId="0" borderId="1" xfId="0" applyNumberFormat="1" applyFont="1" applyBorder="1" applyAlignment="1">
      <alignment horizontal="right" vertical="center" wrapText="1"/>
    </xf>
    <xf numFmtId="164" fontId="2" fillId="0" borderId="2" xfId="0" applyNumberFormat="1" applyFont="1" applyBorder="1" applyAlignment="1">
      <alignment horizontal="right" vertical="center" wrapText="1"/>
    </xf>
    <xf numFmtId="168" fontId="3" fillId="0" borderId="0" xfId="0" applyNumberFormat="1" applyFont="1" applyAlignment="1">
      <alignment horizontal="center" vertical="center"/>
    </xf>
    <xf numFmtId="168" fontId="3" fillId="0" borderId="1" xfId="0" applyNumberFormat="1" applyFont="1" applyBorder="1" applyAlignment="1">
      <alignment horizontal="right" vertical="center"/>
    </xf>
    <xf numFmtId="168" fontId="3" fillId="0" borderId="0" xfId="0" applyNumberFormat="1" applyFont="1" applyAlignment="1">
      <alignment horizontal="right" vertical="center"/>
    </xf>
    <xf numFmtId="164" fontId="3" fillId="0" borderId="2" xfId="0" applyNumberFormat="1" applyFont="1" applyBorder="1" applyAlignment="1">
      <alignment horizontal="right" vertical="center"/>
    </xf>
    <xf numFmtId="9" fontId="3" fillId="0" borderId="0" xfId="0" applyNumberFormat="1" applyFont="1" applyAlignment="1">
      <alignment horizontal="right" vertical="center"/>
    </xf>
    <xf numFmtId="164" fontId="3" fillId="3" borderId="0" xfId="0" applyNumberFormat="1" applyFont="1" applyFill="1" applyAlignment="1">
      <alignment vertical="center"/>
    </xf>
    <xf numFmtId="164" fontId="3" fillId="0" borderId="5" xfId="0" applyNumberFormat="1" applyFont="1" applyBorder="1" applyAlignment="1">
      <alignment vertical="center" wrapText="1"/>
    </xf>
    <xf numFmtId="165" fontId="3" fillId="0" borderId="1" xfId="0" applyNumberFormat="1" applyFont="1" applyBorder="1" applyAlignment="1">
      <alignment horizontal="right" vertical="center" wrapText="1"/>
    </xf>
    <xf numFmtId="164" fontId="3" fillId="0" borderId="2" xfId="0" applyNumberFormat="1" applyFont="1" applyBorder="1" applyAlignment="1">
      <alignment vertical="center" wrapText="1"/>
    </xf>
    <xf numFmtId="171" fontId="3" fillId="0" borderId="1" xfId="0" applyNumberFormat="1" applyFont="1" applyBorder="1" applyAlignment="1">
      <alignment horizontal="right" vertical="center" wrapText="1"/>
    </xf>
    <xf numFmtId="164" fontId="3" fillId="3" borderId="0" xfId="0" applyNumberFormat="1" applyFont="1" applyFill="1" applyAlignment="1">
      <alignment vertical="center" wrapText="1"/>
    </xf>
    <xf numFmtId="164" fontId="3" fillId="3" borderId="1" xfId="0" applyNumberFormat="1" applyFont="1" applyFill="1" applyBorder="1" applyAlignment="1">
      <alignment vertical="center" wrapText="1"/>
    </xf>
    <xf numFmtId="164" fontId="3" fillId="3" borderId="5" xfId="0" applyNumberFormat="1" applyFont="1" applyFill="1" applyBorder="1" applyAlignment="1">
      <alignment vertical="center" wrapText="1"/>
    </xf>
    <xf numFmtId="165" fontId="3" fillId="3" borderId="1" xfId="0" applyNumberFormat="1" applyFont="1" applyFill="1" applyBorder="1" applyAlignment="1">
      <alignment horizontal="right" vertical="center" wrapText="1"/>
    </xf>
    <xf numFmtId="0" fontId="9" fillId="3" borderId="0" xfId="0" applyFont="1" applyFill="1" applyAlignment="1">
      <alignment vertical="center" wrapText="1"/>
    </xf>
    <xf numFmtId="164" fontId="3" fillId="3" borderId="2" xfId="0" applyNumberFormat="1" applyFont="1" applyFill="1" applyBorder="1" applyAlignment="1">
      <alignment vertical="center" wrapText="1"/>
    </xf>
    <xf numFmtId="168" fontId="3" fillId="3" borderId="0" xfId="0" applyNumberFormat="1" applyFont="1" applyFill="1" applyAlignment="1">
      <alignment horizontal="right" vertical="center"/>
    </xf>
    <xf numFmtId="165" fontId="3" fillId="3" borderId="0" xfId="0" applyNumberFormat="1" applyFont="1" applyFill="1" applyAlignment="1">
      <alignment horizontal="right" vertical="center" wrapText="1"/>
    </xf>
    <xf numFmtId="0" fontId="9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164" fontId="9" fillId="0" borderId="1" xfId="0" applyNumberFormat="1" applyFont="1" applyBorder="1" applyAlignment="1">
      <alignment horizontal="center" vertical="center"/>
    </xf>
    <xf numFmtId="0" fontId="3" fillId="0" borderId="0" xfId="0" applyFont="1"/>
    <xf numFmtId="0" fontId="3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173" fontId="3" fillId="3" borderId="2" xfId="0" applyNumberFormat="1" applyFont="1" applyFill="1" applyBorder="1" applyAlignment="1">
      <alignment horizontal="right" vertical="center"/>
    </xf>
    <xf numFmtId="173" fontId="9" fillId="0" borderId="0" xfId="0" applyNumberFormat="1" applyFont="1" applyAlignment="1">
      <alignment horizontal="center" vertical="center"/>
    </xf>
    <xf numFmtId="173" fontId="3" fillId="0" borderId="2" xfId="0" applyNumberFormat="1" applyFont="1" applyBorder="1" applyAlignment="1">
      <alignment horizontal="right" vertical="center"/>
    </xf>
    <xf numFmtId="173" fontId="3" fillId="2" borderId="2" xfId="0" applyNumberFormat="1" applyFont="1" applyFill="1" applyBorder="1" applyAlignment="1">
      <alignment horizontal="right" vertical="center"/>
    </xf>
    <xf numFmtId="0" fontId="3" fillId="0" borderId="0" xfId="0" applyFont="1" applyAlignment="1">
      <alignment vertical="center"/>
    </xf>
    <xf numFmtId="0" fontId="3" fillId="0" borderId="0" xfId="0" applyFont="1"/>
    <xf numFmtId="0" fontId="3" fillId="0" borderId="0" xfId="0" applyFont="1" applyAlignment="1">
      <alignment vertical="center"/>
    </xf>
    <xf numFmtId="164" fontId="3" fillId="0" borderId="0" xfId="0" applyNumberFormat="1" applyFont="1" applyBorder="1" applyAlignment="1">
      <alignment horizontal="right" vertical="center"/>
    </xf>
    <xf numFmtId="164" fontId="3" fillId="0" borderId="0" xfId="0" applyNumberFormat="1" applyFont="1" applyFill="1" applyBorder="1" applyAlignment="1">
      <alignment horizontal="right" vertical="center"/>
    </xf>
    <xf numFmtId="167" fontId="3" fillId="0" borderId="0" xfId="0" applyNumberFormat="1" applyFont="1" applyFill="1" applyAlignment="1">
      <alignment horizontal="center" vertical="center"/>
    </xf>
    <xf numFmtId="0" fontId="3" fillId="0" borderId="1" xfId="2" applyFont="1" applyBorder="1" applyAlignment="1">
      <alignment vertical="center"/>
    </xf>
    <xf numFmtId="0" fontId="3" fillId="0" borderId="0" xfId="2" applyFont="1" applyAlignment="1">
      <alignment vertical="center"/>
    </xf>
    <xf numFmtId="166" fontId="3" fillId="0" borderId="0" xfId="2" applyNumberFormat="1" applyFont="1" applyAlignment="1">
      <alignment horizontal="center" vertical="center"/>
    </xf>
    <xf numFmtId="0" fontId="3" fillId="0" borderId="0" xfId="0" applyFont="1"/>
    <xf numFmtId="0" fontId="3" fillId="0" borderId="0" xfId="0" applyFont="1" applyAlignment="1">
      <alignment vertical="center"/>
    </xf>
    <xf numFmtId="0" fontId="3" fillId="0" borderId="0" xfId="0" applyFont="1" applyFill="1" applyAlignment="1">
      <alignment vertical="center"/>
    </xf>
    <xf numFmtId="0" fontId="3" fillId="0" borderId="0" xfId="0" applyFont="1" applyFill="1" applyAlignment="1">
      <alignment horizontal="center" vertical="center" wrapText="1"/>
    </xf>
    <xf numFmtId="38" fontId="3" fillId="0" borderId="0" xfId="0" applyNumberFormat="1" applyFont="1" applyFill="1" applyAlignment="1">
      <alignment horizontal="center" vertical="center" wrapText="1"/>
    </xf>
    <xf numFmtId="164" fontId="3" fillId="0" borderId="0" xfId="0" applyNumberFormat="1" applyFont="1" applyFill="1" applyAlignment="1">
      <alignment vertical="center" wrapText="1"/>
    </xf>
    <xf numFmtId="164" fontId="3" fillId="0" borderId="0" xfId="0" applyNumberFormat="1" applyFont="1" applyFill="1" applyAlignment="1">
      <alignment horizontal="right" vertical="center"/>
    </xf>
    <xf numFmtId="164" fontId="3" fillId="0" borderId="0" xfId="0" applyNumberFormat="1" applyFont="1" applyFill="1" applyAlignment="1">
      <alignment horizontal="right" vertical="center" wrapText="1"/>
    </xf>
    <xf numFmtId="165" fontId="3" fillId="0" borderId="0" xfId="0" applyNumberFormat="1" applyFont="1" applyFill="1" applyAlignment="1">
      <alignment horizontal="right" vertical="center" wrapText="1"/>
    </xf>
    <xf numFmtId="166" fontId="3" fillId="0" borderId="0" xfId="2" applyNumberFormat="1" applyFont="1" applyAlignment="1">
      <alignment horizontal="center" vertical="center"/>
    </xf>
    <xf numFmtId="0" fontId="3" fillId="0" borderId="0" xfId="2" applyFont="1" applyAlignment="1">
      <alignment vertical="center"/>
    </xf>
    <xf numFmtId="164" fontId="9" fillId="0" borderId="0" xfId="2" applyNumberFormat="1" applyFont="1" applyAlignment="1">
      <alignment horizontal="center" vertical="center" wrapText="1"/>
    </xf>
    <xf numFmtId="164" fontId="9" fillId="0" borderId="1" xfId="2" applyNumberFormat="1" applyFont="1" applyBorder="1" applyAlignment="1">
      <alignment horizontal="center" vertical="center" wrapText="1"/>
    </xf>
    <xf numFmtId="0" fontId="3" fillId="0" borderId="1" xfId="2" applyFont="1" applyBorder="1" applyAlignment="1">
      <alignment vertical="center"/>
    </xf>
    <xf numFmtId="0" fontId="3" fillId="0" borderId="0" xfId="1" applyFont="1" applyAlignment="1">
      <alignment horizontal="left" vertical="center"/>
    </xf>
    <xf numFmtId="164" fontId="9" fillId="0" borderId="1" xfId="0" applyNumberFormat="1" applyFont="1" applyBorder="1" applyAlignment="1">
      <alignment horizontal="center" vertical="center"/>
    </xf>
    <xf numFmtId="0" fontId="3" fillId="0" borderId="1" xfId="0" applyFont="1" applyBorder="1"/>
    <xf numFmtId="164" fontId="9" fillId="0" borderId="0" xfId="0" applyNumberFormat="1" applyFont="1" applyAlignment="1">
      <alignment horizontal="center" vertical="center"/>
    </xf>
    <xf numFmtId="0" fontId="3" fillId="0" borderId="0" xfId="0" applyFont="1"/>
    <xf numFmtId="164" fontId="4" fillId="0" borderId="1" xfId="0" applyNumberFormat="1" applyFont="1" applyBorder="1" applyAlignment="1">
      <alignment horizontal="center" vertical="center"/>
    </xf>
    <xf numFmtId="0" fontId="6" fillId="0" borderId="1" xfId="0" applyFont="1" applyBorder="1"/>
    <xf numFmtId="164" fontId="4" fillId="0" borderId="3" xfId="0" applyNumberFormat="1" applyFont="1" applyBorder="1" applyAlignment="1">
      <alignment horizontal="center" vertical="center"/>
    </xf>
    <xf numFmtId="0" fontId="6" fillId="0" borderId="3" xfId="0" applyFont="1" applyBorder="1"/>
    <xf numFmtId="164" fontId="1" fillId="0" borderId="1" xfId="0" applyNumberFormat="1" applyFont="1" applyBorder="1" applyAlignment="1">
      <alignment horizontal="center" vertical="center"/>
    </xf>
    <xf numFmtId="164" fontId="1" fillId="0" borderId="3" xfId="0" applyNumberFormat="1" applyFont="1" applyBorder="1" applyAlignment="1">
      <alignment horizontal="center" vertical="center"/>
    </xf>
    <xf numFmtId="0" fontId="3" fillId="0" borderId="3" xfId="0" applyFont="1" applyBorder="1"/>
    <xf numFmtId="0" fontId="3" fillId="0" borderId="0" xfId="0" applyFont="1" applyAlignment="1">
      <alignment vertical="center"/>
    </xf>
    <xf numFmtId="0" fontId="3" fillId="0" borderId="1" xfId="0" applyFont="1" applyBorder="1" applyAlignment="1">
      <alignment vertical="center"/>
    </xf>
  </cellXfs>
  <cellStyles count="5">
    <cellStyle name="Comma" xfId="3" builtinId="3"/>
    <cellStyle name="Normal" xfId="0" builtinId="0"/>
    <cellStyle name="Normal - Style1 2" xfId="4" xr:uid="{6AE449AF-4368-445B-AEA4-D3B0D7C81377}"/>
    <cellStyle name="Normal 2" xfId="1" xr:uid="{274BB97C-B20B-40CD-835B-414C1D071F9D}"/>
    <cellStyle name="Normal 3" xfId="2" xr:uid="{93E0BF3E-BAAD-417B-A7FB-AA31C9FFDA7F}"/>
  </cellStyles>
  <dxfs count="0"/>
  <tableStyles count="0" defaultTableStyle="TableStyleMedium2" defaultPivotStyle="PivotStyleLight16"/>
  <colors>
    <mruColors>
      <color rgb="FFFAFAFA"/>
      <color rgb="FFFF66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FA5DA3-52FE-47FC-8499-97AD5AF3DB03}">
  <dimension ref="A1:M155"/>
  <sheetViews>
    <sheetView topLeftCell="A150" zoomScale="85" zoomScaleNormal="85" zoomScaleSheetLayoutView="100" workbookViewId="0">
      <selection activeCell="I170" sqref="I170"/>
    </sheetView>
  </sheetViews>
  <sheetFormatPr defaultColWidth="14.42578125" defaultRowHeight="16.5" customHeight="1" x14ac:dyDescent="0.25"/>
  <cols>
    <col min="1" max="3" width="1.5703125" style="209" customWidth="1"/>
    <col min="4" max="4" width="27.7109375" style="209" customWidth="1"/>
    <col min="5" max="5" width="5.42578125" style="209" customWidth="1"/>
    <col min="6" max="6" width="0.5703125" style="209" customWidth="1"/>
    <col min="7" max="7" width="13.42578125" style="209" bestFit="1" customWidth="1"/>
    <col min="8" max="8" width="0.5703125" style="209" customWidth="1"/>
    <col min="9" max="9" width="13.42578125" style="209" bestFit="1" customWidth="1"/>
    <col min="10" max="10" width="0.5703125" style="209" customWidth="1"/>
    <col min="11" max="11" width="13.5703125" style="209" bestFit="1" customWidth="1"/>
    <col min="12" max="12" width="0.5703125" style="209" customWidth="1"/>
    <col min="13" max="13" width="13.5703125" style="209" bestFit="1" customWidth="1"/>
    <col min="14" max="16384" width="14.42578125" style="209"/>
  </cols>
  <sheetData>
    <row r="1" spans="1:13" ht="16.5" customHeight="1" x14ac:dyDescent="0.25">
      <c r="A1" s="141" t="s">
        <v>0</v>
      </c>
      <c r="B1" s="141"/>
      <c r="C1" s="141"/>
      <c r="D1" s="141"/>
      <c r="G1" s="142"/>
      <c r="I1" s="142"/>
      <c r="J1" s="142"/>
      <c r="K1" s="142"/>
      <c r="L1" s="142"/>
      <c r="M1" s="142"/>
    </row>
    <row r="2" spans="1:13" ht="16.5" customHeight="1" x14ac:dyDescent="0.25">
      <c r="A2" s="141" t="s">
        <v>1</v>
      </c>
      <c r="B2" s="141"/>
      <c r="C2" s="141"/>
      <c r="D2" s="141"/>
      <c r="G2" s="142"/>
      <c r="I2" s="142"/>
      <c r="J2" s="142"/>
      <c r="K2" s="142"/>
      <c r="L2" s="142"/>
      <c r="M2" s="142"/>
    </row>
    <row r="3" spans="1:13" ht="16.5" customHeight="1" x14ac:dyDescent="0.25">
      <c r="A3" s="143" t="s">
        <v>226</v>
      </c>
      <c r="B3" s="143"/>
      <c r="C3" s="143"/>
      <c r="D3" s="143"/>
      <c r="E3" s="208"/>
      <c r="F3" s="208"/>
      <c r="G3" s="144"/>
      <c r="H3" s="208"/>
      <c r="I3" s="144"/>
      <c r="J3" s="144"/>
      <c r="K3" s="144"/>
      <c r="L3" s="144"/>
      <c r="M3" s="144"/>
    </row>
    <row r="4" spans="1:13" ht="15.6" customHeight="1" x14ac:dyDescent="0.25">
      <c r="G4" s="142"/>
      <c r="I4" s="142"/>
      <c r="J4" s="142"/>
      <c r="K4" s="142"/>
      <c r="L4" s="142"/>
      <c r="M4" s="142"/>
    </row>
    <row r="5" spans="1:13" ht="15.6" customHeight="1" x14ac:dyDescent="0.25">
      <c r="G5" s="142"/>
      <c r="I5" s="142"/>
      <c r="J5" s="142"/>
      <c r="K5" s="142"/>
      <c r="L5" s="142"/>
      <c r="M5" s="142"/>
    </row>
    <row r="6" spans="1:13" ht="15.6" customHeight="1" x14ac:dyDescent="0.25">
      <c r="G6" s="222" t="s">
        <v>2</v>
      </c>
      <c r="H6" s="221"/>
      <c r="I6" s="221"/>
      <c r="J6" s="142"/>
      <c r="K6" s="222" t="s">
        <v>3</v>
      </c>
      <c r="L6" s="221"/>
      <c r="M6" s="221"/>
    </row>
    <row r="7" spans="1:13" ht="15.6" customHeight="1" x14ac:dyDescent="0.25">
      <c r="G7" s="223" t="s">
        <v>4</v>
      </c>
      <c r="H7" s="224"/>
      <c r="I7" s="224"/>
      <c r="J7" s="142"/>
      <c r="K7" s="223" t="s">
        <v>4</v>
      </c>
      <c r="L7" s="224"/>
      <c r="M7" s="224"/>
    </row>
    <row r="8" spans="1:13" ht="15.6" customHeight="1" x14ac:dyDescent="0.25">
      <c r="G8" s="145" t="s">
        <v>5</v>
      </c>
      <c r="H8" s="145"/>
      <c r="I8" s="145" t="s">
        <v>6</v>
      </c>
      <c r="J8" s="145"/>
      <c r="K8" s="145" t="s">
        <v>5</v>
      </c>
      <c r="L8" s="145"/>
      <c r="M8" s="145" t="s">
        <v>6</v>
      </c>
    </row>
    <row r="9" spans="1:13" ht="15.6" customHeight="1" x14ac:dyDescent="0.25">
      <c r="G9" s="41" t="s">
        <v>203</v>
      </c>
      <c r="H9" s="146"/>
      <c r="I9" s="147" t="s">
        <v>7</v>
      </c>
      <c r="J9" s="148"/>
      <c r="K9" s="41" t="s">
        <v>203</v>
      </c>
      <c r="L9" s="146"/>
      <c r="M9" s="147" t="s">
        <v>7</v>
      </c>
    </row>
    <row r="10" spans="1:13" ht="15.6" customHeight="1" x14ac:dyDescent="0.25">
      <c r="G10" s="147" t="s">
        <v>217</v>
      </c>
      <c r="I10" s="147" t="s">
        <v>194</v>
      </c>
      <c r="J10" s="145"/>
      <c r="K10" s="147" t="s">
        <v>217</v>
      </c>
      <c r="M10" s="147" t="s">
        <v>194</v>
      </c>
    </row>
    <row r="11" spans="1:13" ht="15.6" customHeight="1" x14ac:dyDescent="0.25">
      <c r="A11" s="149"/>
      <c r="B11" s="149"/>
      <c r="C11" s="149"/>
      <c r="D11" s="149"/>
      <c r="E11" s="150" t="s">
        <v>8</v>
      </c>
      <c r="F11" s="151"/>
      <c r="G11" s="152" t="s">
        <v>9</v>
      </c>
      <c r="H11" s="151"/>
      <c r="I11" s="152" t="s">
        <v>9</v>
      </c>
      <c r="J11" s="145"/>
      <c r="K11" s="152" t="s">
        <v>9</v>
      </c>
      <c r="L11" s="151"/>
      <c r="M11" s="152" t="s">
        <v>9</v>
      </c>
    </row>
    <row r="12" spans="1:13" ht="13.35" customHeight="1" x14ac:dyDescent="0.25">
      <c r="A12" s="149"/>
      <c r="B12" s="149"/>
      <c r="C12" s="149"/>
      <c r="D12" s="149"/>
      <c r="E12" s="153"/>
      <c r="F12" s="151"/>
      <c r="G12" s="154"/>
      <c r="H12" s="151"/>
      <c r="I12" s="145"/>
      <c r="J12" s="145"/>
      <c r="K12" s="154"/>
      <c r="L12" s="151"/>
      <c r="M12" s="145"/>
    </row>
    <row r="13" spans="1:13" ht="15.6" customHeight="1" x14ac:dyDescent="0.25">
      <c r="A13" s="93" t="s">
        <v>10</v>
      </c>
      <c r="B13" s="93"/>
      <c r="C13" s="93"/>
      <c r="D13" s="93"/>
      <c r="E13" s="94"/>
      <c r="F13" s="95"/>
      <c r="G13" s="96"/>
      <c r="H13" s="95"/>
      <c r="I13" s="97"/>
      <c r="J13" s="97"/>
      <c r="K13" s="96"/>
      <c r="L13" s="97"/>
      <c r="M13" s="97"/>
    </row>
    <row r="14" spans="1:13" ht="13.35" customHeight="1" x14ac:dyDescent="0.25">
      <c r="A14" s="98"/>
      <c r="B14" s="98"/>
      <c r="C14" s="98"/>
      <c r="D14" s="93"/>
      <c r="E14" s="94"/>
      <c r="F14" s="95"/>
      <c r="G14" s="99"/>
      <c r="H14" s="95"/>
      <c r="I14" s="100"/>
      <c r="J14" s="97"/>
      <c r="K14" s="99"/>
      <c r="L14" s="97"/>
      <c r="M14" s="100"/>
    </row>
    <row r="15" spans="1:13" ht="15.6" customHeight="1" x14ac:dyDescent="0.25">
      <c r="A15" s="101" t="s">
        <v>11</v>
      </c>
      <c r="B15" s="98"/>
      <c r="C15" s="98"/>
      <c r="D15" s="94"/>
      <c r="E15" s="95"/>
      <c r="F15" s="95"/>
      <c r="G15" s="96"/>
      <c r="H15" s="95"/>
      <c r="I15" s="97"/>
      <c r="J15" s="97"/>
      <c r="K15" s="96"/>
      <c r="L15" s="97"/>
      <c r="M15" s="97"/>
    </row>
    <row r="16" spans="1:13" ht="13.35" customHeight="1" x14ac:dyDescent="0.25">
      <c r="A16" s="98"/>
      <c r="B16" s="98"/>
      <c r="C16" s="98"/>
      <c r="D16" s="93"/>
      <c r="E16" s="94"/>
      <c r="F16" s="95"/>
      <c r="G16" s="99"/>
      <c r="H16" s="95"/>
      <c r="I16" s="100"/>
      <c r="J16" s="97"/>
      <c r="K16" s="99"/>
      <c r="L16" s="97"/>
      <c r="M16" s="100"/>
    </row>
    <row r="17" spans="1:13" ht="15.6" customHeight="1" x14ac:dyDescent="0.25">
      <c r="A17" s="98" t="s">
        <v>12</v>
      </c>
      <c r="B17" s="98"/>
      <c r="C17" s="98"/>
      <c r="D17" s="94"/>
      <c r="E17" s="102"/>
      <c r="F17" s="102"/>
      <c r="G17" s="103">
        <v>5550699808</v>
      </c>
      <c r="H17" s="104"/>
      <c r="I17" s="104">
        <v>6449893366</v>
      </c>
      <c r="J17" s="104"/>
      <c r="K17" s="103">
        <v>1078217675</v>
      </c>
      <c r="L17" s="104"/>
      <c r="M17" s="104">
        <v>1011278948</v>
      </c>
    </row>
    <row r="18" spans="1:13" ht="15.6" customHeight="1" x14ac:dyDescent="0.25">
      <c r="A18" s="98" t="s">
        <v>218</v>
      </c>
      <c r="B18" s="98"/>
      <c r="C18" s="98"/>
      <c r="D18" s="94"/>
      <c r="E18" s="102"/>
      <c r="F18" s="102"/>
      <c r="G18" s="103">
        <v>73775716</v>
      </c>
      <c r="H18" s="104"/>
      <c r="I18" s="104">
        <v>71584862</v>
      </c>
      <c r="J18" s="104"/>
      <c r="K18" s="103">
        <v>0</v>
      </c>
      <c r="L18" s="104"/>
      <c r="M18" s="104">
        <v>0</v>
      </c>
    </row>
    <row r="19" spans="1:13" ht="15.6" customHeight="1" x14ac:dyDescent="0.25">
      <c r="A19" s="98" t="s">
        <v>236</v>
      </c>
      <c r="B19" s="98"/>
      <c r="C19" s="98"/>
      <c r="D19" s="94"/>
      <c r="E19" s="102"/>
      <c r="F19" s="102"/>
      <c r="G19" s="103">
        <v>946358344</v>
      </c>
      <c r="H19" s="104"/>
      <c r="I19" s="104">
        <v>685961626</v>
      </c>
      <c r="J19" s="104"/>
      <c r="K19" s="103">
        <v>521799151</v>
      </c>
      <c r="L19" s="104"/>
      <c r="M19" s="104">
        <v>400044157</v>
      </c>
    </row>
    <row r="20" spans="1:13" ht="15.6" customHeight="1" x14ac:dyDescent="0.25">
      <c r="A20" s="98" t="s">
        <v>13</v>
      </c>
      <c r="B20" s="98"/>
      <c r="C20" s="98"/>
      <c r="D20" s="94"/>
      <c r="E20" s="102">
        <v>17</v>
      </c>
      <c r="F20" s="102"/>
      <c r="G20" s="103">
        <v>416419289</v>
      </c>
      <c r="H20" s="104"/>
      <c r="I20" s="104">
        <v>225441537</v>
      </c>
      <c r="J20" s="104"/>
      <c r="K20" s="103">
        <v>10985510000</v>
      </c>
      <c r="L20" s="104"/>
      <c r="M20" s="104">
        <v>9523020000</v>
      </c>
    </row>
    <row r="21" spans="1:13" ht="15.6" customHeight="1" x14ac:dyDescent="0.25">
      <c r="A21" s="98" t="s">
        <v>216</v>
      </c>
      <c r="B21" s="98"/>
      <c r="C21" s="98"/>
      <c r="D21" s="94"/>
      <c r="E21" s="102">
        <v>5</v>
      </c>
      <c r="F21" s="102"/>
      <c r="G21" s="103">
        <v>17329618</v>
      </c>
      <c r="H21" s="104"/>
      <c r="I21" s="104">
        <v>8696918</v>
      </c>
      <c r="J21" s="104"/>
      <c r="K21" s="103">
        <v>0</v>
      </c>
      <c r="L21" s="104"/>
      <c r="M21" s="104">
        <v>0</v>
      </c>
    </row>
    <row r="22" spans="1:13" ht="15.6" customHeight="1" x14ac:dyDescent="0.25">
      <c r="A22" s="98" t="s">
        <v>14</v>
      </c>
      <c r="B22" s="98"/>
      <c r="C22" s="98"/>
      <c r="D22" s="94"/>
      <c r="E22" s="102"/>
      <c r="F22" s="102"/>
      <c r="G22" s="103"/>
      <c r="H22" s="104"/>
      <c r="I22" s="104"/>
      <c r="J22" s="104"/>
      <c r="K22" s="103"/>
      <c r="L22" s="104"/>
      <c r="M22" s="104"/>
    </row>
    <row r="23" spans="1:13" ht="15.6" customHeight="1" x14ac:dyDescent="0.25">
      <c r="A23" s="98"/>
      <c r="B23" s="98" t="s">
        <v>15</v>
      </c>
      <c r="C23" s="98"/>
      <c r="D23" s="94"/>
      <c r="E23" s="102"/>
      <c r="F23" s="102"/>
      <c r="G23" s="103">
        <v>31188373</v>
      </c>
      <c r="H23" s="104"/>
      <c r="I23" s="104">
        <v>56143136</v>
      </c>
      <c r="J23" s="104"/>
      <c r="K23" s="103">
        <v>0</v>
      </c>
      <c r="L23" s="104"/>
      <c r="M23" s="104">
        <v>0</v>
      </c>
    </row>
    <row r="24" spans="1:13" ht="15.6" customHeight="1" x14ac:dyDescent="0.25">
      <c r="A24" s="98" t="s">
        <v>16</v>
      </c>
      <c r="B24" s="98"/>
      <c r="C24" s="98"/>
      <c r="D24" s="94"/>
      <c r="E24" s="102">
        <v>7</v>
      </c>
      <c r="F24" s="102"/>
      <c r="G24" s="103">
        <v>16203638208</v>
      </c>
      <c r="H24" s="104"/>
      <c r="I24" s="104">
        <v>11310484835</v>
      </c>
      <c r="J24" s="104"/>
      <c r="K24" s="103">
        <v>0</v>
      </c>
      <c r="L24" s="104"/>
      <c r="M24" s="104">
        <v>0</v>
      </c>
    </row>
    <row r="25" spans="1:13" ht="15.6" customHeight="1" x14ac:dyDescent="0.25">
      <c r="A25" s="98" t="s">
        <v>193</v>
      </c>
      <c r="B25" s="98"/>
      <c r="C25" s="98"/>
      <c r="D25" s="94"/>
      <c r="E25" s="102">
        <v>8</v>
      </c>
      <c r="F25" s="102"/>
      <c r="G25" s="103">
        <v>326128228</v>
      </c>
      <c r="H25" s="104"/>
      <c r="I25" s="104">
        <v>0</v>
      </c>
      <c r="J25" s="104"/>
      <c r="K25" s="103">
        <v>0</v>
      </c>
      <c r="L25" s="104"/>
      <c r="M25" s="104">
        <v>0</v>
      </c>
    </row>
    <row r="26" spans="1:13" ht="15.6" customHeight="1" x14ac:dyDescent="0.25">
      <c r="A26" s="98" t="s">
        <v>17</v>
      </c>
      <c r="B26" s="98"/>
      <c r="C26" s="98"/>
      <c r="D26" s="94"/>
      <c r="E26" s="102"/>
      <c r="F26" s="102"/>
      <c r="G26" s="107">
        <v>529648516</v>
      </c>
      <c r="H26" s="104"/>
      <c r="I26" s="108">
        <v>486329696</v>
      </c>
      <c r="J26" s="104"/>
      <c r="K26" s="107">
        <v>53989578</v>
      </c>
      <c r="L26" s="104"/>
      <c r="M26" s="108">
        <v>50896373</v>
      </c>
    </row>
    <row r="27" spans="1:13" ht="13.35" customHeight="1" x14ac:dyDescent="0.25">
      <c r="A27" s="98"/>
      <c r="B27" s="98"/>
      <c r="C27" s="98"/>
      <c r="D27" s="93"/>
      <c r="E27" s="94"/>
      <c r="F27" s="95"/>
      <c r="G27" s="99"/>
      <c r="H27" s="95"/>
      <c r="I27" s="100"/>
      <c r="J27" s="97"/>
      <c r="K27" s="99"/>
      <c r="L27" s="97"/>
      <c r="M27" s="100"/>
    </row>
    <row r="28" spans="1:13" ht="15.6" customHeight="1" x14ac:dyDescent="0.25">
      <c r="A28" s="93" t="s">
        <v>18</v>
      </c>
      <c r="B28" s="98"/>
      <c r="C28" s="98"/>
      <c r="D28" s="94"/>
      <c r="E28" s="102"/>
      <c r="F28" s="95"/>
      <c r="G28" s="109">
        <f>SUM(G17:G26)</f>
        <v>24095186100</v>
      </c>
      <c r="H28" s="95"/>
      <c r="I28" s="110">
        <f>SUM(I17:I26)</f>
        <v>19294535976</v>
      </c>
      <c r="J28" s="95"/>
      <c r="K28" s="109">
        <f>SUM(K17:K27)</f>
        <v>12639516404</v>
      </c>
      <c r="L28" s="97"/>
      <c r="M28" s="110">
        <f>SUM(M17:M27)</f>
        <v>10985239478</v>
      </c>
    </row>
    <row r="29" spans="1:13" ht="13.35" customHeight="1" x14ac:dyDescent="0.25">
      <c r="A29" s="94"/>
      <c r="B29" s="94"/>
      <c r="C29" s="94"/>
      <c r="D29" s="94"/>
      <c r="E29" s="102"/>
      <c r="F29" s="95"/>
      <c r="G29" s="111"/>
      <c r="H29" s="112"/>
      <c r="I29" s="113"/>
      <c r="J29" s="112"/>
      <c r="K29" s="111"/>
      <c r="L29" s="112"/>
      <c r="M29" s="113"/>
    </row>
    <row r="30" spans="1:13" ht="15.6" customHeight="1" x14ac:dyDescent="0.25">
      <c r="A30" s="93" t="s">
        <v>19</v>
      </c>
      <c r="B30" s="93"/>
      <c r="C30" s="93"/>
      <c r="D30" s="94"/>
      <c r="E30" s="102"/>
      <c r="F30" s="95"/>
      <c r="G30" s="96"/>
      <c r="H30" s="95"/>
      <c r="I30" s="97"/>
      <c r="J30" s="95"/>
      <c r="K30" s="96"/>
      <c r="L30" s="97"/>
      <c r="M30" s="97"/>
    </row>
    <row r="31" spans="1:13" ht="13.35" customHeight="1" x14ac:dyDescent="0.25">
      <c r="A31" s="98"/>
      <c r="B31" s="98"/>
      <c r="C31" s="98"/>
      <c r="D31" s="93"/>
      <c r="E31" s="94"/>
      <c r="F31" s="95"/>
      <c r="G31" s="99"/>
      <c r="H31" s="95"/>
      <c r="I31" s="100"/>
      <c r="J31" s="97"/>
      <c r="K31" s="99"/>
      <c r="L31" s="97"/>
      <c r="M31" s="100"/>
    </row>
    <row r="32" spans="1:13" ht="15.6" customHeight="1" x14ac:dyDescent="0.25">
      <c r="A32" s="98" t="s">
        <v>14</v>
      </c>
      <c r="B32" s="98"/>
      <c r="C32" s="98"/>
      <c r="D32" s="94"/>
      <c r="E32" s="102"/>
      <c r="F32" s="102"/>
      <c r="G32" s="114"/>
      <c r="H32" s="115"/>
      <c r="I32" s="115"/>
      <c r="J32" s="115"/>
      <c r="K32" s="114"/>
      <c r="L32" s="115"/>
      <c r="M32" s="115"/>
    </row>
    <row r="33" spans="1:13" ht="15.6" customHeight="1" x14ac:dyDescent="0.25">
      <c r="A33" s="98"/>
      <c r="B33" s="98" t="s">
        <v>20</v>
      </c>
      <c r="C33" s="98"/>
      <c r="D33" s="94"/>
      <c r="E33" s="102">
        <v>5</v>
      </c>
      <c r="F33" s="102"/>
      <c r="G33" s="114">
        <v>494989653</v>
      </c>
      <c r="H33" s="115"/>
      <c r="I33" s="115">
        <v>518655613</v>
      </c>
      <c r="J33" s="115"/>
      <c r="K33" s="114">
        <v>0</v>
      </c>
      <c r="L33" s="115"/>
      <c r="M33" s="115">
        <v>0</v>
      </c>
    </row>
    <row r="34" spans="1:13" ht="15.6" customHeight="1" x14ac:dyDescent="0.25">
      <c r="A34" s="98" t="s">
        <v>21</v>
      </c>
      <c r="B34" s="98"/>
      <c r="C34" s="98"/>
      <c r="D34" s="94"/>
      <c r="E34" s="102">
        <v>17</v>
      </c>
      <c r="F34" s="102"/>
      <c r="G34" s="114">
        <v>239962039</v>
      </c>
      <c r="H34" s="115"/>
      <c r="I34" s="115">
        <v>238855386</v>
      </c>
      <c r="J34" s="115"/>
      <c r="K34" s="114">
        <v>0</v>
      </c>
      <c r="L34" s="115"/>
      <c r="M34" s="115">
        <v>0</v>
      </c>
    </row>
    <row r="35" spans="1:13" ht="15.6" customHeight="1" x14ac:dyDescent="0.25">
      <c r="A35" s="98" t="s">
        <v>220</v>
      </c>
      <c r="B35" s="98"/>
      <c r="C35" s="98"/>
      <c r="D35" s="94"/>
      <c r="E35" s="102"/>
      <c r="F35" s="102"/>
      <c r="G35" s="114"/>
      <c r="H35" s="115"/>
      <c r="I35" s="115"/>
      <c r="J35" s="115"/>
      <c r="K35" s="114"/>
      <c r="L35" s="115"/>
      <c r="M35" s="115"/>
    </row>
    <row r="36" spans="1:13" ht="15.6" customHeight="1" x14ac:dyDescent="0.25">
      <c r="A36" s="98"/>
      <c r="B36" s="98" t="s">
        <v>221</v>
      </c>
      <c r="C36" s="98"/>
      <c r="D36" s="94"/>
      <c r="E36" s="155">
        <v>5</v>
      </c>
      <c r="F36" s="102"/>
      <c r="G36" s="114">
        <v>5266324432</v>
      </c>
      <c r="H36" s="115"/>
      <c r="I36" s="115">
        <v>6552850011</v>
      </c>
      <c r="J36" s="115"/>
      <c r="K36" s="114">
        <v>4327424891</v>
      </c>
      <c r="L36" s="115"/>
      <c r="M36" s="115">
        <v>5560594227</v>
      </c>
    </row>
    <row r="37" spans="1:13" ht="15.6" customHeight="1" x14ac:dyDescent="0.25">
      <c r="A37" s="94" t="s">
        <v>243</v>
      </c>
      <c r="B37" s="94"/>
      <c r="C37" s="94"/>
      <c r="D37" s="94"/>
      <c r="E37" s="102"/>
      <c r="F37" s="102"/>
      <c r="G37" s="103">
        <v>14703327402</v>
      </c>
      <c r="H37" s="115"/>
      <c r="I37" s="104">
        <v>14648836048</v>
      </c>
      <c r="J37" s="115"/>
      <c r="K37" s="114">
        <v>0</v>
      </c>
      <c r="L37" s="115"/>
      <c r="M37" s="115">
        <v>0</v>
      </c>
    </row>
    <row r="38" spans="1:13" ht="15.6" customHeight="1" x14ac:dyDescent="0.25">
      <c r="A38" s="94" t="s">
        <v>22</v>
      </c>
      <c r="B38" s="94"/>
      <c r="C38" s="94"/>
      <c r="D38" s="94"/>
      <c r="E38" s="102">
        <v>9</v>
      </c>
      <c r="F38" s="102"/>
      <c r="G38" s="103">
        <v>0</v>
      </c>
      <c r="H38" s="115"/>
      <c r="I38" s="104">
        <v>0</v>
      </c>
      <c r="J38" s="115"/>
      <c r="K38" s="114">
        <v>25931890787</v>
      </c>
      <c r="L38" s="115"/>
      <c r="M38" s="115">
        <v>25931890787</v>
      </c>
    </row>
    <row r="39" spans="1:13" ht="15.6" customHeight="1" x14ac:dyDescent="0.25">
      <c r="A39" s="94" t="s">
        <v>244</v>
      </c>
      <c r="B39" s="94"/>
      <c r="C39" s="94"/>
      <c r="D39" s="94"/>
      <c r="E39" s="102">
        <v>10</v>
      </c>
      <c r="F39" s="102"/>
      <c r="G39" s="103">
        <v>5394522772</v>
      </c>
      <c r="H39" s="115"/>
      <c r="I39" s="104">
        <v>4981825192</v>
      </c>
      <c r="J39" s="115"/>
      <c r="K39" s="114">
        <v>609758300</v>
      </c>
      <c r="L39" s="115"/>
      <c r="M39" s="115">
        <v>609758300</v>
      </c>
    </row>
    <row r="40" spans="1:13" ht="15.6" customHeight="1" x14ac:dyDescent="0.25">
      <c r="A40" s="98" t="s">
        <v>237</v>
      </c>
      <c r="B40" s="94"/>
      <c r="C40" s="94"/>
      <c r="D40" s="94"/>
      <c r="E40" s="102">
        <v>11</v>
      </c>
      <c r="F40" s="102"/>
      <c r="G40" s="103">
        <v>13593223141</v>
      </c>
      <c r="H40" s="104"/>
      <c r="I40" s="104">
        <v>12394689386</v>
      </c>
      <c r="J40" s="104"/>
      <c r="K40" s="114">
        <v>3227244849</v>
      </c>
      <c r="L40" s="104"/>
      <c r="M40" s="115">
        <v>3254082276</v>
      </c>
    </row>
    <row r="41" spans="1:13" ht="15.6" customHeight="1" x14ac:dyDescent="0.25">
      <c r="A41" s="225" t="s">
        <v>238</v>
      </c>
      <c r="B41" s="225"/>
      <c r="C41" s="225"/>
      <c r="D41" s="225"/>
      <c r="E41" s="102">
        <v>12</v>
      </c>
      <c r="F41" s="102"/>
      <c r="G41" s="103">
        <v>9992640710</v>
      </c>
      <c r="H41" s="104"/>
      <c r="I41" s="104">
        <v>8851781910</v>
      </c>
      <c r="J41" s="104"/>
      <c r="K41" s="114">
        <v>182510335</v>
      </c>
      <c r="L41" s="104"/>
      <c r="M41" s="115">
        <v>188108679</v>
      </c>
    </row>
    <row r="42" spans="1:13" ht="15.6" customHeight="1" x14ac:dyDescent="0.25">
      <c r="A42" s="98" t="s">
        <v>245</v>
      </c>
      <c r="B42" s="94"/>
      <c r="C42" s="94"/>
      <c r="D42" s="94"/>
      <c r="E42" s="102"/>
      <c r="F42" s="102"/>
      <c r="G42" s="103">
        <v>4118659963</v>
      </c>
      <c r="H42" s="104"/>
      <c r="I42" s="104">
        <v>4118659963</v>
      </c>
      <c r="J42" s="104"/>
      <c r="K42" s="114">
        <v>0</v>
      </c>
      <c r="L42" s="104"/>
      <c r="M42" s="115">
        <v>0</v>
      </c>
    </row>
    <row r="43" spans="1:13" ht="15.6" customHeight="1" x14ac:dyDescent="0.25">
      <c r="A43" s="98" t="s">
        <v>23</v>
      </c>
      <c r="B43" s="94"/>
      <c r="C43" s="94"/>
      <c r="D43" s="94"/>
      <c r="E43" s="102"/>
      <c r="F43" s="102"/>
      <c r="G43" s="103">
        <v>17575045652</v>
      </c>
      <c r="H43" s="104"/>
      <c r="I43" s="104">
        <v>17575045652</v>
      </c>
      <c r="J43" s="104"/>
      <c r="K43" s="114">
        <v>0</v>
      </c>
      <c r="L43" s="104"/>
      <c r="M43" s="115">
        <v>0</v>
      </c>
    </row>
    <row r="44" spans="1:13" ht="15.6" customHeight="1" x14ac:dyDescent="0.25">
      <c r="A44" s="94" t="s">
        <v>246</v>
      </c>
      <c r="B44" s="94"/>
      <c r="C44" s="94"/>
      <c r="D44" s="94"/>
      <c r="E44" s="102"/>
      <c r="F44" s="102"/>
      <c r="G44" s="103">
        <v>415912422</v>
      </c>
      <c r="H44" s="104"/>
      <c r="I44" s="104">
        <v>217687045</v>
      </c>
      <c r="J44" s="104"/>
      <c r="K44" s="114">
        <v>192882202</v>
      </c>
      <c r="L44" s="104"/>
      <c r="M44" s="115">
        <v>0</v>
      </c>
    </row>
    <row r="45" spans="1:13" ht="15.6" customHeight="1" x14ac:dyDescent="0.25">
      <c r="A45" s="94" t="s">
        <v>24</v>
      </c>
      <c r="B45" s="94"/>
      <c r="C45" s="94"/>
      <c r="D45" s="94"/>
      <c r="E45" s="102"/>
      <c r="F45" s="102"/>
      <c r="G45" s="105">
        <v>866752480</v>
      </c>
      <c r="H45" s="104"/>
      <c r="I45" s="106">
        <v>831530705</v>
      </c>
      <c r="J45" s="104"/>
      <c r="K45" s="116">
        <v>59412004</v>
      </c>
      <c r="L45" s="104"/>
      <c r="M45" s="117">
        <v>55765060</v>
      </c>
    </row>
    <row r="46" spans="1:13" ht="13.35" customHeight="1" x14ac:dyDescent="0.25">
      <c r="A46" s="98"/>
      <c r="B46" s="98"/>
      <c r="C46" s="98"/>
      <c r="D46" s="93"/>
      <c r="E46" s="94"/>
      <c r="F46" s="95"/>
      <c r="G46" s="99"/>
      <c r="H46" s="95"/>
      <c r="I46" s="100"/>
      <c r="J46" s="97"/>
      <c r="K46" s="99"/>
      <c r="L46" s="97"/>
      <c r="M46" s="100"/>
    </row>
    <row r="47" spans="1:13" ht="15.6" customHeight="1" x14ac:dyDescent="0.25">
      <c r="A47" s="93" t="s">
        <v>25</v>
      </c>
      <c r="B47" s="93"/>
      <c r="C47" s="93"/>
      <c r="D47" s="94"/>
      <c r="E47" s="102"/>
      <c r="F47" s="95"/>
      <c r="G47" s="109">
        <f>SUM(G32:G46)</f>
        <v>72661360666</v>
      </c>
      <c r="H47" s="95"/>
      <c r="I47" s="110">
        <f>SUM(I32:I46)</f>
        <v>70930416911</v>
      </c>
      <c r="J47" s="95"/>
      <c r="K47" s="109">
        <f>SUM(K32:K46)</f>
        <v>34531123368</v>
      </c>
      <c r="L47" s="97"/>
      <c r="M47" s="110">
        <f>SUM(M32:M46)</f>
        <v>35600199329</v>
      </c>
    </row>
    <row r="48" spans="1:13" ht="13.35" customHeight="1" x14ac:dyDescent="0.25">
      <c r="A48" s="98"/>
      <c r="B48" s="98"/>
      <c r="C48" s="98"/>
      <c r="D48" s="93"/>
      <c r="E48" s="94"/>
      <c r="F48" s="95"/>
      <c r="G48" s="99"/>
      <c r="H48" s="95"/>
      <c r="I48" s="100"/>
      <c r="J48" s="97"/>
      <c r="K48" s="99"/>
      <c r="L48" s="97"/>
      <c r="M48" s="100"/>
    </row>
    <row r="49" spans="1:13" ht="15.6" customHeight="1" thickBot="1" x14ac:dyDescent="0.3">
      <c r="A49" s="93" t="s">
        <v>26</v>
      </c>
      <c r="B49" s="93"/>
      <c r="C49" s="93"/>
      <c r="D49" s="94"/>
      <c r="E49" s="102"/>
      <c r="F49" s="95"/>
      <c r="G49" s="118">
        <f>SUM(G28,G47)</f>
        <v>96756546766</v>
      </c>
      <c r="H49" s="95"/>
      <c r="I49" s="119">
        <f>SUM(I28,I47)</f>
        <v>90224952887</v>
      </c>
      <c r="J49" s="95"/>
      <c r="K49" s="118">
        <f>SUM(K28,K47)</f>
        <v>47170639772</v>
      </c>
      <c r="L49" s="97"/>
      <c r="M49" s="119">
        <f>SUM(M28,M47)</f>
        <v>46585438807</v>
      </c>
    </row>
    <row r="50" spans="1:13" ht="15.6" customHeight="1" thickTop="1" x14ac:dyDescent="0.25">
      <c r="D50" s="156"/>
      <c r="E50" s="157"/>
      <c r="F50" s="158"/>
      <c r="G50" s="142"/>
      <c r="H50" s="158"/>
      <c r="I50" s="142"/>
      <c r="J50" s="142"/>
      <c r="K50" s="142"/>
      <c r="L50" s="142"/>
      <c r="M50" s="142"/>
    </row>
    <row r="51" spans="1:13" ht="13.5" customHeight="1" x14ac:dyDescent="0.25">
      <c r="A51" s="156"/>
      <c r="B51" s="156"/>
      <c r="C51" s="156"/>
      <c r="D51" s="157"/>
      <c r="E51" s="158"/>
      <c r="F51" s="158"/>
      <c r="G51" s="142"/>
      <c r="H51" s="158"/>
      <c r="I51" s="142"/>
      <c r="J51" s="158"/>
      <c r="K51" s="142"/>
      <c r="L51" s="142"/>
      <c r="M51" s="142"/>
    </row>
    <row r="52" spans="1:13" ht="10.5" customHeight="1" x14ac:dyDescent="0.25">
      <c r="A52" s="156"/>
      <c r="B52" s="156"/>
      <c r="C52" s="156"/>
      <c r="D52" s="157"/>
      <c r="E52" s="158"/>
      <c r="F52" s="158"/>
      <c r="G52" s="142"/>
      <c r="H52" s="158"/>
      <c r="I52" s="142"/>
      <c r="J52" s="142"/>
      <c r="K52" s="142"/>
      <c r="L52" s="142"/>
      <c r="M52" s="142"/>
    </row>
    <row r="53" spans="1:13" ht="15.6" customHeight="1" x14ac:dyDescent="0.25">
      <c r="A53" s="220" t="s">
        <v>27</v>
      </c>
      <c r="B53" s="221"/>
      <c r="C53" s="221"/>
      <c r="D53" s="221"/>
      <c r="E53" s="221"/>
      <c r="F53" s="221"/>
      <c r="G53" s="221"/>
      <c r="H53" s="221"/>
      <c r="I53" s="221"/>
      <c r="J53" s="221"/>
      <c r="K53" s="221"/>
      <c r="L53" s="221"/>
      <c r="M53" s="221"/>
    </row>
    <row r="54" spans="1:13" ht="11.25" customHeight="1" x14ac:dyDescent="0.25">
      <c r="A54" s="210"/>
    </row>
    <row r="55" spans="1:13" ht="22.35" customHeight="1" x14ac:dyDescent="0.25">
      <c r="A55" s="159" t="s">
        <v>28</v>
      </c>
      <c r="B55" s="159"/>
      <c r="C55" s="159"/>
      <c r="D55" s="159"/>
      <c r="E55" s="159"/>
      <c r="F55" s="160"/>
      <c r="G55" s="144"/>
      <c r="H55" s="160"/>
      <c r="I55" s="144"/>
      <c r="J55" s="144"/>
      <c r="K55" s="144"/>
      <c r="L55" s="144"/>
      <c r="M55" s="144"/>
    </row>
    <row r="56" spans="1:13" ht="16.5" customHeight="1" x14ac:dyDescent="0.25">
      <c r="A56" s="141" t="s">
        <v>0</v>
      </c>
      <c r="B56" s="141"/>
      <c r="C56" s="141"/>
      <c r="D56" s="141"/>
      <c r="G56" s="142"/>
      <c r="I56" s="142"/>
      <c r="J56" s="142"/>
      <c r="K56" s="142"/>
      <c r="L56" s="142"/>
      <c r="M56" s="142"/>
    </row>
    <row r="57" spans="1:13" ht="16.5" customHeight="1" x14ac:dyDescent="0.25">
      <c r="A57" s="141" t="s">
        <v>1</v>
      </c>
      <c r="B57" s="141"/>
      <c r="C57" s="141"/>
      <c r="D57" s="141"/>
      <c r="G57" s="142"/>
      <c r="I57" s="142"/>
      <c r="J57" s="142"/>
      <c r="K57" s="142"/>
      <c r="L57" s="142"/>
      <c r="M57" s="142"/>
    </row>
    <row r="58" spans="1:13" ht="16.5" customHeight="1" x14ac:dyDescent="0.25">
      <c r="A58" s="143" t="str">
        <f>A3</f>
        <v>As at 30 June 2024</v>
      </c>
      <c r="B58" s="143"/>
      <c r="C58" s="143"/>
      <c r="D58" s="143"/>
      <c r="E58" s="208"/>
      <c r="F58" s="208"/>
      <c r="G58" s="144"/>
      <c r="H58" s="208"/>
      <c r="I58" s="144"/>
      <c r="J58" s="144"/>
      <c r="K58" s="144"/>
      <c r="L58" s="144"/>
      <c r="M58" s="144"/>
    </row>
    <row r="59" spans="1:13" ht="16.5" customHeight="1" x14ac:dyDescent="0.25">
      <c r="G59" s="142"/>
      <c r="I59" s="142"/>
      <c r="J59" s="142"/>
      <c r="K59" s="142"/>
      <c r="L59" s="142"/>
      <c r="M59" s="142"/>
    </row>
    <row r="60" spans="1:13" ht="16.5" customHeight="1" x14ac:dyDescent="0.25">
      <c r="B60" s="157"/>
      <c r="C60" s="157"/>
      <c r="D60" s="157"/>
      <c r="E60" s="158"/>
      <c r="F60" s="158"/>
      <c r="G60" s="142"/>
      <c r="H60" s="142"/>
      <c r="I60" s="142"/>
      <c r="J60" s="142"/>
      <c r="K60" s="142"/>
      <c r="L60" s="142"/>
      <c r="M60" s="142"/>
    </row>
    <row r="61" spans="1:13" ht="16.5" customHeight="1" x14ac:dyDescent="0.25">
      <c r="G61" s="222" t="s">
        <v>2</v>
      </c>
      <c r="H61" s="221"/>
      <c r="I61" s="221"/>
      <c r="J61" s="142"/>
      <c r="K61" s="222" t="s">
        <v>3</v>
      </c>
      <c r="L61" s="221"/>
      <c r="M61" s="221"/>
    </row>
    <row r="62" spans="1:13" ht="16.5" customHeight="1" x14ac:dyDescent="0.25">
      <c r="G62" s="223" t="s">
        <v>4</v>
      </c>
      <c r="H62" s="224"/>
      <c r="I62" s="224"/>
      <c r="J62" s="142"/>
      <c r="K62" s="223" t="s">
        <v>4</v>
      </c>
      <c r="L62" s="224"/>
      <c r="M62" s="224"/>
    </row>
    <row r="63" spans="1:13" ht="16.5" customHeight="1" x14ac:dyDescent="0.25">
      <c r="G63" s="145" t="s">
        <v>5</v>
      </c>
      <c r="H63" s="145"/>
      <c r="I63" s="145" t="s">
        <v>6</v>
      </c>
      <c r="J63" s="145"/>
      <c r="K63" s="145" t="s">
        <v>5</v>
      </c>
      <c r="L63" s="145"/>
      <c r="M63" s="145" t="s">
        <v>6</v>
      </c>
    </row>
    <row r="64" spans="1:13" ht="16.5" customHeight="1" x14ac:dyDescent="0.25">
      <c r="G64" s="41" t="s">
        <v>203</v>
      </c>
      <c r="H64" s="146"/>
      <c r="I64" s="147" t="s">
        <v>7</v>
      </c>
      <c r="J64" s="148"/>
      <c r="K64" s="41" t="s">
        <v>203</v>
      </c>
      <c r="L64" s="146"/>
      <c r="M64" s="147" t="s">
        <v>7</v>
      </c>
    </row>
    <row r="65" spans="1:13" ht="16.5" customHeight="1" x14ac:dyDescent="0.25">
      <c r="A65" s="149"/>
      <c r="B65" s="149"/>
      <c r="C65" s="149"/>
      <c r="D65" s="149"/>
      <c r="F65" s="151"/>
      <c r="G65" s="147" t="s">
        <v>217</v>
      </c>
      <c r="I65" s="147" t="s">
        <v>194</v>
      </c>
      <c r="J65" s="145"/>
      <c r="K65" s="147" t="s">
        <v>217</v>
      </c>
      <c r="M65" s="147" t="s">
        <v>194</v>
      </c>
    </row>
    <row r="66" spans="1:13" ht="16.5" customHeight="1" x14ac:dyDescent="0.25">
      <c r="A66" s="149"/>
      <c r="B66" s="149"/>
      <c r="C66" s="149"/>
      <c r="D66" s="149"/>
      <c r="E66" s="150" t="s">
        <v>8</v>
      </c>
      <c r="F66" s="151"/>
      <c r="G66" s="152" t="s">
        <v>9</v>
      </c>
      <c r="H66" s="151"/>
      <c r="I66" s="152" t="s">
        <v>9</v>
      </c>
      <c r="J66" s="145"/>
      <c r="K66" s="152" t="s">
        <v>9</v>
      </c>
      <c r="L66" s="151"/>
      <c r="M66" s="152" t="s">
        <v>9</v>
      </c>
    </row>
    <row r="67" spans="1:13" ht="16.5" customHeight="1" x14ac:dyDescent="0.25">
      <c r="A67" s="156"/>
      <c r="B67" s="156"/>
      <c r="C67" s="156"/>
      <c r="D67" s="157"/>
      <c r="E67" s="158"/>
      <c r="F67" s="158"/>
      <c r="G67" s="161"/>
      <c r="H67" s="158"/>
      <c r="I67" s="142"/>
      <c r="J67" s="158"/>
      <c r="K67" s="161"/>
      <c r="L67" s="142"/>
      <c r="M67" s="142"/>
    </row>
    <row r="68" spans="1:13" ht="16.5" customHeight="1" x14ac:dyDescent="0.25">
      <c r="A68" s="93" t="s">
        <v>29</v>
      </c>
      <c r="B68" s="93"/>
      <c r="C68" s="93"/>
      <c r="D68" s="93"/>
      <c r="E68" s="120"/>
      <c r="F68" s="120"/>
      <c r="G68" s="121"/>
      <c r="H68" s="120"/>
      <c r="I68" s="122"/>
      <c r="J68" s="122"/>
      <c r="K68" s="121"/>
      <c r="L68" s="122"/>
      <c r="M68" s="122"/>
    </row>
    <row r="69" spans="1:13" ht="16.5" customHeight="1" x14ac:dyDescent="0.25">
      <c r="A69" s="98"/>
      <c r="B69" s="98"/>
      <c r="C69" s="98"/>
      <c r="D69" s="93"/>
      <c r="E69" s="94"/>
      <c r="F69" s="95"/>
      <c r="G69" s="99"/>
      <c r="H69" s="95"/>
      <c r="I69" s="100"/>
      <c r="J69" s="97"/>
      <c r="K69" s="99"/>
      <c r="L69" s="97"/>
      <c r="M69" s="100"/>
    </row>
    <row r="70" spans="1:13" ht="16.5" customHeight="1" x14ac:dyDescent="0.25">
      <c r="A70" s="93" t="s">
        <v>30</v>
      </c>
      <c r="B70" s="93"/>
      <c r="C70" s="93"/>
      <c r="D70" s="93"/>
      <c r="E70" s="120"/>
      <c r="F70" s="120"/>
      <c r="G70" s="121"/>
      <c r="H70" s="120"/>
      <c r="I70" s="122"/>
      <c r="J70" s="122"/>
      <c r="K70" s="121"/>
      <c r="L70" s="122"/>
      <c r="M70" s="122"/>
    </row>
    <row r="71" spans="1:13" ht="16.5" customHeight="1" x14ac:dyDescent="0.25">
      <c r="A71" s="98"/>
      <c r="B71" s="98"/>
      <c r="C71" s="98"/>
      <c r="D71" s="93"/>
      <c r="E71" s="94"/>
      <c r="F71" s="95"/>
      <c r="G71" s="99"/>
      <c r="H71" s="95"/>
      <c r="I71" s="100"/>
      <c r="J71" s="97"/>
      <c r="K71" s="99"/>
      <c r="L71" s="97"/>
      <c r="M71" s="100"/>
    </row>
    <row r="72" spans="1:13" ht="16.5" customHeight="1" x14ac:dyDescent="0.25">
      <c r="A72" s="98" t="s">
        <v>31</v>
      </c>
      <c r="B72" s="94"/>
      <c r="C72" s="94"/>
      <c r="D72" s="94"/>
      <c r="E72" s="102">
        <v>13</v>
      </c>
      <c r="F72" s="102"/>
      <c r="G72" s="103">
        <v>600000000</v>
      </c>
      <c r="H72" s="104"/>
      <c r="I72" s="104">
        <v>3444562552</v>
      </c>
      <c r="J72" s="104"/>
      <c r="K72" s="103">
        <v>0</v>
      </c>
      <c r="L72" s="104"/>
      <c r="M72" s="104">
        <v>1794630936</v>
      </c>
    </row>
    <row r="73" spans="1:13" ht="16.5" customHeight="1" x14ac:dyDescent="0.25">
      <c r="A73" s="123" t="s">
        <v>33</v>
      </c>
      <c r="B73" s="94"/>
      <c r="C73" s="94"/>
      <c r="D73" s="94"/>
      <c r="E73" s="102">
        <v>17</v>
      </c>
      <c r="F73" s="102"/>
      <c r="G73" s="103">
        <v>0</v>
      </c>
      <c r="H73" s="104"/>
      <c r="I73" s="104">
        <v>0</v>
      </c>
      <c r="J73" s="104"/>
      <c r="K73" s="103">
        <v>874000000</v>
      </c>
      <c r="L73" s="104"/>
      <c r="M73" s="104">
        <v>878000000</v>
      </c>
    </row>
    <row r="74" spans="1:13" ht="16.5" customHeight="1" x14ac:dyDescent="0.25">
      <c r="A74" s="94" t="s">
        <v>222</v>
      </c>
      <c r="B74" s="94"/>
      <c r="C74" s="94"/>
      <c r="D74" s="94"/>
      <c r="E74" s="102"/>
      <c r="F74" s="102"/>
      <c r="G74" s="103">
        <v>4101278434</v>
      </c>
      <c r="H74" s="104"/>
      <c r="I74" s="104">
        <v>3636665845</v>
      </c>
      <c r="J74" s="104"/>
      <c r="K74" s="103">
        <v>210654721</v>
      </c>
      <c r="L74" s="104"/>
      <c r="M74" s="104">
        <v>358767968</v>
      </c>
    </row>
    <row r="75" spans="1:13" ht="16.5" customHeight="1" x14ac:dyDescent="0.25">
      <c r="A75" s="123" t="s">
        <v>239</v>
      </c>
      <c r="B75" s="94"/>
      <c r="C75" s="94"/>
      <c r="D75" s="94"/>
      <c r="E75" s="102">
        <v>13</v>
      </c>
      <c r="F75" s="102"/>
      <c r="G75" s="103">
        <v>410000000</v>
      </c>
      <c r="H75" s="104"/>
      <c r="I75" s="104">
        <v>769839554</v>
      </c>
      <c r="J75" s="104"/>
      <c r="K75" s="103">
        <v>170000000</v>
      </c>
      <c r="L75" s="104"/>
      <c r="M75" s="104">
        <v>170000000</v>
      </c>
    </row>
    <row r="76" spans="1:13" ht="16.5" customHeight="1" x14ac:dyDescent="0.25">
      <c r="A76" s="123" t="s">
        <v>240</v>
      </c>
      <c r="B76" s="94"/>
      <c r="C76" s="94"/>
      <c r="D76" s="94"/>
      <c r="E76" s="102">
        <v>13</v>
      </c>
      <c r="F76" s="95"/>
      <c r="G76" s="96">
        <v>9117699828</v>
      </c>
      <c r="H76" s="97"/>
      <c r="I76" s="97">
        <v>6498190367</v>
      </c>
      <c r="J76" s="97"/>
      <c r="K76" s="103">
        <v>3949110649</v>
      </c>
      <c r="L76" s="97"/>
      <c r="M76" s="104">
        <v>4449016912</v>
      </c>
    </row>
    <row r="77" spans="1:13" ht="16.5" customHeight="1" x14ac:dyDescent="0.25">
      <c r="A77" s="123" t="s">
        <v>32</v>
      </c>
      <c r="B77" s="98"/>
      <c r="C77" s="98"/>
      <c r="D77" s="94"/>
      <c r="E77" s="102">
        <v>14</v>
      </c>
      <c r="F77" s="102"/>
      <c r="G77" s="96">
        <v>224493812</v>
      </c>
      <c r="H77" s="104"/>
      <c r="I77" s="97">
        <v>247100887</v>
      </c>
      <c r="J77" s="104"/>
      <c r="K77" s="103">
        <v>80767385</v>
      </c>
      <c r="L77" s="104"/>
      <c r="M77" s="104">
        <v>106841326</v>
      </c>
    </row>
    <row r="78" spans="1:13" ht="16.5" customHeight="1" x14ac:dyDescent="0.25">
      <c r="A78" s="94" t="s">
        <v>223</v>
      </c>
      <c r="B78" s="94"/>
      <c r="C78" s="94"/>
      <c r="D78" s="94"/>
      <c r="E78" s="102"/>
      <c r="F78" s="102"/>
      <c r="G78" s="103">
        <v>230849491</v>
      </c>
      <c r="H78" s="104"/>
      <c r="I78" s="104">
        <v>269583511</v>
      </c>
      <c r="J78" s="104"/>
      <c r="K78" s="103">
        <v>0</v>
      </c>
      <c r="L78" s="104"/>
      <c r="M78" s="104">
        <v>0</v>
      </c>
    </row>
    <row r="79" spans="1:13" ht="16.5" customHeight="1" x14ac:dyDescent="0.25">
      <c r="A79" s="94" t="s">
        <v>267</v>
      </c>
      <c r="B79" s="94"/>
      <c r="C79" s="94"/>
      <c r="D79" s="94"/>
      <c r="E79" s="102"/>
      <c r="F79" s="102"/>
      <c r="G79" s="103">
        <v>16355391</v>
      </c>
      <c r="H79" s="104"/>
      <c r="I79" s="104">
        <v>19211017</v>
      </c>
      <c r="J79" s="104"/>
      <c r="K79" s="103">
        <v>1454124</v>
      </c>
      <c r="L79" s="104"/>
      <c r="M79" s="104">
        <v>2236470</v>
      </c>
    </row>
    <row r="80" spans="1:13" ht="17.25" customHeight="1" x14ac:dyDescent="0.25">
      <c r="A80" s="94" t="s">
        <v>224</v>
      </c>
      <c r="B80" s="94"/>
      <c r="C80" s="94"/>
      <c r="D80" s="94"/>
      <c r="E80" s="102"/>
      <c r="F80" s="102"/>
      <c r="G80" s="103"/>
      <c r="H80" s="104"/>
      <c r="I80" s="104"/>
      <c r="J80" s="104"/>
      <c r="K80" s="103"/>
      <c r="L80" s="104"/>
      <c r="M80" s="104"/>
    </row>
    <row r="81" spans="1:13" ht="16.5" customHeight="1" x14ac:dyDescent="0.25">
      <c r="A81" s="94"/>
      <c r="B81" s="94" t="s">
        <v>192</v>
      </c>
      <c r="C81" s="94"/>
      <c r="D81" s="94"/>
      <c r="E81" s="102">
        <v>8</v>
      </c>
      <c r="F81" s="102"/>
      <c r="G81" s="103">
        <v>19569008</v>
      </c>
      <c r="H81" s="104"/>
      <c r="I81" s="104">
        <v>0</v>
      </c>
      <c r="J81" s="104"/>
      <c r="K81" s="103">
        <v>0</v>
      </c>
      <c r="L81" s="104"/>
      <c r="M81" s="104">
        <v>0</v>
      </c>
    </row>
    <row r="82" spans="1:13" ht="16.5" customHeight="1" x14ac:dyDescent="0.25">
      <c r="A82" s="94" t="s">
        <v>34</v>
      </c>
      <c r="B82" s="94"/>
      <c r="C82" s="94"/>
      <c r="D82" s="94"/>
      <c r="E82" s="102"/>
      <c r="F82" s="102"/>
      <c r="G82" s="107">
        <v>73545733</v>
      </c>
      <c r="H82" s="104"/>
      <c r="I82" s="108">
        <v>210677885</v>
      </c>
      <c r="J82" s="104"/>
      <c r="K82" s="107">
        <v>5953327</v>
      </c>
      <c r="L82" s="104"/>
      <c r="M82" s="108">
        <v>96132017</v>
      </c>
    </row>
    <row r="83" spans="1:13" ht="16.5" customHeight="1" x14ac:dyDescent="0.25">
      <c r="A83" s="98"/>
      <c r="B83" s="98"/>
      <c r="C83" s="98"/>
      <c r="D83" s="93"/>
      <c r="E83" s="94"/>
      <c r="F83" s="95"/>
      <c r="G83" s="99"/>
      <c r="H83" s="95"/>
      <c r="I83" s="100"/>
      <c r="J83" s="97"/>
      <c r="K83" s="99"/>
      <c r="L83" s="97"/>
      <c r="M83" s="100"/>
    </row>
    <row r="84" spans="1:13" ht="16.5" customHeight="1" x14ac:dyDescent="0.25">
      <c r="A84" s="93" t="s">
        <v>35</v>
      </c>
      <c r="B84" s="94"/>
      <c r="C84" s="94"/>
      <c r="D84" s="94"/>
      <c r="E84" s="102"/>
      <c r="F84" s="95"/>
      <c r="G84" s="109">
        <f>SUM(G72:G82)</f>
        <v>14793791697</v>
      </c>
      <c r="H84" s="95"/>
      <c r="I84" s="110">
        <f>SUM(I72:I82)</f>
        <v>15095831618</v>
      </c>
      <c r="J84" s="95"/>
      <c r="K84" s="109">
        <f>SUM(K72:K82)</f>
        <v>5291940206</v>
      </c>
      <c r="L84" s="97"/>
      <c r="M84" s="110">
        <f>SUM(M72:M82)</f>
        <v>7855625629</v>
      </c>
    </row>
    <row r="85" spans="1:13" ht="16.5" customHeight="1" x14ac:dyDescent="0.25">
      <c r="A85" s="94"/>
      <c r="B85" s="94"/>
      <c r="C85" s="94"/>
      <c r="D85" s="94"/>
      <c r="E85" s="102"/>
      <c r="F85" s="95"/>
      <c r="G85" s="96"/>
      <c r="H85" s="95"/>
      <c r="I85" s="97"/>
      <c r="J85" s="95"/>
      <c r="K85" s="96"/>
      <c r="L85" s="97"/>
      <c r="M85" s="97"/>
    </row>
    <row r="86" spans="1:13" ht="16.5" customHeight="1" x14ac:dyDescent="0.25">
      <c r="A86" s="93" t="s">
        <v>36</v>
      </c>
      <c r="B86" s="93"/>
      <c r="C86" s="93"/>
      <c r="D86" s="94"/>
      <c r="E86" s="102"/>
      <c r="F86" s="95"/>
      <c r="G86" s="96"/>
      <c r="H86" s="95"/>
      <c r="I86" s="97"/>
      <c r="J86" s="95"/>
      <c r="K86" s="96"/>
      <c r="L86" s="97"/>
      <c r="M86" s="97"/>
    </row>
    <row r="87" spans="1:13" ht="16.5" customHeight="1" x14ac:dyDescent="0.25">
      <c r="A87" s="98"/>
      <c r="B87" s="98"/>
      <c r="C87" s="98"/>
      <c r="D87" s="93"/>
      <c r="E87" s="94"/>
      <c r="F87" s="95"/>
      <c r="G87" s="99"/>
      <c r="H87" s="95"/>
      <c r="I87" s="100"/>
      <c r="J87" s="97"/>
      <c r="K87" s="99"/>
      <c r="L87" s="97"/>
      <c r="M87" s="100"/>
    </row>
    <row r="88" spans="1:13" ht="16.5" customHeight="1" x14ac:dyDescent="0.25">
      <c r="A88" s="123" t="s">
        <v>241</v>
      </c>
      <c r="B88" s="98"/>
      <c r="C88" s="98"/>
      <c r="D88" s="94"/>
      <c r="E88" s="102">
        <v>13</v>
      </c>
      <c r="F88" s="102"/>
      <c r="G88" s="103">
        <v>8786028856</v>
      </c>
      <c r="H88" s="104"/>
      <c r="I88" s="104">
        <v>3077207185</v>
      </c>
      <c r="J88" s="104"/>
      <c r="K88" s="103">
        <v>960000000</v>
      </c>
      <c r="L88" s="104"/>
      <c r="M88" s="104">
        <v>960000000</v>
      </c>
    </row>
    <row r="89" spans="1:13" ht="16.5" customHeight="1" x14ac:dyDescent="0.25">
      <c r="A89" s="123" t="s">
        <v>242</v>
      </c>
      <c r="B89" s="94"/>
      <c r="C89" s="94"/>
      <c r="D89" s="94"/>
      <c r="E89" s="102">
        <v>13</v>
      </c>
      <c r="F89" s="95"/>
      <c r="G89" s="103">
        <v>28535650356</v>
      </c>
      <c r="H89" s="95"/>
      <c r="I89" s="104">
        <v>27329389163</v>
      </c>
      <c r="J89" s="95"/>
      <c r="K89" s="103">
        <v>21091579636</v>
      </c>
      <c r="L89" s="97"/>
      <c r="M89" s="104">
        <v>16768102307</v>
      </c>
    </row>
    <row r="90" spans="1:13" ht="16.5" customHeight="1" x14ac:dyDescent="0.25">
      <c r="A90" s="94" t="s">
        <v>37</v>
      </c>
      <c r="B90" s="94"/>
      <c r="C90" s="93"/>
      <c r="D90" s="94"/>
      <c r="E90" s="102">
        <v>14</v>
      </c>
      <c r="F90" s="95"/>
      <c r="G90" s="96">
        <v>3292815873</v>
      </c>
      <c r="H90" s="95"/>
      <c r="I90" s="97">
        <v>3390794781</v>
      </c>
      <c r="J90" s="95"/>
      <c r="K90" s="103">
        <v>632857000</v>
      </c>
      <c r="L90" s="97"/>
      <c r="M90" s="104">
        <v>661285083</v>
      </c>
    </row>
    <row r="91" spans="1:13" ht="16.5" customHeight="1" x14ac:dyDescent="0.25">
      <c r="A91" s="94" t="s">
        <v>266</v>
      </c>
      <c r="B91" s="94"/>
      <c r="C91" s="93"/>
      <c r="D91" s="94"/>
      <c r="E91" s="102"/>
      <c r="F91" s="95"/>
      <c r="G91" s="96">
        <v>476893971</v>
      </c>
      <c r="H91" s="95"/>
      <c r="I91" s="97">
        <v>150598816</v>
      </c>
      <c r="J91" s="95"/>
      <c r="K91" s="103">
        <v>6006773</v>
      </c>
      <c r="L91" s="97"/>
      <c r="M91" s="104">
        <v>6407131</v>
      </c>
    </row>
    <row r="92" spans="1:13" ht="16.5" customHeight="1" x14ac:dyDescent="0.25">
      <c r="A92" s="98" t="s">
        <v>271</v>
      </c>
      <c r="B92" s="93"/>
      <c r="C92" s="98"/>
      <c r="D92" s="94"/>
      <c r="E92" s="102"/>
      <c r="F92" s="102"/>
      <c r="G92" s="103">
        <v>3086960838</v>
      </c>
      <c r="H92" s="104"/>
      <c r="I92" s="104">
        <v>3212836248</v>
      </c>
      <c r="J92" s="104"/>
      <c r="K92" s="103">
        <v>0</v>
      </c>
      <c r="L92" s="104"/>
      <c r="M92" s="104">
        <v>52839630</v>
      </c>
    </row>
    <row r="93" spans="1:13" ht="16.5" customHeight="1" x14ac:dyDescent="0.25">
      <c r="A93" s="94" t="s">
        <v>38</v>
      </c>
      <c r="B93" s="93"/>
      <c r="C93" s="98"/>
      <c r="D93" s="94"/>
      <c r="E93" s="102"/>
      <c r="F93" s="102"/>
      <c r="G93" s="103"/>
      <c r="H93" s="104"/>
      <c r="I93" s="104"/>
      <c r="J93" s="104"/>
      <c r="K93" s="103"/>
      <c r="L93" s="104"/>
      <c r="M93" s="104"/>
    </row>
    <row r="94" spans="1:13" ht="16.5" customHeight="1" x14ac:dyDescent="0.25">
      <c r="A94" s="98" t="s">
        <v>39</v>
      </c>
      <c r="B94" s="93"/>
      <c r="C94" s="93"/>
      <c r="D94" s="94"/>
      <c r="E94" s="102"/>
      <c r="F94" s="95"/>
      <c r="G94" s="96">
        <v>235842701</v>
      </c>
      <c r="H94" s="95"/>
      <c r="I94" s="97">
        <v>212779996</v>
      </c>
      <c r="J94" s="95"/>
      <c r="K94" s="103">
        <v>21952210</v>
      </c>
      <c r="L94" s="97"/>
      <c r="M94" s="104">
        <v>21542030</v>
      </c>
    </row>
    <row r="95" spans="1:13" ht="16.5" customHeight="1" x14ac:dyDescent="0.25">
      <c r="A95" s="94" t="s">
        <v>40</v>
      </c>
      <c r="B95" s="98"/>
      <c r="C95" s="98"/>
      <c r="D95" s="94"/>
      <c r="E95" s="102"/>
      <c r="F95" s="102"/>
      <c r="G95" s="103">
        <v>207940510</v>
      </c>
      <c r="H95" s="104"/>
      <c r="I95" s="104">
        <v>202954113</v>
      </c>
      <c r="J95" s="104"/>
      <c r="K95" s="103">
        <v>69733015</v>
      </c>
      <c r="L95" s="97"/>
      <c r="M95" s="104">
        <v>64897379</v>
      </c>
    </row>
    <row r="96" spans="1:13" ht="16.5" customHeight="1" x14ac:dyDescent="0.25">
      <c r="A96" s="94" t="s">
        <v>225</v>
      </c>
      <c r="B96" s="98"/>
      <c r="C96" s="98"/>
      <c r="D96" s="94"/>
      <c r="E96" s="102"/>
      <c r="F96" s="102"/>
      <c r="G96" s="103">
        <v>140000000</v>
      </c>
      <c r="H96" s="104"/>
      <c r="I96" s="104">
        <v>140000000</v>
      </c>
      <c r="J96" s="104"/>
      <c r="K96" s="103">
        <v>0</v>
      </c>
      <c r="L96" s="97"/>
      <c r="M96" s="104">
        <v>0</v>
      </c>
    </row>
    <row r="97" spans="1:13" ht="16.5" customHeight="1" x14ac:dyDescent="0.25">
      <c r="A97" s="94" t="s">
        <v>41</v>
      </c>
      <c r="B97" s="93"/>
      <c r="C97" s="93"/>
      <c r="D97" s="94"/>
      <c r="E97" s="102"/>
      <c r="F97" s="102"/>
      <c r="G97" s="105">
        <v>110520491</v>
      </c>
      <c r="H97" s="95"/>
      <c r="I97" s="106">
        <v>90138837</v>
      </c>
      <c r="J97" s="95"/>
      <c r="K97" s="107">
        <v>0</v>
      </c>
      <c r="L97" s="97"/>
      <c r="M97" s="108">
        <v>0</v>
      </c>
    </row>
    <row r="98" spans="1:13" ht="16.5" customHeight="1" x14ac:dyDescent="0.25">
      <c r="A98" s="98"/>
      <c r="B98" s="98"/>
      <c r="C98" s="98"/>
      <c r="D98" s="93"/>
      <c r="E98" s="94"/>
      <c r="F98" s="95"/>
      <c r="G98" s="99"/>
      <c r="H98" s="95"/>
      <c r="I98" s="100"/>
      <c r="J98" s="97"/>
      <c r="K98" s="99"/>
      <c r="L98" s="97"/>
      <c r="M98" s="100"/>
    </row>
    <row r="99" spans="1:13" ht="16.5" customHeight="1" x14ac:dyDescent="0.25">
      <c r="A99" s="93" t="s">
        <v>42</v>
      </c>
      <c r="B99" s="93"/>
      <c r="C99" s="93"/>
      <c r="D99" s="94"/>
      <c r="E99" s="102"/>
      <c r="F99" s="95"/>
      <c r="G99" s="109">
        <f>SUM(G88:G98)</f>
        <v>44872653596</v>
      </c>
      <c r="H99" s="95"/>
      <c r="I99" s="110">
        <f>SUM(I88:I98)</f>
        <v>37806699139</v>
      </c>
      <c r="J99" s="95"/>
      <c r="K99" s="109">
        <f>SUM(K88:K98)</f>
        <v>22782128634</v>
      </c>
      <c r="L99" s="97"/>
      <c r="M99" s="110">
        <f>SUM(M88:M98)</f>
        <v>18535073560</v>
      </c>
    </row>
    <row r="100" spans="1:13" ht="16.5" customHeight="1" x14ac:dyDescent="0.25">
      <c r="A100" s="98"/>
      <c r="B100" s="98"/>
      <c r="C100" s="98"/>
      <c r="D100" s="93"/>
      <c r="E100" s="94"/>
      <c r="F100" s="95"/>
      <c r="G100" s="99"/>
      <c r="H100" s="95"/>
      <c r="I100" s="100"/>
      <c r="J100" s="97"/>
      <c r="K100" s="99"/>
      <c r="L100" s="97"/>
      <c r="M100" s="100"/>
    </row>
    <row r="101" spans="1:13" ht="16.5" customHeight="1" x14ac:dyDescent="0.25">
      <c r="A101" s="93" t="s">
        <v>43</v>
      </c>
      <c r="B101" s="93"/>
      <c r="C101" s="93"/>
      <c r="D101" s="94"/>
      <c r="E101" s="95"/>
      <c r="F101" s="95"/>
      <c r="G101" s="109">
        <f>+G84+G99</f>
        <v>59666445293</v>
      </c>
      <c r="H101" s="95"/>
      <c r="I101" s="110">
        <f>+I84+I99</f>
        <v>52902530757</v>
      </c>
      <c r="J101" s="95"/>
      <c r="K101" s="109">
        <f>+K84+K99</f>
        <v>28074068840</v>
      </c>
      <c r="L101" s="97"/>
      <c r="M101" s="110">
        <f>+M84+M99</f>
        <v>26390699189</v>
      </c>
    </row>
    <row r="102" spans="1:13" ht="16.5" customHeight="1" x14ac:dyDescent="0.25">
      <c r="A102" s="93"/>
      <c r="B102" s="93"/>
      <c r="C102" s="93"/>
      <c r="D102" s="94"/>
      <c r="E102" s="95"/>
      <c r="F102" s="95"/>
      <c r="G102" s="97"/>
      <c r="H102" s="95"/>
      <c r="I102" s="97"/>
      <c r="J102" s="95"/>
      <c r="K102" s="97"/>
      <c r="L102" s="97"/>
      <c r="M102" s="97"/>
    </row>
    <row r="103" spans="1:13" ht="16.5" customHeight="1" x14ac:dyDescent="0.25">
      <c r="A103" s="93"/>
      <c r="B103" s="93"/>
      <c r="C103" s="93"/>
      <c r="D103" s="94"/>
      <c r="E103" s="95"/>
      <c r="F103" s="95"/>
      <c r="G103" s="97"/>
      <c r="H103" s="95"/>
      <c r="I103" s="97"/>
      <c r="J103" s="95"/>
      <c r="K103" s="97"/>
      <c r="L103" s="97"/>
      <c r="M103" s="97"/>
    </row>
    <row r="104" spans="1:13" ht="21" customHeight="1" x14ac:dyDescent="0.25">
      <c r="A104" s="93"/>
      <c r="B104" s="93"/>
      <c r="C104" s="93"/>
      <c r="D104" s="94"/>
      <c r="E104" s="95"/>
      <c r="F104" s="95"/>
      <c r="G104" s="97"/>
      <c r="H104" s="95"/>
      <c r="I104" s="97"/>
      <c r="J104" s="95"/>
      <c r="K104" s="97"/>
      <c r="L104" s="97"/>
      <c r="M104" s="97"/>
    </row>
    <row r="105" spans="1:13" ht="22.35" customHeight="1" x14ac:dyDescent="0.25">
      <c r="A105" s="159" t="s">
        <v>28</v>
      </c>
      <c r="B105" s="159"/>
      <c r="C105" s="159"/>
      <c r="D105" s="159"/>
      <c r="E105" s="208"/>
      <c r="F105" s="160"/>
      <c r="G105" s="144"/>
      <c r="H105" s="160"/>
      <c r="I105" s="144"/>
      <c r="J105" s="144"/>
      <c r="K105" s="144"/>
      <c r="L105" s="144"/>
      <c r="M105" s="144"/>
    </row>
    <row r="106" spans="1:13" ht="16.5" customHeight="1" x14ac:dyDescent="0.25">
      <c r="A106" s="141" t="s">
        <v>0</v>
      </c>
      <c r="B106" s="141"/>
      <c r="C106" s="141"/>
      <c r="D106" s="141"/>
      <c r="G106" s="142"/>
      <c r="I106" s="142"/>
      <c r="J106" s="142"/>
      <c r="K106" s="142"/>
      <c r="L106" s="142"/>
      <c r="M106" s="142"/>
    </row>
    <row r="107" spans="1:13" ht="16.5" customHeight="1" x14ac:dyDescent="0.25">
      <c r="A107" s="141" t="s">
        <v>1</v>
      </c>
      <c r="B107" s="141"/>
      <c r="C107" s="141"/>
      <c r="D107" s="141"/>
      <c r="G107" s="142"/>
      <c r="I107" s="142"/>
      <c r="J107" s="142"/>
      <c r="K107" s="142"/>
      <c r="L107" s="142"/>
      <c r="M107" s="142"/>
    </row>
    <row r="108" spans="1:13" ht="16.5" customHeight="1" x14ac:dyDescent="0.25">
      <c r="A108" s="143" t="str">
        <f>A58</f>
        <v>As at 30 June 2024</v>
      </c>
      <c r="B108" s="143"/>
      <c r="C108" s="143"/>
      <c r="D108" s="143"/>
      <c r="E108" s="208"/>
      <c r="F108" s="208"/>
      <c r="G108" s="144"/>
      <c r="H108" s="208"/>
      <c r="I108" s="144"/>
      <c r="J108" s="144"/>
      <c r="K108" s="144"/>
      <c r="L108" s="144"/>
      <c r="M108" s="144"/>
    </row>
    <row r="109" spans="1:13" ht="16.5" customHeight="1" x14ac:dyDescent="0.25">
      <c r="G109" s="142"/>
      <c r="I109" s="142"/>
      <c r="J109" s="142"/>
      <c r="K109" s="142"/>
      <c r="L109" s="142"/>
      <c r="M109" s="142"/>
    </row>
    <row r="110" spans="1:13" ht="16.5" customHeight="1" x14ac:dyDescent="0.25">
      <c r="G110" s="142"/>
      <c r="I110" s="142"/>
      <c r="J110" s="142"/>
      <c r="K110" s="142"/>
      <c r="L110" s="142"/>
      <c r="M110" s="142"/>
    </row>
    <row r="111" spans="1:13" ht="16.5" customHeight="1" x14ac:dyDescent="0.25">
      <c r="G111" s="222" t="s">
        <v>2</v>
      </c>
      <c r="H111" s="221"/>
      <c r="I111" s="221"/>
      <c r="J111" s="142"/>
      <c r="K111" s="222" t="s">
        <v>3</v>
      </c>
      <c r="L111" s="221"/>
      <c r="M111" s="221"/>
    </row>
    <row r="112" spans="1:13" ht="16.5" customHeight="1" x14ac:dyDescent="0.25">
      <c r="G112" s="223" t="s">
        <v>4</v>
      </c>
      <c r="H112" s="224"/>
      <c r="I112" s="224"/>
      <c r="J112" s="142"/>
      <c r="K112" s="223" t="s">
        <v>4</v>
      </c>
      <c r="L112" s="224"/>
      <c r="M112" s="224"/>
    </row>
    <row r="113" spans="1:13" ht="16.5" customHeight="1" x14ac:dyDescent="0.25">
      <c r="G113" s="145" t="s">
        <v>5</v>
      </c>
      <c r="H113" s="145"/>
      <c r="I113" s="145" t="s">
        <v>6</v>
      </c>
      <c r="J113" s="145"/>
      <c r="K113" s="145" t="s">
        <v>5</v>
      </c>
      <c r="L113" s="145"/>
      <c r="M113" s="145" t="s">
        <v>6</v>
      </c>
    </row>
    <row r="114" spans="1:13" ht="16.5" customHeight="1" x14ac:dyDescent="0.25">
      <c r="G114" s="41" t="s">
        <v>203</v>
      </c>
      <c r="H114" s="146"/>
      <c r="I114" s="147" t="s">
        <v>7</v>
      </c>
      <c r="J114" s="148"/>
      <c r="K114" s="41" t="s">
        <v>203</v>
      </c>
      <c r="L114" s="146"/>
      <c r="M114" s="147" t="s">
        <v>7</v>
      </c>
    </row>
    <row r="115" spans="1:13" ht="16.5" customHeight="1" x14ac:dyDescent="0.25">
      <c r="A115" s="149"/>
      <c r="B115" s="149"/>
      <c r="C115" s="149"/>
      <c r="D115" s="149"/>
      <c r="F115" s="151"/>
      <c r="G115" s="147" t="s">
        <v>217</v>
      </c>
      <c r="I115" s="147" t="s">
        <v>194</v>
      </c>
      <c r="J115" s="145"/>
      <c r="K115" s="147" t="s">
        <v>217</v>
      </c>
      <c r="M115" s="147" t="s">
        <v>194</v>
      </c>
    </row>
    <row r="116" spans="1:13" ht="16.5" customHeight="1" x14ac:dyDescent="0.25">
      <c r="A116" s="149"/>
      <c r="B116" s="149"/>
      <c r="C116" s="149"/>
      <c r="D116" s="149"/>
      <c r="F116" s="151"/>
      <c r="G116" s="152" t="s">
        <v>9</v>
      </c>
      <c r="H116" s="151"/>
      <c r="I116" s="152" t="s">
        <v>9</v>
      </c>
      <c r="J116" s="145"/>
      <c r="K116" s="152" t="s">
        <v>9</v>
      </c>
      <c r="L116" s="151"/>
      <c r="M116" s="152" t="s">
        <v>9</v>
      </c>
    </row>
    <row r="117" spans="1:13" ht="16.5" customHeight="1" x14ac:dyDescent="0.25">
      <c r="A117" s="149"/>
      <c r="B117" s="149"/>
      <c r="C117" s="149"/>
      <c r="D117" s="149"/>
      <c r="F117" s="151"/>
      <c r="G117" s="162"/>
      <c r="H117" s="151"/>
      <c r="I117" s="163"/>
      <c r="J117" s="163"/>
      <c r="K117" s="162"/>
      <c r="L117" s="163"/>
      <c r="M117" s="163"/>
    </row>
    <row r="118" spans="1:13" ht="16.5" customHeight="1" x14ac:dyDescent="0.25">
      <c r="A118" s="93" t="s">
        <v>195</v>
      </c>
      <c r="B118" s="124"/>
      <c r="C118" s="124"/>
      <c r="D118" s="124"/>
      <c r="E118" s="125"/>
      <c r="F118" s="120"/>
      <c r="G118" s="121"/>
      <c r="H118" s="120"/>
      <c r="I118" s="122"/>
      <c r="J118" s="122"/>
      <c r="K118" s="121"/>
      <c r="L118" s="122"/>
      <c r="M118" s="122"/>
    </row>
    <row r="119" spans="1:13" ht="16.5" customHeight="1" x14ac:dyDescent="0.25">
      <c r="A119" s="98"/>
      <c r="B119" s="98"/>
      <c r="C119" s="98"/>
      <c r="D119" s="93"/>
      <c r="E119" s="94"/>
      <c r="F119" s="95"/>
      <c r="G119" s="99"/>
      <c r="H119" s="95"/>
      <c r="I119" s="100"/>
      <c r="J119" s="97"/>
      <c r="K119" s="99"/>
      <c r="L119" s="97"/>
      <c r="M119" s="100"/>
    </row>
    <row r="120" spans="1:13" ht="16.5" customHeight="1" x14ac:dyDescent="0.25">
      <c r="A120" s="126" t="s">
        <v>44</v>
      </c>
      <c r="B120" s="93"/>
      <c r="C120" s="93"/>
      <c r="D120" s="94"/>
      <c r="E120" s="102"/>
      <c r="F120" s="95"/>
      <c r="G120" s="96"/>
      <c r="H120" s="95"/>
      <c r="I120" s="97"/>
      <c r="J120" s="97"/>
      <c r="K120" s="96"/>
      <c r="L120" s="97"/>
      <c r="M120" s="97"/>
    </row>
    <row r="121" spans="1:13" ht="16.5" customHeight="1" x14ac:dyDescent="0.25">
      <c r="A121" s="98"/>
      <c r="B121" s="98"/>
      <c r="C121" s="98"/>
      <c r="D121" s="93"/>
      <c r="E121" s="94"/>
      <c r="F121" s="95"/>
      <c r="G121" s="99"/>
      <c r="H121" s="95"/>
      <c r="I121" s="100"/>
      <c r="J121" s="97"/>
      <c r="K121" s="99"/>
      <c r="L121" s="97"/>
      <c r="M121" s="100"/>
    </row>
    <row r="122" spans="1:13" ht="16.5" customHeight="1" x14ac:dyDescent="0.25">
      <c r="A122" s="94" t="s">
        <v>45</v>
      </c>
      <c r="B122" s="94"/>
      <c r="C122" s="94"/>
      <c r="D122" s="94"/>
      <c r="E122" s="102"/>
      <c r="F122" s="95"/>
      <c r="G122" s="96"/>
      <c r="H122" s="95"/>
      <c r="I122" s="97"/>
      <c r="J122" s="97"/>
      <c r="K122" s="96"/>
      <c r="L122" s="97"/>
      <c r="M122" s="97"/>
    </row>
    <row r="123" spans="1:13" ht="16.5" customHeight="1" x14ac:dyDescent="0.25">
      <c r="A123" s="94"/>
      <c r="B123" s="94" t="s">
        <v>46</v>
      </c>
      <c r="C123" s="94"/>
      <c r="D123" s="94"/>
      <c r="E123" s="102"/>
      <c r="F123" s="95"/>
      <c r="G123" s="96"/>
      <c r="H123" s="95"/>
      <c r="I123" s="97"/>
      <c r="J123" s="97"/>
      <c r="K123" s="96"/>
      <c r="L123" s="97"/>
      <c r="M123" s="97"/>
    </row>
    <row r="124" spans="1:13" ht="16.5" customHeight="1" x14ac:dyDescent="0.25">
      <c r="A124" s="94"/>
      <c r="B124" s="94"/>
      <c r="C124" s="94" t="s">
        <v>47</v>
      </c>
      <c r="D124" s="94"/>
      <c r="E124" s="102"/>
      <c r="F124" s="95"/>
      <c r="G124" s="96"/>
      <c r="H124" s="95"/>
      <c r="I124" s="97"/>
      <c r="J124" s="95"/>
      <c r="K124" s="96"/>
      <c r="L124" s="97"/>
      <c r="M124" s="97"/>
    </row>
    <row r="125" spans="1:13" ht="16.5" customHeight="1" x14ac:dyDescent="0.25">
      <c r="A125" s="94"/>
      <c r="B125" s="94"/>
      <c r="C125" s="94"/>
      <c r="D125" s="94" t="s">
        <v>277</v>
      </c>
      <c r="E125" s="102"/>
      <c r="F125" s="95"/>
      <c r="G125" s="96"/>
      <c r="H125" s="95"/>
      <c r="I125" s="97"/>
      <c r="J125" s="95"/>
      <c r="K125" s="96"/>
      <c r="L125" s="97"/>
      <c r="M125" s="97"/>
    </row>
    <row r="126" spans="1:13" ht="16.5" customHeight="1" thickBot="1" x14ac:dyDescent="0.3">
      <c r="A126" s="94"/>
      <c r="B126" s="94"/>
      <c r="C126" s="94"/>
      <c r="D126" s="94" t="s">
        <v>278</v>
      </c>
      <c r="E126" s="102"/>
      <c r="F126" s="95"/>
      <c r="G126" s="127">
        <v>1567773019</v>
      </c>
      <c r="H126" s="104"/>
      <c r="I126" s="128">
        <v>1567773019</v>
      </c>
      <c r="J126" s="104"/>
      <c r="K126" s="127">
        <v>1567773019</v>
      </c>
      <c r="L126" s="104"/>
      <c r="M126" s="128">
        <v>1567773019</v>
      </c>
    </row>
    <row r="127" spans="1:13" ht="16.5" customHeight="1" thickTop="1" x14ac:dyDescent="0.25">
      <c r="A127" s="94"/>
      <c r="B127" s="94"/>
      <c r="C127" s="94"/>
      <c r="D127" s="94"/>
      <c r="E127" s="102"/>
      <c r="F127" s="95"/>
      <c r="G127" s="103"/>
      <c r="H127" s="104"/>
      <c r="I127" s="104"/>
      <c r="J127" s="104"/>
      <c r="K127" s="103"/>
      <c r="L127" s="104"/>
      <c r="M127" s="104"/>
    </row>
    <row r="128" spans="1:13" ht="16.5" customHeight="1" x14ac:dyDescent="0.25">
      <c r="A128" s="98"/>
      <c r="B128" s="94" t="s">
        <v>48</v>
      </c>
      <c r="C128" s="94"/>
      <c r="D128" s="94"/>
      <c r="E128" s="102"/>
      <c r="F128" s="95"/>
      <c r="G128" s="96"/>
      <c r="H128" s="95"/>
      <c r="I128" s="97"/>
      <c r="J128" s="95"/>
      <c r="K128" s="96"/>
      <c r="L128" s="97"/>
      <c r="M128" s="97"/>
    </row>
    <row r="129" spans="1:13" ht="16.5" customHeight="1" x14ac:dyDescent="0.25">
      <c r="A129" s="98"/>
      <c r="B129" s="94"/>
      <c r="C129" s="94" t="s">
        <v>47</v>
      </c>
      <c r="D129" s="94"/>
      <c r="E129" s="102"/>
      <c r="F129" s="95"/>
      <c r="G129" s="96"/>
      <c r="H129" s="95"/>
      <c r="I129" s="97"/>
      <c r="J129" s="95"/>
      <c r="K129" s="96"/>
      <c r="L129" s="97"/>
      <c r="M129" s="97"/>
    </row>
    <row r="130" spans="1:13" ht="16.5" customHeight="1" x14ac:dyDescent="0.25">
      <c r="A130" s="98"/>
      <c r="B130" s="94"/>
      <c r="C130" s="94"/>
      <c r="D130" s="94" t="s">
        <v>279</v>
      </c>
      <c r="E130" s="102"/>
      <c r="F130" s="95"/>
      <c r="G130" s="96"/>
      <c r="H130" s="95"/>
      <c r="I130" s="97"/>
      <c r="J130" s="95"/>
      <c r="K130" s="96"/>
      <c r="L130" s="97"/>
      <c r="M130" s="97"/>
    </row>
    <row r="131" spans="1:13" ht="16.5" customHeight="1" x14ac:dyDescent="0.25">
      <c r="A131" s="98"/>
      <c r="B131" s="94"/>
      <c r="C131" s="94"/>
      <c r="D131" s="94" t="s">
        <v>280</v>
      </c>
      <c r="E131" s="102"/>
      <c r="F131" s="95"/>
      <c r="G131" s="96">
        <v>1494683468</v>
      </c>
      <c r="H131" s="97"/>
      <c r="I131" s="97">
        <v>1494683468</v>
      </c>
      <c r="J131" s="112"/>
      <c r="K131" s="129">
        <v>1494683468</v>
      </c>
      <c r="L131" s="112"/>
      <c r="M131" s="130">
        <v>1494683468</v>
      </c>
    </row>
    <row r="132" spans="1:13" ht="16.5" customHeight="1" x14ac:dyDescent="0.25">
      <c r="A132" s="98" t="s">
        <v>49</v>
      </c>
      <c r="B132" s="98"/>
      <c r="C132" s="98"/>
      <c r="D132" s="131"/>
      <c r="E132" s="102"/>
      <c r="F132" s="102"/>
      <c r="G132" s="103">
        <v>15266493181</v>
      </c>
      <c r="H132" s="104"/>
      <c r="I132" s="104">
        <v>15266493181</v>
      </c>
      <c r="J132" s="104"/>
      <c r="K132" s="103">
        <v>15266493181</v>
      </c>
      <c r="L132" s="104"/>
      <c r="M132" s="104">
        <v>15266493181</v>
      </c>
    </row>
    <row r="133" spans="1:13" ht="16.5" customHeight="1" x14ac:dyDescent="0.25">
      <c r="A133" s="98" t="s">
        <v>50</v>
      </c>
      <c r="B133" s="98"/>
      <c r="C133" s="98"/>
      <c r="D133" s="131"/>
      <c r="E133" s="102"/>
      <c r="F133" s="102"/>
      <c r="G133" s="103">
        <v>172861100</v>
      </c>
      <c r="H133" s="104"/>
      <c r="I133" s="104">
        <v>172861100</v>
      </c>
      <c r="J133" s="104"/>
      <c r="K133" s="103">
        <v>202175962</v>
      </c>
      <c r="L133" s="104"/>
      <c r="M133" s="104">
        <v>202175962</v>
      </c>
    </row>
    <row r="134" spans="1:13" ht="16.5" customHeight="1" x14ac:dyDescent="0.25">
      <c r="A134" s="98" t="s">
        <v>51</v>
      </c>
      <c r="B134" s="98"/>
      <c r="C134" s="98"/>
      <c r="D134" s="131"/>
      <c r="E134" s="102"/>
      <c r="F134" s="102"/>
      <c r="G134" s="103"/>
      <c r="H134" s="102"/>
      <c r="I134" s="104"/>
      <c r="J134" s="102"/>
      <c r="K134" s="103"/>
      <c r="L134" s="104"/>
      <c r="M134" s="104"/>
    </row>
    <row r="135" spans="1:13" ht="16.5" customHeight="1" x14ac:dyDescent="0.25">
      <c r="A135" s="98"/>
      <c r="B135" s="98" t="s">
        <v>52</v>
      </c>
      <c r="C135" s="98"/>
      <c r="D135" s="98"/>
      <c r="E135" s="102"/>
      <c r="F135" s="102"/>
      <c r="G135" s="103">
        <v>156777302</v>
      </c>
      <c r="H135" s="102"/>
      <c r="I135" s="104">
        <v>156777302</v>
      </c>
      <c r="J135" s="102"/>
      <c r="K135" s="103">
        <v>156777302</v>
      </c>
      <c r="L135" s="104"/>
      <c r="M135" s="104">
        <v>156777302</v>
      </c>
    </row>
    <row r="136" spans="1:13" ht="16.5" customHeight="1" x14ac:dyDescent="0.25">
      <c r="A136" s="98"/>
      <c r="B136" s="98" t="s">
        <v>53</v>
      </c>
      <c r="C136" s="98"/>
      <c r="D136" s="98"/>
      <c r="E136" s="102"/>
      <c r="F136" s="102"/>
      <c r="G136" s="103">
        <v>14937209633</v>
      </c>
      <c r="H136" s="95"/>
      <c r="I136" s="104">
        <v>14032428623</v>
      </c>
      <c r="J136" s="95"/>
      <c r="K136" s="103">
        <v>3114322522</v>
      </c>
      <c r="L136" s="97"/>
      <c r="M136" s="104">
        <v>3225955739</v>
      </c>
    </row>
    <row r="137" spans="1:13" ht="16.5" customHeight="1" x14ac:dyDescent="0.25">
      <c r="A137" s="98" t="s">
        <v>54</v>
      </c>
      <c r="B137" s="93"/>
      <c r="C137" s="93"/>
      <c r="D137" s="94"/>
      <c r="E137" s="102"/>
      <c r="F137" s="102"/>
      <c r="G137" s="105">
        <v>1308899430</v>
      </c>
      <c r="H137" s="95"/>
      <c r="I137" s="106">
        <v>2364136679</v>
      </c>
      <c r="J137" s="95"/>
      <c r="K137" s="107">
        <v>-1137881503</v>
      </c>
      <c r="L137" s="97"/>
      <c r="M137" s="108">
        <v>-151346034</v>
      </c>
    </row>
    <row r="138" spans="1:13" ht="16.5" customHeight="1" x14ac:dyDescent="0.25">
      <c r="A138" s="98"/>
      <c r="B138" s="93"/>
      <c r="C138" s="93"/>
      <c r="D138" s="94"/>
      <c r="E138" s="102"/>
      <c r="F138" s="102"/>
      <c r="G138" s="96"/>
      <c r="H138" s="95"/>
      <c r="I138" s="97"/>
      <c r="J138" s="95"/>
      <c r="K138" s="96"/>
      <c r="L138" s="97"/>
      <c r="M138" s="97"/>
    </row>
    <row r="139" spans="1:13" ht="16.5" customHeight="1" x14ac:dyDescent="0.25">
      <c r="A139" s="101" t="s">
        <v>161</v>
      </c>
      <c r="B139" s="94"/>
      <c r="C139" s="94"/>
      <c r="D139" s="94"/>
      <c r="E139" s="102"/>
      <c r="F139" s="95"/>
      <c r="G139" s="96"/>
      <c r="H139" s="95"/>
      <c r="I139" s="97"/>
      <c r="J139" s="95"/>
      <c r="K139" s="96"/>
      <c r="L139" s="97"/>
      <c r="M139" s="97"/>
    </row>
    <row r="140" spans="1:13" ht="16.5" customHeight="1" x14ac:dyDescent="0.25">
      <c r="A140" s="98"/>
      <c r="B140" s="101" t="s">
        <v>55</v>
      </c>
      <c r="C140" s="101"/>
      <c r="D140" s="98"/>
      <c r="E140" s="102"/>
      <c r="F140" s="95"/>
      <c r="G140" s="96">
        <f>SUM(G131:G137)</f>
        <v>33336924114</v>
      </c>
      <c r="H140" s="95"/>
      <c r="I140" s="97">
        <f>SUM(I131:I137)</f>
        <v>33487380353</v>
      </c>
      <c r="J140" s="95"/>
      <c r="K140" s="96">
        <f>SUM(K131:K137)</f>
        <v>19096570932</v>
      </c>
      <c r="L140" s="97"/>
      <c r="M140" s="97">
        <f>SUM(M131:M137)</f>
        <v>20194739618</v>
      </c>
    </row>
    <row r="141" spans="1:13" ht="16.5" customHeight="1" x14ac:dyDescent="0.25">
      <c r="A141" s="98" t="s">
        <v>56</v>
      </c>
      <c r="B141" s="98"/>
      <c r="C141" s="98"/>
      <c r="D141" s="98"/>
      <c r="E141" s="102"/>
      <c r="F141" s="95"/>
      <c r="G141" s="105">
        <v>3753177359</v>
      </c>
      <c r="H141" s="132"/>
      <c r="I141" s="106">
        <v>3835041777</v>
      </c>
      <c r="J141" s="132"/>
      <c r="K141" s="105">
        <v>0</v>
      </c>
      <c r="L141" s="97"/>
      <c r="M141" s="106">
        <v>0</v>
      </c>
    </row>
    <row r="142" spans="1:13" ht="16.5" customHeight="1" x14ac:dyDescent="0.25">
      <c r="A142" s="98"/>
      <c r="B142" s="98"/>
      <c r="C142" s="98"/>
      <c r="D142" s="93"/>
      <c r="E142" s="94"/>
      <c r="F142" s="95"/>
      <c r="G142" s="99"/>
      <c r="H142" s="95"/>
      <c r="I142" s="100"/>
      <c r="J142" s="97"/>
      <c r="K142" s="99"/>
      <c r="L142" s="97"/>
      <c r="M142" s="100"/>
    </row>
    <row r="143" spans="1:13" ht="16.5" customHeight="1" x14ac:dyDescent="0.25">
      <c r="A143" s="101" t="s">
        <v>57</v>
      </c>
      <c r="B143" s="98"/>
      <c r="C143" s="98"/>
      <c r="D143" s="98"/>
      <c r="E143" s="95"/>
      <c r="F143" s="95"/>
      <c r="G143" s="109">
        <f>SUM(G140:G141)</f>
        <v>37090101473</v>
      </c>
      <c r="H143" s="95"/>
      <c r="I143" s="110">
        <f>SUM(I140:I141)</f>
        <v>37322422130</v>
      </c>
      <c r="J143" s="95"/>
      <c r="K143" s="109">
        <f>SUM(K140:K141)</f>
        <v>19096570932</v>
      </c>
      <c r="L143" s="97"/>
      <c r="M143" s="110">
        <f>SUM(M140:M141)</f>
        <v>20194739618</v>
      </c>
    </row>
    <row r="144" spans="1:13" ht="16.5" customHeight="1" x14ac:dyDescent="0.25">
      <c r="A144" s="98"/>
      <c r="B144" s="98"/>
      <c r="C144" s="98"/>
      <c r="D144" s="93"/>
      <c r="E144" s="94"/>
      <c r="F144" s="95"/>
      <c r="G144" s="99"/>
      <c r="H144" s="95"/>
      <c r="I144" s="100"/>
      <c r="J144" s="97"/>
      <c r="K144" s="99"/>
      <c r="L144" s="97"/>
      <c r="M144" s="100"/>
    </row>
    <row r="145" spans="1:13" ht="16.5" customHeight="1" thickBot="1" x14ac:dyDescent="0.3">
      <c r="A145" s="101" t="s">
        <v>58</v>
      </c>
      <c r="B145" s="101"/>
      <c r="C145" s="101"/>
      <c r="D145" s="101"/>
      <c r="E145" s="120"/>
      <c r="F145" s="120"/>
      <c r="G145" s="118">
        <f>+G143+G101</f>
        <v>96756546766</v>
      </c>
      <c r="H145" s="120"/>
      <c r="I145" s="119">
        <f>+I143+I101</f>
        <v>90224952887</v>
      </c>
      <c r="J145" s="120"/>
      <c r="K145" s="118">
        <f>+K143+K101</f>
        <v>47170639772</v>
      </c>
      <c r="L145" s="133"/>
      <c r="M145" s="119">
        <f>+M143+M101</f>
        <v>46585438807</v>
      </c>
    </row>
    <row r="146" spans="1:13" ht="16.5" customHeight="1" thickTop="1" x14ac:dyDescent="0.25">
      <c r="A146" s="141"/>
      <c r="B146" s="141"/>
      <c r="C146" s="141"/>
      <c r="D146" s="141"/>
      <c r="E146" s="151"/>
      <c r="F146" s="151"/>
      <c r="G146" s="142"/>
      <c r="H146" s="142"/>
      <c r="I146" s="142"/>
      <c r="J146" s="142"/>
      <c r="K146" s="142"/>
      <c r="L146" s="142"/>
      <c r="M146" s="142"/>
    </row>
    <row r="147" spans="1:13" ht="16.5" customHeight="1" x14ac:dyDescent="0.25">
      <c r="A147" s="141"/>
      <c r="B147" s="141"/>
      <c r="C147" s="141"/>
      <c r="D147" s="141"/>
      <c r="E147" s="151"/>
      <c r="F147" s="151"/>
      <c r="G147" s="142"/>
      <c r="H147" s="151"/>
      <c r="I147" s="142"/>
      <c r="J147" s="142"/>
      <c r="K147" s="142"/>
      <c r="L147" s="142"/>
      <c r="M147" s="142"/>
    </row>
    <row r="148" spans="1:13" ht="16.5" customHeight="1" x14ac:dyDescent="0.25">
      <c r="A148" s="141"/>
      <c r="B148" s="141"/>
      <c r="C148" s="141"/>
      <c r="D148" s="141"/>
      <c r="E148" s="151"/>
      <c r="F148" s="151"/>
      <c r="G148" s="142"/>
      <c r="H148" s="151"/>
      <c r="I148" s="142"/>
      <c r="J148" s="142"/>
      <c r="K148" s="142"/>
      <c r="L148" s="142"/>
      <c r="M148" s="142"/>
    </row>
    <row r="149" spans="1:13" ht="16.5" customHeight="1" x14ac:dyDescent="0.25">
      <c r="A149" s="141"/>
      <c r="B149" s="141"/>
      <c r="C149" s="141"/>
      <c r="D149" s="141"/>
      <c r="E149" s="151"/>
      <c r="F149" s="151"/>
      <c r="G149" s="142"/>
      <c r="H149" s="151"/>
      <c r="I149" s="142"/>
      <c r="J149" s="142"/>
      <c r="K149" s="142"/>
      <c r="L149" s="142"/>
      <c r="M149" s="142"/>
    </row>
    <row r="150" spans="1:13" ht="16.5" customHeight="1" x14ac:dyDescent="0.25">
      <c r="A150" s="141"/>
      <c r="B150" s="141"/>
      <c r="C150" s="141"/>
      <c r="D150" s="141"/>
      <c r="E150" s="151"/>
      <c r="F150" s="151"/>
      <c r="G150" s="142"/>
      <c r="H150" s="151"/>
      <c r="I150" s="142"/>
      <c r="J150" s="142"/>
      <c r="K150" s="142"/>
      <c r="L150" s="142"/>
      <c r="M150" s="142"/>
    </row>
    <row r="151" spans="1:13" ht="16.5" customHeight="1" x14ac:dyDescent="0.25">
      <c r="B151" s="157"/>
      <c r="C151" s="157"/>
      <c r="D151" s="141"/>
      <c r="E151" s="158"/>
      <c r="F151" s="158"/>
      <c r="G151" s="142"/>
      <c r="H151" s="158"/>
      <c r="I151" s="142"/>
      <c r="J151" s="158"/>
      <c r="K151" s="142"/>
      <c r="L151" s="142"/>
      <c r="M151" s="142"/>
    </row>
    <row r="152" spans="1:13" ht="16.5" customHeight="1" x14ac:dyDescent="0.25">
      <c r="A152" s="141"/>
      <c r="B152" s="141"/>
      <c r="C152" s="141"/>
      <c r="D152" s="141"/>
      <c r="E152" s="151"/>
      <c r="F152" s="151"/>
      <c r="G152" s="142"/>
      <c r="H152" s="151"/>
      <c r="I152" s="142"/>
      <c r="J152" s="142"/>
      <c r="K152" s="142"/>
      <c r="L152" s="142"/>
      <c r="M152" s="142"/>
    </row>
    <row r="154" spans="1:13" ht="21.75" customHeight="1" x14ac:dyDescent="0.25"/>
    <row r="155" spans="1:13" ht="22.35" customHeight="1" x14ac:dyDescent="0.25">
      <c r="A155" s="159" t="s">
        <v>28</v>
      </c>
      <c r="B155" s="159"/>
      <c r="C155" s="159"/>
      <c r="D155" s="159"/>
      <c r="E155" s="159"/>
      <c r="F155" s="160"/>
      <c r="G155" s="144"/>
      <c r="H155" s="160"/>
      <c r="I155" s="144"/>
      <c r="J155" s="144"/>
      <c r="K155" s="144"/>
      <c r="L155" s="144"/>
      <c r="M155" s="144"/>
    </row>
  </sheetData>
  <mergeCells count="14">
    <mergeCell ref="G112:I112"/>
    <mergeCell ref="K112:M112"/>
    <mergeCell ref="G61:I61"/>
    <mergeCell ref="K61:M61"/>
    <mergeCell ref="G62:I62"/>
    <mergeCell ref="K62:M62"/>
    <mergeCell ref="G111:I111"/>
    <mergeCell ref="K111:M111"/>
    <mergeCell ref="A53:M53"/>
    <mergeCell ref="G6:I6"/>
    <mergeCell ref="K6:M6"/>
    <mergeCell ref="G7:I7"/>
    <mergeCell ref="K7:M7"/>
    <mergeCell ref="A41:D41"/>
  </mergeCells>
  <pageMargins left="0.8" right="0.5" top="0.5" bottom="0.6" header="0.49" footer="0.4"/>
  <pageSetup paperSize="9" scale="95" firstPageNumber="2" orientation="portrait" useFirstPageNumber="1" horizontalDpi="1200" verticalDpi="1200" r:id="rId1"/>
  <headerFooter>
    <oddFooter>&amp;R&amp;"Arial,Regular"&amp;9&amp;P</oddFooter>
  </headerFooter>
  <rowBreaks count="3" manualBreakCount="3">
    <brk id="55" max="16383" man="1"/>
    <brk id="105" man="1"/>
    <brk id="5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8DF135-3ECF-4A78-84C6-9C6E2AE9931C}">
  <dimension ref="A1:M111"/>
  <sheetViews>
    <sheetView topLeftCell="A61" zoomScaleNormal="100" zoomScaleSheetLayoutView="100" workbookViewId="0">
      <selection activeCell="D78" sqref="D78"/>
    </sheetView>
  </sheetViews>
  <sheetFormatPr defaultColWidth="9.42578125" defaultRowHeight="16.5" customHeight="1" x14ac:dyDescent="0.2"/>
  <cols>
    <col min="1" max="3" width="1.42578125" style="211" customWidth="1"/>
    <col min="4" max="4" width="40.28515625" style="211" customWidth="1"/>
    <col min="5" max="5" width="3.5703125" style="211" customWidth="1"/>
    <col min="6" max="6" width="0.5703125" style="211" customWidth="1"/>
    <col min="7" max="7" width="12.28515625" style="211" bestFit="1" customWidth="1"/>
    <col min="8" max="8" width="0.5703125" style="211" customWidth="1"/>
    <col min="9" max="9" width="12.28515625" style="211" bestFit="1" customWidth="1"/>
    <col min="10" max="10" width="0.5703125" style="211" customWidth="1"/>
    <col min="11" max="11" width="12.28515625" style="211" bestFit="1" customWidth="1"/>
    <col min="12" max="12" width="0.5703125" style="211" customWidth="1"/>
    <col min="13" max="13" width="12.28515625" style="211" bestFit="1" customWidth="1"/>
    <col min="14" max="16384" width="9.42578125" style="211"/>
  </cols>
  <sheetData>
    <row r="1" spans="1:13" ht="16.5" customHeight="1" x14ac:dyDescent="0.2">
      <c r="A1" s="33" t="s">
        <v>0</v>
      </c>
      <c r="B1" s="33"/>
      <c r="C1" s="33"/>
      <c r="D1" s="34"/>
      <c r="E1" s="35"/>
      <c r="F1" s="35"/>
      <c r="G1" s="34"/>
      <c r="H1" s="35"/>
      <c r="I1" s="34"/>
      <c r="J1" s="35"/>
      <c r="K1" s="35"/>
      <c r="L1" s="35"/>
      <c r="M1" s="35"/>
    </row>
    <row r="2" spans="1:13" ht="16.5" customHeight="1" x14ac:dyDescent="0.2">
      <c r="A2" s="33" t="s">
        <v>230</v>
      </c>
      <c r="B2" s="33"/>
      <c r="C2" s="33"/>
      <c r="D2" s="34"/>
      <c r="E2" s="35"/>
      <c r="F2" s="35"/>
      <c r="G2" s="34"/>
      <c r="H2" s="35"/>
      <c r="I2" s="34"/>
      <c r="J2" s="35"/>
      <c r="K2" s="35"/>
      <c r="L2" s="35"/>
      <c r="M2" s="35"/>
    </row>
    <row r="3" spans="1:13" ht="16.5" customHeight="1" x14ac:dyDescent="0.2">
      <c r="A3" s="36" t="s">
        <v>228</v>
      </c>
      <c r="B3" s="36"/>
      <c r="C3" s="36"/>
      <c r="D3" s="37"/>
      <c r="E3" s="38"/>
      <c r="F3" s="38"/>
      <c r="G3" s="37"/>
      <c r="H3" s="38"/>
      <c r="I3" s="37"/>
      <c r="J3" s="38"/>
      <c r="K3" s="38"/>
      <c r="L3" s="38"/>
      <c r="M3" s="38"/>
    </row>
    <row r="4" spans="1:13" ht="15.6" customHeight="1" x14ac:dyDescent="0.2">
      <c r="A4" s="212"/>
      <c r="B4" s="212"/>
      <c r="C4" s="212"/>
      <c r="D4" s="212"/>
      <c r="E4" s="34"/>
      <c r="F4" s="34"/>
      <c r="G4" s="35"/>
      <c r="H4" s="34"/>
      <c r="I4" s="35"/>
      <c r="J4" s="35"/>
      <c r="K4" s="35"/>
      <c r="L4" s="35"/>
      <c r="M4" s="35"/>
    </row>
    <row r="5" spans="1:13" ht="15.6" customHeight="1" x14ac:dyDescent="0.2">
      <c r="A5" s="212"/>
      <c r="B5" s="212"/>
      <c r="C5" s="212"/>
      <c r="D5" s="212"/>
      <c r="E5" s="34"/>
      <c r="F5" s="34"/>
      <c r="G5" s="35"/>
      <c r="H5" s="34"/>
      <c r="I5" s="35"/>
      <c r="J5" s="35"/>
      <c r="K5" s="35"/>
      <c r="L5" s="35"/>
      <c r="M5" s="35"/>
    </row>
    <row r="6" spans="1:13" ht="15.6" customHeight="1" x14ac:dyDescent="0.2">
      <c r="A6" s="212"/>
      <c r="B6" s="212"/>
      <c r="C6" s="212"/>
      <c r="D6" s="212"/>
      <c r="E6" s="212"/>
      <c r="F6" s="212"/>
      <c r="G6" s="228" t="s">
        <v>2</v>
      </c>
      <c r="H6" s="229"/>
      <c r="I6" s="229"/>
      <c r="J6" s="40"/>
      <c r="K6" s="228" t="s">
        <v>59</v>
      </c>
      <c r="L6" s="229"/>
      <c r="M6" s="229"/>
    </row>
    <row r="7" spans="1:13" ht="15.6" customHeight="1" x14ac:dyDescent="0.2">
      <c r="A7" s="212"/>
      <c r="B7" s="212"/>
      <c r="C7" s="212"/>
      <c r="D7" s="212"/>
      <c r="E7" s="212"/>
      <c r="F7" s="212"/>
      <c r="G7" s="226" t="s">
        <v>60</v>
      </c>
      <c r="H7" s="227"/>
      <c r="I7" s="227"/>
      <c r="J7" s="40"/>
      <c r="K7" s="226" t="s">
        <v>4</v>
      </c>
      <c r="L7" s="227"/>
      <c r="M7" s="227"/>
    </row>
    <row r="8" spans="1:13" ht="15.6" customHeight="1" x14ac:dyDescent="0.2">
      <c r="A8" s="212"/>
      <c r="B8" s="212"/>
      <c r="C8" s="212"/>
      <c r="D8" s="212"/>
      <c r="E8" s="212"/>
      <c r="F8" s="212"/>
      <c r="G8" s="41" t="s">
        <v>217</v>
      </c>
      <c r="H8" s="212"/>
      <c r="I8" s="41" t="s">
        <v>194</v>
      </c>
      <c r="J8" s="40"/>
      <c r="K8" s="41" t="s">
        <v>217</v>
      </c>
      <c r="L8" s="212"/>
      <c r="M8" s="41" t="s">
        <v>194</v>
      </c>
    </row>
    <row r="9" spans="1:13" ht="15.6" customHeight="1" x14ac:dyDescent="0.2">
      <c r="A9" s="212"/>
      <c r="B9" s="212"/>
      <c r="C9" s="212"/>
      <c r="D9" s="212"/>
      <c r="E9" s="212"/>
      <c r="F9" s="42"/>
      <c r="G9" s="43" t="s">
        <v>9</v>
      </c>
      <c r="H9" s="42"/>
      <c r="I9" s="43" t="s">
        <v>9</v>
      </c>
      <c r="J9" s="40"/>
      <c r="K9" s="43" t="s">
        <v>9</v>
      </c>
      <c r="L9" s="40"/>
      <c r="M9" s="43" t="s">
        <v>9</v>
      </c>
    </row>
    <row r="10" spans="1:13" ht="14.1" customHeight="1" x14ac:dyDescent="0.2">
      <c r="A10" s="212"/>
      <c r="B10" s="212"/>
      <c r="C10" s="212"/>
      <c r="D10" s="212"/>
      <c r="E10" s="34"/>
      <c r="F10" s="34"/>
      <c r="G10" s="31"/>
      <c r="H10" s="34"/>
      <c r="I10" s="35"/>
      <c r="J10" s="35"/>
      <c r="K10" s="31"/>
      <c r="L10" s="35"/>
      <c r="M10" s="35"/>
    </row>
    <row r="11" spans="1:13" ht="15.6" customHeight="1" x14ac:dyDescent="0.2">
      <c r="A11" s="212" t="s">
        <v>61</v>
      </c>
      <c r="B11" s="212"/>
      <c r="C11" s="212"/>
      <c r="D11" s="212"/>
      <c r="E11" s="34"/>
      <c r="F11" s="34"/>
      <c r="G11" s="31">
        <v>628742386</v>
      </c>
      <c r="H11" s="34"/>
      <c r="I11" s="35">
        <v>574338568</v>
      </c>
      <c r="J11" s="34"/>
      <c r="K11" s="59">
        <v>54836409</v>
      </c>
      <c r="L11" s="34"/>
      <c r="M11" s="35">
        <v>51651848</v>
      </c>
    </row>
    <row r="12" spans="1:13" ht="15.6" customHeight="1" x14ac:dyDescent="0.2">
      <c r="A12" s="212" t="s">
        <v>62</v>
      </c>
      <c r="B12" s="212"/>
      <c r="C12" s="212"/>
      <c r="D12" s="212"/>
      <c r="E12" s="34"/>
      <c r="F12" s="34"/>
      <c r="G12" s="31">
        <v>1115155238</v>
      </c>
      <c r="H12" s="34"/>
      <c r="I12" s="35">
        <v>1502390557</v>
      </c>
      <c r="J12" s="34"/>
      <c r="K12" s="59">
        <v>0</v>
      </c>
      <c r="L12" s="34"/>
      <c r="M12" s="35">
        <v>180000</v>
      </c>
    </row>
    <row r="13" spans="1:13" ht="15.6" customHeight="1" x14ac:dyDescent="0.2">
      <c r="A13" s="212" t="s">
        <v>162</v>
      </c>
      <c r="B13" s="212"/>
      <c r="C13" s="212"/>
      <c r="D13" s="212"/>
      <c r="E13" s="34"/>
      <c r="F13" s="34"/>
      <c r="G13" s="31">
        <v>578363599</v>
      </c>
      <c r="H13" s="34"/>
      <c r="I13" s="35">
        <v>594592719</v>
      </c>
      <c r="J13" s="34"/>
      <c r="K13" s="59">
        <v>0</v>
      </c>
      <c r="L13" s="34"/>
      <c r="M13" s="35">
        <v>0</v>
      </c>
    </row>
    <row r="14" spans="1:13" ht="15.6" customHeight="1" x14ac:dyDescent="0.2">
      <c r="A14" s="212" t="s">
        <v>63</v>
      </c>
      <c r="B14" s="212"/>
      <c r="C14" s="212"/>
      <c r="D14" s="212"/>
      <c r="E14" s="34"/>
      <c r="F14" s="34"/>
      <c r="G14" s="31">
        <v>-344453283</v>
      </c>
      <c r="H14" s="34"/>
      <c r="I14" s="35">
        <v>-284620138</v>
      </c>
      <c r="J14" s="34"/>
      <c r="K14" s="59">
        <v>-42619896</v>
      </c>
      <c r="L14" s="34"/>
      <c r="M14" s="35">
        <v>-40842743</v>
      </c>
    </row>
    <row r="15" spans="1:13" ht="15.6" customHeight="1" x14ac:dyDescent="0.2">
      <c r="A15" s="212" t="s">
        <v>64</v>
      </c>
      <c r="B15" s="212"/>
      <c r="C15" s="212"/>
      <c r="D15" s="212"/>
      <c r="E15" s="34"/>
      <c r="F15" s="34"/>
      <c r="G15" s="31">
        <v>-397511997</v>
      </c>
      <c r="H15" s="34"/>
      <c r="I15" s="35">
        <v>-766222723</v>
      </c>
      <c r="J15" s="34"/>
      <c r="K15" s="59">
        <v>0</v>
      </c>
      <c r="L15" s="34"/>
      <c r="M15" s="35">
        <v>-162000</v>
      </c>
    </row>
    <row r="16" spans="1:13" ht="15.6" customHeight="1" x14ac:dyDescent="0.2">
      <c r="A16" s="212" t="s">
        <v>163</v>
      </c>
      <c r="B16" s="212"/>
      <c r="C16" s="212"/>
      <c r="D16" s="212"/>
      <c r="E16" s="34"/>
      <c r="F16" s="34"/>
      <c r="G16" s="44">
        <v>-352677463</v>
      </c>
      <c r="H16" s="34"/>
      <c r="I16" s="38">
        <v>-339928834</v>
      </c>
      <c r="J16" s="34"/>
      <c r="K16" s="61">
        <v>0</v>
      </c>
      <c r="L16" s="34"/>
      <c r="M16" s="38">
        <v>0</v>
      </c>
    </row>
    <row r="17" spans="1:13" ht="14.1" customHeight="1" x14ac:dyDescent="0.2">
      <c r="A17" s="212"/>
      <c r="B17" s="212"/>
      <c r="C17" s="212"/>
      <c r="D17" s="212"/>
      <c r="E17" s="34"/>
      <c r="F17" s="34"/>
      <c r="G17" s="31"/>
      <c r="H17" s="34"/>
      <c r="I17" s="35"/>
      <c r="J17" s="34"/>
      <c r="K17" s="59"/>
      <c r="L17" s="34"/>
      <c r="M17" s="35"/>
    </row>
    <row r="18" spans="1:13" ht="15.6" customHeight="1" x14ac:dyDescent="0.2">
      <c r="A18" s="33" t="s">
        <v>65</v>
      </c>
      <c r="B18" s="33"/>
      <c r="C18" s="33"/>
      <c r="D18" s="33"/>
      <c r="E18" s="34"/>
      <c r="F18" s="34"/>
      <c r="G18" s="31">
        <f>SUM(G11:G17)</f>
        <v>1227618480</v>
      </c>
      <c r="H18" s="34"/>
      <c r="I18" s="35">
        <f>SUM(I11:I17)</f>
        <v>1280550149</v>
      </c>
      <c r="J18" s="34"/>
      <c r="K18" s="59">
        <f>SUM(K11:K17)</f>
        <v>12216513</v>
      </c>
      <c r="L18" s="34"/>
      <c r="M18" s="35">
        <f>SUM(M11:M17)</f>
        <v>10827105</v>
      </c>
    </row>
    <row r="19" spans="1:13" ht="15.6" customHeight="1" x14ac:dyDescent="0.2">
      <c r="A19" s="212" t="s">
        <v>66</v>
      </c>
      <c r="B19" s="212"/>
      <c r="C19" s="212"/>
      <c r="D19" s="212"/>
      <c r="E19" s="34"/>
      <c r="F19" s="34"/>
      <c r="G19" s="31">
        <v>410268014</v>
      </c>
      <c r="H19" s="34"/>
      <c r="I19" s="35">
        <v>401444000</v>
      </c>
      <c r="J19" s="34"/>
      <c r="K19" s="59">
        <v>2051939779</v>
      </c>
      <c r="L19" s="34"/>
      <c r="M19" s="35">
        <v>1906675372</v>
      </c>
    </row>
    <row r="20" spans="1:13" ht="15.6" customHeight="1" x14ac:dyDescent="0.2">
      <c r="A20" s="212" t="s">
        <v>67</v>
      </c>
      <c r="B20" s="212"/>
      <c r="C20" s="212"/>
      <c r="D20" s="212"/>
      <c r="E20" s="34"/>
      <c r="F20" s="34"/>
      <c r="G20" s="31">
        <v>-98632155</v>
      </c>
      <c r="H20" s="34"/>
      <c r="I20" s="35">
        <v>-86888917</v>
      </c>
      <c r="J20" s="34"/>
      <c r="K20" s="59">
        <v>0</v>
      </c>
      <c r="L20" s="34"/>
      <c r="M20" s="35">
        <v>0</v>
      </c>
    </row>
    <row r="21" spans="1:13" ht="15.6" customHeight="1" x14ac:dyDescent="0.2">
      <c r="A21" s="212" t="s">
        <v>68</v>
      </c>
      <c r="B21" s="212"/>
      <c r="C21" s="212"/>
      <c r="D21" s="212"/>
      <c r="E21" s="45"/>
      <c r="F21" s="45"/>
      <c r="G21" s="31">
        <v>-350539747</v>
      </c>
      <c r="H21" s="45"/>
      <c r="I21" s="35">
        <v>-349803912</v>
      </c>
      <c r="J21" s="45"/>
      <c r="K21" s="59">
        <v>-115676137</v>
      </c>
      <c r="L21" s="45"/>
      <c r="M21" s="35">
        <v>-102729948</v>
      </c>
    </row>
    <row r="22" spans="1:13" ht="15.6" customHeight="1" x14ac:dyDescent="0.2">
      <c r="A22" s="212" t="s">
        <v>69</v>
      </c>
      <c r="B22" s="212"/>
      <c r="C22" s="212"/>
      <c r="D22" s="212"/>
      <c r="E22" s="34"/>
      <c r="F22" s="34"/>
      <c r="G22" s="31">
        <v>-301726331</v>
      </c>
      <c r="H22" s="34"/>
      <c r="I22" s="35">
        <v>-316936300</v>
      </c>
      <c r="J22" s="34"/>
      <c r="K22" s="59">
        <v>-187512264</v>
      </c>
      <c r="L22" s="34"/>
      <c r="M22" s="35">
        <v>-202424317</v>
      </c>
    </row>
    <row r="23" spans="1:13" ht="15.6" customHeight="1" x14ac:dyDescent="0.2">
      <c r="A23" s="212" t="s">
        <v>196</v>
      </c>
      <c r="B23" s="212"/>
      <c r="E23" s="34"/>
      <c r="F23" s="34"/>
      <c r="G23" s="44">
        <v>610411258</v>
      </c>
      <c r="H23" s="34"/>
      <c r="I23" s="38">
        <v>175381803</v>
      </c>
      <c r="J23" s="34"/>
      <c r="K23" s="61">
        <v>0</v>
      </c>
      <c r="L23" s="34"/>
      <c r="M23" s="38">
        <v>0</v>
      </c>
    </row>
    <row r="24" spans="1:13" ht="14.1" customHeight="1" x14ac:dyDescent="0.2">
      <c r="A24" s="212"/>
      <c r="B24" s="212"/>
      <c r="C24" s="212"/>
      <c r="D24" s="212"/>
      <c r="E24" s="34"/>
      <c r="F24" s="34"/>
      <c r="G24" s="31"/>
      <c r="H24" s="34"/>
      <c r="I24" s="35"/>
      <c r="J24" s="34"/>
      <c r="K24" s="59"/>
      <c r="L24" s="34"/>
      <c r="M24" s="35"/>
    </row>
    <row r="25" spans="1:13" ht="15.6" customHeight="1" x14ac:dyDescent="0.2">
      <c r="A25" s="33" t="s">
        <v>205</v>
      </c>
      <c r="B25" s="33"/>
      <c r="C25" s="33"/>
      <c r="D25" s="33"/>
      <c r="E25" s="212"/>
      <c r="F25" s="212"/>
      <c r="G25" s="46">
        <f>SUM(G18:G23)</f>
        <v>1497399519</v>
      </c>
      <c r="H25" s="212"/>
      <c r="I25" s="47">
        <f>SUM(I18:I23)</f>
        <v>1103746823</v>
      </c>
      <c r="J25" s="212"/>
      <c r="K25" s="177">
        <f>SUM(K18:K23)</f>
        <v>1760967891</v>
      </c>
      <c r="L25" s="212"/>
      <c r="M25" s="47">
        <f>SUM(M18:M23)</f>
        <v>1612348212</v>
      </c>
    </row>
    <row r="26" spans="1:13" ht="15.6" customHeight="1" x14ac:dyDescent="0.2">
      <c r="A26" s="212" t="s">
        <v>164</v>
      </c>
      <c r="B26" s="212"/>
      <c r="C26" s="212"/>
      <c r="D26" s="212"/>
      <c r="E26" s="102"/>
      <c r="F26" s="34"/>
      <c r="G26" s="44">
        <v>-86516778</v>
      </c>
      <c r="H26" s="34"/>
      <c r="I26" s="38">
        <v>-79113819</v>
      </c>
      <c r="J26" s="34"/>
      <c r="K26" s="61">
        <v>-606854</v>
      </c>
      <c r="L26" s="34"/>
      <c r="M26" s="38">
        <v>1556291</v>
      </c>
    </row>
    <row r="27" spans="1:13" ht="14.1" customHeight="1" x14ac:dyDescent="0.2">
      <c r="A27" s="212"/>
      <c r="B27" s="212"/>
      <c r="C27" s="212"/>
      <c r="D27" s="212"/>
      <c r="E27" s="34"/>
      <c r="F27" s="34"/>
      <c r="G27" s="31"/>
      <c r="H27" s="34"/>
      <c r="I27" s="35"/>
      <c r="J27" s="34"/>
      <c r="K27" s="59"/>
      <c r="L27" s="34"/>
      <c r="M27" s="35"/>
    </row>
    <row r="28" spans="1:13" ht="15.6" customHeight="1" x14ac:dyDescent="0.2">
      <c r="A28" s="33" t="s">
        <v>206</v>
      </c>
      <c r="B28" s="33"/>
      <c r="C28" s="33"/>
      <c r="D28" s="33"/>
      <c r="E28" s="34"/>
      <c r="F28" s="34"/>
      <c r="G28" s="44">
        <f>SUM(G25:G26)</f>
        <v>1410882741</v>
      </c>
      <c r="H28" s="34"/>
      <c r="I28" s="38">
        <f>SUM(I25:I26)</f>
        <v>1024633004</v>
      </c>
      <c r="J28" s="34"/>
      <c r="K28" s="61">
        <f>SUM(K25:K26)</f>
        <v>1760361037</v>
      </c>
      <c r="L28" s="34"/>
      <c r="M28" s="38">
        <f>SUM(M25:M26)</f>
        <v>1613904503</v>
      </c>
    </row>
    <row r="29" spans="1:13" ht="14.1" customHeight="1" x14ac:dyDescent="0.2">
      <c r="A29" s="212"/>
      <c r="B29" s="212"/>
      <c r="C29" s="212"/>
      <c r="D29" s="212"/>
      <c r="E29" s="34"/>
      <c r="F29" s="34"/>
      <c r="G29" s="31"/>
      <c r="H29" s="34"/>
      <c r="I29" s="35"/>
      <c r="J29" s="34"/>
      <c r="K29" s="59"/>
      <c r="L29" s="34"/>
      <c r="M29" s="176"/>
    </row>
    <row r="30" spans="1:13" ht="15.6" customHeight="1" x14ac:dyDescent="0.2">
      <c r="A30" s="33" t="s">
        <v>247</v>
      </c>
      <c r="B30" s="33"/>
      <c r="C30" s="33"/>
      <c r="D30" s="33"/>
      <c r="E30" s="34"/>
      <c r="F30" s="34"/>
      <c r="G30" s="31"/>
      <c r="H30" s="34"/>
      <c r="I30" s="35"/>
      <c r="J30" s="34"/>
      <c r="K30" s="59"/>
      <c r="L30" s="34"/>
      <c r="M30" s="35"/>
    </row>
    <row r="31" spans="1:13" ht="15.6" customHeight="1" x14ac:dyDescent="0.2">
      <c r="A31" s="33"/>
      <c r="B31" s="212" t="s">
        <v>70</v>
      </c>
      <c r="C31" s="212"/>
      <c r="D31" s="212"/>
      <c r="E31" s="34"/>
      <c r="F31" s="34"/>
      <c r="G31" s="31"/>
      <c r="H31" s="34"/>
      <c r="I31" s="35"/>
      <c r="J31" s="34"/>
      <c r="K31" s="59"/>
      <c r="L31" s="34"/>
      <c r="M31" s="35"/>
    </row>
    <row r="32" spans="1:13" ht="15.6" customHeight="1" x14ac:dyDescent="0.2">
      <c r="A32" s="33"/>
      <c r="B32" s="212"/>
      <c r="C32" s="212" t="s">
        <v>71</v>
      </c>
      <c r="D32" s="212"/>
      <c r="E32" s="34"/>
      <c r="F32" s="34"/>
      <c r="G32" s="31"/>
      <c r="H32" s="34"/>
      <c r="I32" s="35"/>
      <c r="J32" s="34"/>
      <c r="K32" s="59"/>
      <c r="L32" s="34"/>
      <c r="M32" s="35"/>
    </row>
    <row r="33" spans="1:13" ht="15.6" customHeight="1" x14ac:dyDescent="0.2">
      <c r="A33" s="33"/>
      <c r="B33" s="212"/>
      <c r="C33" s="212" t="s">
        <v>165</v>
      </c>
      <c r="D33" s="212"/>
      <c r="E33" s="34"/>
      <c r="F33" s="34"/>
      <c r="G33" s="31"/>
      <c r="H33" s="34"/>
      <c r="I33" s="35"/>
      <c r="J33" s="34"/>
      <c r="K33" s="59"/>
      <c r="L33" s="34"/>
      <c r="M33" s="35"/>
    </row>
    <row r="34" spans="1:13" ht="15.6" customHeight="1" x14ac:dyDescent="0.2">
      <c r="A34" s="33"/>
      <c r="B34" s="212"/>
      <c r="C34" s="212"/>
      <c r="D34" s="212" t="s">
        <v>166</v>
      </c>
      <c r="E34" s="34"/>
      <c r="F34" s="34"/>
      <c r="G34" s="31"/>
      <c r="H34" s="34"/>
      <c r="I34" s="35"/>
      <c r="J34" s="34"/>
      <c r="K34" s="59"/>
      <c r="L34" s="34"/>
      <c r="M34" s="35"/>
    </row>
    <row r="35" spans="1:13" ht="15.6" customHeight="1" x14ac:dyDescent="0.2">
      <c r="A35" s="33"/>
      <c r="B35" s="212"/>
      <c r="C35" s="212"/>
      <c r="D35" s="212" t="s">
        <v>72</v>
      </c>
      <c r="E35" s="34"/>
      <c r="F35" s="34"/>
      <c r="G35" s="31">
        <v>-890540194</v>
      </c>
      <c r="H35" s="34"/>
      <c r="I35" s="35">
        <v>-392039331</v>
      </c>
      <c r="J35" s="34"/>
      <c r="K35" s="59">
        <v>-829270422</v>
      </c>
      <c r="L35" s="34"/>
      <c r="M35" s="35">
        <v>-342161925</v>
      </c>
    </row>
    <row r="36" spans="1:13" ht="15.6" customHeight="1" x14ac:dyDescent="0.2">
      <c r="A36" s="33"/>
      <c r="B36" s="212"/>
      <c r="C36" s="212" t="s">
        <v>159</v>
      </c>
      <c r="D36" s="212"/>
      <c r="E36" s="34"/>
      <c r="F36" s="34"/>
      <c r="G36" s="31"/>
      <c r="H36" s="34"/>
      <c r="I36" s="35"/>
      <c r="J36" s="34"/>
      <c r="K36" s="59"/>
      <c r="L36" s="34"/>
      <c r="M36" s="35"/>
    </row>
    <row r="37" spans="1:13" ht="15.6" customHeight="1" x14ac:dyDescent="0.2">
      <c r="B37" s="212"/>
      <c r="C37" s="212"/>
      <c r="D37" s="212" t="s">
        <v>160</v>
      </c>
      <c r="E37" s="34"/>
      <c r="F37" s="34"/>
      <c r="G37" s="44">
        <v>178108038</v>
      </c>
      <c r="H37" s="34"/>
      <c r="I37" s="38">
        <v>78407867</v>
      </c>
      <c r="J37" s="34"/>
      <c r="K37" s="61">
        <v>165854084</v>
      </c>
      <c r="L37" s="34"/>
      <c r="M37" s="38">
        <v>68432385</v>
      </c>
    </row>
    <row r="38" spans="1:13" ht="14.1" customHeight="1" x14ac:dyDescent="0.2">
      <c r="A38" s="33"/>
      <c r="B38" s="212"/>
      <c r="C38" s="212"/>
      <c r="D38" s="212"/>
      <c r="E38" s="34"/>
      <c r="F38" s="34"/>
      <c r="G38" s="31"/>
      <c r="H38" s="34"/>
      <c r="I38" s="35"/>
      <c r="J38" s="34"/>
      <c r="K38" s="59"/>
      <c r="L38" s="34"/>
      <c r="M38" s="35"/>
    </row>
    <row r="39" spans="1:13" ht="15.6" customHeight="1" x14ac:dyDescent="0.2">
      <c r="A39" s="33"/>
      <c r="B39" s="48" t="s">
        <v>74</v>
      </c>
      <c r="C39" s="48"/>
      <c r="D39" s="48"/>
      <c r="E39" s="34"/>
      <c r="F39" s="34"/>
      <c r="G39" s="31"/>
      <c r="H39" s="34"/>
      <c r="I39" s="35"/>
      <c r="J39" s="34"/>
      <c r="K39" s="59"/>
      <c r="L39" s="34"/>
      <c r="M39" s="35"/>
    </row>
    <row r="40" spans="1:13" ht="15.6" customHeight="1" x14ac:dyDescent="0.2">
      <c r="A40" s="33"/>
      <c r="B40" s="48"/>
      <c r="C40" s="48" t="s">
        <v>71</v>
      </c>
      <c r="D40" s="48"/>
      <c r="E40" s="34"/>
      <c r="F40" s="34"/>
      <c r="G40" s="44">
        <f>SUM(G31:G37)</f>
        <v>-712432156</v>
      </c>
      <c r="H40" s="34"/>
      <c r="I40" s="38">
        <f>SUM(I31:I37)</f>
        <v>-313631464</v>
      </c>
      <c r="J40" s="34"/>
      <c r="K40" s="61">
        <f>SUM(K31:K37)</f>
        <v>-663416338</v>
      </c>
      <c r="L40" s="34"/>
      <c r="M40" s="38">
        <f>SUM(M31:M37)</f>
        <v>-273729540</v>
      </c>
    </row>
    <row r="41" spans="1:13" ht="14.1" customHeight="1" x14ac:dyDescent="0.2">
      <c r="A41" s="33"/>
      <c r="B41" s="212"/>
      <c r="C41" s="212"/>
      <c r="D41" s="212"/>
      <c r="E41" s="34"/>
      <c r="F41" s="34"/>
      <c r="G41" s="31"/>
      <c r="H41" s="34"/>
      <c r="I41" s="35"/>
      <c r="J41" s="34"/>
      <c r="K41" s="59"/>
      <c r="L41" s="34"/>
      <c r="M41" s="35"/>
    </row>
    <row r="42" spans="1:13" ht="15.6" customHeight="1" x14ac:dyDescent="0.2">
      <c r="A42" s="48"/>
      <c r="B42" s="48" t="s">
        <v>75</v>
      </c>
      <c r="C42" s="48"/>
      <c r="D42" s="212"/>
      <c r="E42" s="34"/>
      <c r="F42" s="34"/>
      <c r="G42" s="31"/>
      <c r="H42" s="34"/>
      <c r="I42" s="35"/>
      <c r="J42" s="34"/>
      <c r="K42" s="59"/>
      <c r="L42" s="34"/>
      <c r="M42" s="35"/>
    </row>
    <row r="43" spans="1:13" ht="15.6" customHeight="1" x14ac:dyDescent="0.2">
      <c r="A43" s="48"/>
      <c r="B43" s="48"/>
      <c r="C43" s="48" t="s">
        <v>73</v>
      </c>
      <c r="D43" s="212"/>
      <c r="E43" s="34"/>
      <c r="F43" s="34"/>
      <c r="G43" s="31"/>
      <c r="H43" s="34"/>
      <c r="I43" s="35"/>
      <c r="J43" s="34"/>
      <c r="K43" s="59"/>
      <c r="L43" s="34"/>
      <c r="M43" s="35"/>
    </row>
    <row r="44" spans="1:13" ht="15.6" customHeight="1" x14ac:dyDescent="0.2">
      <c r="A44" s="48"/>
      <c r="B44" s="212"/>
      <c r="C44" s="48" t="s">
        <v>248</v>
      </c>
      <c r="D44" s="212"/>
      <c r="E44" s="34"/>
      <c r="F44" s="34"/>
      <c r="G44" s="31">
        <v>-51311102</v>
      </c>
      <c r="H44" s="34"/>
      <c r="I44" s="35">
        <v>-82895561</v>
      </c>
      <c r="J44" s="34"/>
      <c r="K44" s="59">
        <v>0</v>
      </c>
      <c r="L44" s="34"/>
      <c r="M44" s="35">
        <v>0</v>
      </c>
    </row>
    <row r="45" spans="1:13" ht="15.6" customHeight="1" x14ac:dyDescent="0.2">
      <c r="A45" s="48"/>
      <c r="B45" s="49"/>
      <c r="C45" s="49" t="s">
        <v>76</v>
      </c>
      <c r="D45" s="50"/>
      <c r="E45" s="34"/>
      <c r="F45" s="34"/>
      <c r="G45" s="31"/>
      <c r="H45" s="34"/>
      <c r="I45" s="35"/>
      <c r="J45" s="34"/>
      <c r="K45" s="59"/>
      <c r="L45" s="34"/>
      <c r="M45" s="35"/>
    </row>
    <row r="46" spans="1:13" ht="15.6" customHeight="1" x14ac:dyDescent="0.2">
      <c r="A46" s="48"/>
      <c r="B46" s="49"/>
      <c r="D46" s="49" t="s">
        <v>77</v>
      </c>
      <c r="E46" s="34"/>
      <c r="F46" s="34"/>
      <c r="G46" s="31"/>
      <c r="H46" s="34"/>
      <c r="I46" s="35"/>
      <c r="J46" s="34"/>
      <c r="K46" s="59"/>
      <c r="L46" s="34"/>
      <c r="M46" s="35"/>
    </row>
    <row r="47" spans="1:13" ht="15.6" customHeight="1" x14ac:dyDescent="0.2">
      <c r="A47" s="212"/>
      <c r="B47" s="212"/>
      <c r="D47" s="50" t="s">
        <v>78</v>
      </c>
      <c r="E47" s="34"/>
      <c r="F47" s="34"/>
      <c r="G47" s="44">
        <v>36472123</v>
      </c>
      <c r="H47" s="34"/>
      <c r="I47" s="38">
        <v>194215805</v>
      </c>
      <c r="J47" s="34"/>
      <c r="K47" s="61">
        <v>0</v>
      </c>
      <c r="L47" s="34"/>
      <c r="M47" s="38">
        <v>0</v>
      </c>
    </row>
    <row r="48" spans="1:13" ht="14.1" customHeight="1" x14ac:dyDescent="0.2">
      <c r="A48" s="212"/>
      <c r="B48" s="212"/>
      <c r="C48" s="212"/>
      <c r="D48" s="212"/>
      <c r="E48" s="34"/>
      <c r="F48" s="34"/>
      <c r="G48" s="31"/>
      <c r="H48" s="34"/>
      <c r="I48" s="35"/>
      <c r="J48" s="34"/>
      <c r="K48" s="31"/>
      <c r="L48" s="35"/>
      <c r="M48" s="35"/>
    </row>
    <row r="49" spans="1:13" ht="15.6" customHeight="1" x14ac:dyDescent="0.2">
      <c r="A49" s="48"/>
      <c r="B49" s="48" t="s">
        <v>79</v>
      </c>
      <c r="C49" s="48"/>
      <c r="D49" s="48"/>
      <c r="E49" s="48"/>
      <c r="F49" s="48"/>
      <c r="G49" s="51"/>
      <c r="H49" s="52"/>
      <c r="I49" s="172"/>
      <c r="J49" s="52"/>
      <c r="K49" s="51"/>
      <c r="L49" s="48"/>
      <c r="M49" s="172"/>
    </row>
    <row r="50" spans="1:13" ht="15.6" customHeight="1" x14ac:dyDescent="0.2">
      <c r="A50" s="48"/>
      <c r="B50" s="48"/>
      <c r="C50" s="48" t="s">
        <v>71</v>
      </c>
      <c r="D50" s="48"/>
      <c r="E50" s="48"/>
      <c r="F50" s="48"/>
      <c r="G50" s="53">
        <f>SUM(G44:G47)</f>
        <v>-14838979</v>
      </c>
      <c r="H50" s="52"/>
      <c r="I50" s="173">
        <f>SUM(I44:I47)</f>
        <v>111320244</v>
      </c>
      <c r="J50" s="52"/>
      <c r="K50" s="53">
        <f>SUM(K44:K47)</f>
        <v>0</v>
      </c>
      <c r="L50" s="48"/>
      <c r="M50" s="173">
        <f>SUM(M44:M47)</f>
        <v>0</v>
      </c>
    </row>
    <row r="51" spans="1:13" ht="14.1" customHeight="1" x14ac:dyDescent="0.2">
      <c r="A51" s="48"/>
      <c r="B51" s="48"/>
      <c r="C51" s="48"/>
      <c r="D51" s="48"/>
      <c r="E51" s="48"/>
      <c r="F51" s="48"/>
      <c r="G51" s="54"/>
      <c r="H51" s="52"/>
      <c r="I51" s="174"/>
      <c r="J51" s="52"/>
      <c r="K51" s="54"/>
      <c r="L51" s="48"/>
      <c r="M51" s="174"/>
    </row>
    <row r="52" spans="1:13" ht="15.6" customHeight="1" x14ac:dyDescent="0.2">
      <c r="A52" s="55" t="s">
        <v>207</v>
      </c>
      <c r="B52" s="48"/>
      <c r="C52" s="33"/>
      <c r="D52" s="33"/>
      <c r="E52" s="34"/>
      <c r="F52" s="34"/>
      <c r="G52" s="31"/>
      <c r="H52" s="34"/>
      <c r="I52" s="35"/>
      <c r="J52" s="34"/>
      <c r="K52" s="31"/>
      <c r="L52" s="35"/>
      <c r="M52" s="35"/>
    </row>
    <row r="53" spans="1:13" ht="15.6" customHeight="1" x14ac:dyDescent="0.2">
      <c r="A53" s="48"/>
      <c r="B53" s="55" t="s">
        <v>80</v>
      </c>
      <c r="C53" s="33"/>
      <c r="D53" s="33"/>
      <c r="E53" s="34"/>
      <c r="F53" s="34"/>
      <c r="G53" s="44">
        <f>SUM(G40,G50)</f>
        <v>-727271135</v>
      </c>
      <c r="H53" s="34"/>
      <c r="I53" s="38">
        <f>SUM(I40,I50)</f>
        <v>-202311220</v>
      </c>
      <c r="J53" s="34"/>
      <c r="K53" s="44">
        <f>SUM(K40,K50)</f>
        <v>-663416338</v>
      </c>
      <c r="L53" s="35"/>
      <c r="M53" s="38">
        <f>SUM(M40,M50)</f>
        <v>-273729540</v>
      </c>
    </row>
    <row r="54" spans="1:13" ht="14.1" customHeight="1" x14ac:dyDescent="0.2">
      <c r="A54" s="212"/>
      <c r="B54" s="212"/>
      <c r="C54" s="212"/>
      <c r="D54" s="212"/>
      <c r="E54" s="34"/>
      <c r="F54" s="34"/>
      <c r="G54" s="31"/>
      <c r="H54" s="34"/>
      <c r="I54" s="35"/>
      <c r="J54" s="34"/>
      <c r="K54" s="31"/>
      <c r="L54" s="35"/>
      <c r="M54" s="35"/>
    </row>
    <row r="55" spans="1:13" ht="15.6" customHeight="1" thickBot="1" x14ac:dyDescent="0.25">
      <c r="A55" s="55" t="s">
        <v>208</v>
      </c>
      <c r="B55" s="55"/>
      <c r="C55" s="33"/>
      <c r="D55" s="33"/>
      <c r="E55" s="34"/>
      <c r="F55" s="34"/>
      <c r="G55" s="56">
        <f>+G28+G53</f>
        <v>683611606</v>
      </c>
      <c r="H55" s="34"/>
      <c r="I55" s="175">
        <f>+I28+I53</f>
        <v>822321784</v>
      </c>
      <c r="J55" s="34"/>
      <c r="K55" s="56">
        <f>+K28+K53</f>
        <v>1096944699</v>
      </c>
      <c r="L55" s="35"/>
      <c r="M55" s="175">
        <f>+M28+M53</f>
        <v>1340174963</v>
      </c>
    </row>
    <row r="56" spans="1:13" ht="15.6" customHeight="1" thickTop="1" x14ac:dyDescent="0.2">
      <c r="A56" s="55"/>
      <c r="B56" s="55"/>
      <c r="C56" s="33"/>
      <c r="D56" s="33"/>
      <c r="E56" s="34"/>
      <c r="F56" s="34"/>
      <c r="G56" s="206"/>
      <c r="H56" s="207"/>
      <c r="I56" s="206"/>
      <c r="J56" s="207"/>
      <c r="K56" s="206"/>
      <c r="L56" s="35"/>
      <c r="M56" s="205"/>
    </row>
    <row r="57" spans="1:13" ht="2.1" customHeight="1" x14ac:dyDescent="0.2">
      <c r="A57" s="55"/>
      <c r="B57" s="55"/>
      <c r="C57" s="33"/>
      <c r="D57" s="33"/>
      <c r="E57" s="34"/>
      <c r="F57" s="34"/>
      <c r="G57" s="35"/>
      <c r="H57" s="34"/>
      <c r="I57" s="35"/>
      <c r="J57" s="34"/>
      <c r="K57" s="35"/>
      <c r="L57" s="35"/>
      <c r="M57" s="35"/>
    </row>
    <row r="58" spans="1:13" ht="22.35" customHeight="1" x14ac:dyDescent="0.2">
      <c r="A58" s="57" t="s">
        <v>28</v>
      </c>
      <c r="B58" s="57"/>
      <c r="C58" s="57"/>
      <c r="D58" s="57"/>
      <c r="E58" s="58"/>
      <c r="F58" s="58"/>
      <c r="G58" s="38"/>
      <c r="H58" s="58"/>
      <c r="I58" s="38"/>
      <c r="J58" s="38"/>
      <c r="K58" s="38"/>
      <c r="L58" s="38"/>
      <c r="M58" s="38"/>
    </row>
    <row r="59" spans="1:13" ht="16.5" customHeight="1" x14ac:dyDescent="0.2">
      <c r="A59" s="33" t="s">
        <v>0</v>
      </c>
      <c r="B59" s="33"/>
      <c r="C59" s="33"/>
      <c r="D59" s="33"/>
      <c r="E59" s="34"/>
      <c r="F59" s="34"/>
      <c r="G59" s="35"/>
      <c r="H59" s="34"/>
      <c r="I59" s="35"/>
      <c r="J59" s="35"/>
      <c r="K59" s="35"/>
      <c r="L59" s="35"/>
      <c r="M59" s="35"/>
    </row>
    <row r="60" spans="1:13" ht="16.5" customHeight="1" x14ac:dyDescent="0.2">
      <c r="A60" s="33" t="s">
        <v>230</v>
      </c>
      <c r="B60" s="33"/>
      <c r="C60" s="33"/>
      <c r="D60" s="33"/>
      <c r="E60" s="34"/>
      <c r="F60" s="34"/>
      <c r="G60" s="35"/>
      <c r="H60" s="34"/>
      <c r="I60" s="35"/>
      <c r="J60" s="35"/>
      <c r="K60" s="35"/>
      <c r="L60" s="35"/>
      <c r="M60" s="35"/>
    </row>
    <row r="61" spans="1:13" ht="16.5" customHeight="1" x14ac:dyDescent="0.2">
      <c r="A61" s="36" t="str">
        <f>A3</f>
        <v>For the three-month period ended 30 June 2024</v>
      </c>
      <c r="B61" s="36"/>
      <c r="C61" s="36"/>
      <c r="D61" s="36"/>
      <c r="E61" s="37"/>
      <c r="F61" s="37"/>
      <c r="G61" s="38"/>
      <c r="H61" s="37"/>
      <c r="I61" s="38"/>
      <c r="J61" s="38"/>
      <c r="K61" s="38"/>
      <c r="L61" s="38"/>
      <c r="M61" s="38"/>
    </row>
    <row r="62" spans="1:13" ht="16.5" customHeight="1" x14ac:dyDescent="0.2">
      <c r="A62" s="212"/>
      <c r="B62" s="212"/>
      <c r="C62" s="212"/>
      <c r="D62" s="212"/>
      <c r="E62" s="34"/>
      <c r="F62" s="34"/>
      <c r="G62" s="35"/>
      <c r="H62" s="34"/>
      <c r="I62" s="35"/>
      <c r="J62" s="35"/>
      <c r="K62" s="35"/>
      <c r="L62" s="35"/>
      <c r="M62" s="35"/>
    </row>
    <row r="63" spans="1:13" ht="16.5" customHeight="1" x14ac:dyDescent="0.2">
      <c r="A63" s="212"/>
      <c r="B63" s="212"/>
      <c r="C63" s="212"/>
      <c r="D63" s="212"/>
      <c r="E63" s="34"/>
      <c r="F63" s="34"/>
      <c r="G63" s="35"/>
      <c r="H63" s="34"/>
      <c r="I63" s="35"/>
      <c r="J63" s="35"/>
      <c r="K63" s="35"/>
      <c r="L63" s="35"/>
      <c r="M63" s="35"/>
    </row>
    <row r="64" spans="1:13" ht="16.5" customHeight="1" x14ac:dyDescent="0.2">
      <c r="A64" s="212"/>
      <c r="B64" s="212"/>
      <c r="C64" s="212"/>
      <c r="D64" s="212"/>
      <c r="E64" s="212"/>
      <c r="F64" s="212"/>
      <c r="G64" s="228" t="s">
        <v>2</v>
      </c>
      <c r="H64" s="229"/>
      <c r="I64" s="229"/>
      <c r="J64" s="40"/>
      <c r="K64" s="228" t="s">
        <v>59</v>
      </c>
      <c r="L64" s="229"/>
      <c r="M64" s="229"/>
    </row>
    <row r="65" spans="1:13" ht="16.5" customHeight="1" x14ac:dyDescent="0.2">
      <c r="A65" s="212"/>
      <c r="B65" s="212"/>
      <c r="C65" s="212"/>
      <c r="D65" s="212"/>
      <c r="E65" s="212"/>
      <c r="F65" s="212"/>
      <c r="G65" s="226" t="s">
        <v>60</v>
      </c>
      <c r="H65" s="227"/>
      <c r="I65" s="227"/>
      <c r="J65" s="40"/>
      <c r="K65" s="226" t="s">
        <v>4</v>
      </c>
      <c r="L65" s="227"/>
      <c r="M65" s="227"/>
    </row>
    <row r="66" spans="1:13" ht="16.5" customHeight="1" x14ac:dyDescent="0.2">
      <c r="A66" s="212"/>
      <c r="B66" s="212"/>
      <c r="C66" s="212"/>
      <c r="D66" s="212"/>
      <c r="E66" s="212"/>
      <c r="F66" s="212"/>
      <c r="G66" s="41" t="s">
        <v>217</v>
      </c>
      <c r="H66" s="212"/>
      <c r="I66" s="41" t="s">
        <v>194</v>
      </c>
      <c r="J66" s="40"/>
      <c r="K66" s="41" t="s">
        <v>217</v>
      </c>
      <c r="L66" s="212"/>
      <c r="M66" s="41" t="s">
        <v>194</v>
      </c>
    </row>
    <row r="67" spans="1:13" ht="16.5" customHeight="1" x14ac:dyDescent="0.2">
      <c r="A67" s="212"/>
      <c r="B67" s="212"/>
      <c r="C67" s="212"/>
      <c r="D67" s="212"/>
      <c r="E67" s="42"/>
      <c r="F67" s="42"/>
      <c r="G67" s="43" t="s">
        <v>9</v>
      </c>
      <c r="H67" s="42"/>
      <c r="I67" s="43" t="s">
        <v>9</v>
      </c>
      <c r="J67" s="40"/>
      <c r="K67" s="43" t="s">
        <v>9</v>
      </c>
      <c r="L67" s="40"/>
      <c r="M67" s="43" t="s">
        <v>9</v>
      </c>
    </row>
    <row r="68" spans="1:13" ht="16.5" customHeight="1" x14ac:dyDescent="0.2">
      <c r="A68" s="212"/>
      <c r="B68" s="212"/>
      <c r="C68" s="212"/>
      <c r="D68" s="212"/>
      <c r="E68" s="34"/>
      <c r="F68" s="34"/>
      <c r="G68" s="31"/>
      <c r="H68" s="34"/>
      <c r="I68" s="35"/>
      <c r="J68" s="34"/>
      <c r="K68" s="31"/>
      <c r="L68" s="35"/>
      <c r="M68" s="35"/>
    </row>
    <row r="69" spans="1:13" ht="16.5" customHeight="1" x14ac:dyDescent="0.2">
      <c r="A69" s="33" t="s">
        <v>209</v>
      </c>
      <c r="B69" s="33"/>
      <c r="C69" s="33"/>
      <c r="D69" s="33"/>
      <c r="E69" s="34"/>
      <c r="F69" s="34"/>
      <c r="G69" s="59"/>
      <c r="H69" s="34"/>
      <c r="I69" s="35"/>
      <c r="J69" s="34"/>
      <c r="K69" s="31"/>
      <c r="L69" s="35"/>
      <c r="M69" s="35"/>
    </row>
    <row r="70" spans="1:13" ht="16.5" customHeight="1" x14ac:dyDescent="0.2">
      <c r="A70" s="212"/>
      <c r="B70" s="212" t="s">
        <v>81</v>
      </c>
      <c r="C70" s="212"/>
      <c r="D70" s="212"/>
      <c r="E70" s="34"/>
      <c r="F70" s="34"/>
      <c r="G70" s="59">
        <v>1288546886</v>
      </c>
      <c r="H70" s="60"/>
      <c r="I70" s="35">
        <v>866143916</v>
      </c>
      <c r="J70" s="60"/>
      <c r="K70" s="31">
        <v>1760361037</v>
      </c>
      <c r="L70" s="60"/>
      <c r="M70" s="35">
        <v>1613904503</v>
      </c>
    </row>
    <row r="71" spans="1:13" ht="16.5" customHeight="1" x14ac:dyDescent="0.2">
      <c r="A71" s="212"/>
      <c r="B71" s="212" t="s">
        <v>56</v>
      </c>
      <c r="C71" s="212"/>
      <c r="D71" s="212"/>
      <c r="E71" s="34"/>
      <c r="F71" s="34"/>
      <c r="G71" s="61">
        <v>122335855</v>
      </c>
      <c r="H71" s="60"/>
      <c r="I71" s="38">
        <v>158489088</v>
      </c>
      <c r="J71" s="60"/>
      <c r="K71" s="44">
        <v>0</v>
      </c>
      <c r="L71" s="60"/>
      <c r="M71" s="38">
        <v>0</v>
      </c>
    </row>
    <row r="72" spans="1:13" ht="16.5" customHeight="1" x14ac:dyDescent="0.2">
      <c r="A72" s="212"/>
      <c r="B72" s="212"/>
      <c r="C72" s="212"/>
      <c r="D72" s="212"/>
      <c r="E72" s="34"/>
      <c r="F72" s="34"/>
      <c r="G72" s="59"/>
      <c r="H72" s="34"/>
      <c r="I72" s="35"/>
      <c r="J72" s="34"/>
      <c r="K72" s="31"/>
      <c r="L72" s="34"/>
      <c r="M72" s="35"/>
    </row>
    <row r="73" spans="1:13" ht="16.5" customHeight="1" thickBot="1" x14ac:dyDescent="0.25">
      <c r="A73" s="33"/>
      <c r="B73" s="33"/>
      <c r="C73" s="33"/>
      <c r="D73" s="33"/>
      <c r="E73" s="34"/>
      <c r="F73" s="34"/>
      <c r="G73" s="62">
        <f>SUM(G70:G72)</f>
        <v>1410882741</v>
      </c>
      <c r="H73" s="34"/>
      <c r="I73" s="175">
        <f>SUM(I70:I72)</f>
        <v>1024633004</v>
      </c>
      <c r="J73" s="34"/>
      <c r="K73" s="56">
        <f>SUM(K70:K72)</f>
        <v>1760361037</v>
      </c>
      <c r="L73" s="34"/>
      <c r="M73" s="175">
        <f>SUM(M70:M72)</f>
        <v>1613904503</v>
      </c>
    </row>
    <row r="74" spans="1:13" ht="16.5" customHeight="1" thickTop="1" x14ac:dyDescent="0.2">
      <c r="A74" s="212"/>
      <c r="B74" s="212"/>
      <c r="C74" s="212"/>
      <c r="D74" s="212"/>
      <c r="E74" s="34"/>
      <c r="F74" s="34"/>
      <c r="G74" s="59"/>
      <c r="H74" s="34"/>
      <c r="I74" s="35"/>
      <c r="J74" s="34"/>
      <c r="K74" s="31"/>
      <c r="L74" s="35"/>
      <c r="M74" s="35"/>
    </row>
    <row r="75" spans="1:13" ht="16.5" customHeight="1" x14ac:dyDescent="0.2">
      <c r="A75" s="33" t="s">
        <v>231</v>
      </c>
      <c r="B75" s="33"/>
      <c r="C75" s="33"/>
      <c r="D75" s="33"/>
      <c r="E75" s="34"/>
      <c r="F75" s="34"/>
      <c r="G75" s="59"/>
      <c r="H75" s="34"/>
      <c r="I75" s="35"/>
      <c r="J75" s="34"/>
      <c r="K75" s="31"/>
      <c r="L75" s="35"/>
      <c r="M75" s="35"/>
    </row>
    <row r="76" spans="1:13" ht="16.5" customHeight="1" x14ac:dyDescent="0.2">
      <c r="A76" s="33" t="s">
        <v>82</v>
      </c>
      <c r="B76" s="33"/>
      <c r="C76" s="33"/>
      <c r="D76" s="33"/>
      <c r="E76" s="34"/>
      <c r="F76" s="34"/>
      <c r="G76" s="59"/>
      <c r="H76" s="34"/>
      <c r="I76" s="35"/>
      <c r="J76" s="34"/>
      <c r="K76" s="31"/>
      <c r="L76" s="34"/>
      <c r="M76" s="35"/>
    </row>
    <row r="77" spans="1:13" ht="16.5" customHeight="1" x14ac:dyDescent="0.2">
      <c r="A77" s="212"/>
      <c r="B77" s="212" t="s">
        <v>81</v>
      </c>
      <c r="C77" s="212"/>
      <c r="D77" s="212"/>
      <c r="E77" s="34"/>
      <c r="F77" s="34"/>
      <c r="G77" s="59">
        <v>558792279</v>
      </c>
      <c r="H77" s="60"/>
      <c r="I77" s="35">
        <v>642867754</v>
      </c>
      <c r="J77" s="60"/>
      <c r="K77" s="31">
        <v>1096944699</v>
      </c>
      <c r="L77" s="60"/>
      <c r="M77" s="35">
        <v>1340174963</v>
      </c>
    </row>
    <row r="78" spans="1:13" ht="16.5" customHeight="1" x14ac:dyDescent="0.2">
      <c r="A78" s="212"/>
      <c r="B78" s="212" t="s">
        <v>56</v>
      </c>
      <c r="C78" s="212"/>
      <c r="D78" s="212"/>
      <c r="E78" s="34"/>
      <c r="F78" s="34"/>
      <c r="G78" s="61">
        <v>124819327</v>
      </c>
      <c r="H78" s="34"/>
      <c r="I78" s="38">
        <v>179454030</v>
      </c>
      <c r="J78" s="34"/>
      <c r="K78" s="44">
        <v>0</v>
      </c>
      <c r="L78" s="34"/>
      <c r="M78" s="38">
        <v>0</v>
      </c>
    </row>
    <row r="79" spans="1:13" ht="16.5" customHeight="1" x14ac:dyDescent="0.2">
      <c r="A79" s="212"/>
      <c r="B79" s="212"/>
      <c r="C79" s="212"/>
      <c r="D79" s="212"/>
      <c r="E79" s="34"/>
      <c r="F79" s="34"/>
      <c r="G79" s="59"/>
      <c r="H79" s="34"/>
      <c r="I79" s="35"/>
      <c r="J79" s="34"/>
      <c r="K79" s="31"/>
      <c r="L79" s="34"/>
      <c r="M79" s="35"/>
    </row>
    <row r="80" spans="1:13" ht="16.5" customHeight="1" thickBot="1" x14ac:dyDescent="0.25">
      <c r="A80" s="33"/>
      <c r="B80" s="55"/>
      <c r="C80" s="33"/>
      <c r="D80" s="33"/>
      <c r="E80" s="34"/>
      <c r="F80" s="34"/>
      <c r="G80" s="62">
        <f>SUM(G77:G78)</f>
        <v>683611606</v>
      </c>
      <c r="H80" s="34"/>
      <c r="I80" s="175">
        <f>SUM(I77:I78)</f>
        <v>822321784</v>
      </c>
      <c r="J80" s="34"/>
      <c r="K80" s="56">
        <f>SUM(K77:K78)</f>
        <v>1096944699</v>
      </c>
      <c r="L80" s="34"/>
      <c r="M80" s="175">
        <f>SUM(M77:M78)</f>
        <v>1340174963</v>
      </c>
    </row>
    <row r="81" spans="1:13" ht="16.5" customHeight="1" thickTop="1" x14ac:dyDescent="0.2">
      <c r="A81" s="33"/>
      <c r="B81" s="33"/>
      <c r="C81" s="33"/>
      <c r="D81" s="33"/>
      <c r="E81" s="34"/>
      <c r="F81" s="34"/>
      <c r="G81" s="59"/>
      <c r="H81" s="34"/>
      <c r="I81" s="35"/>
      <c r="J81" s="34"/>
      <c r="K81" s="31"/>
      <c r="L81" s="34"/>
      <c r="M81" s="35"/>
    </row>
    <row r="82" spans="1:13" ht="16.5" customHeight="1" x14ac:dyDescent="0.2">
      <c r="A82" s="33"/>
      <c r="B82" s="33"/>
      <c r="C82" s="33"/>
      <c r="D82" s="33"/>
      <c r="E82" s="34"/>
      <c r="F82" s="34"/>
      <c r="G82" s="59"/>
      <c r="H82" s="34"/>
      <c r="I82" s="35"/>
      <c r="J82" s="34"/>
      <c r="K82" s="31"/>
      <c r="L82" s="34"/>
      <c r="M82" s="35"/>
    </row>
    <row r="83" spans="1:13" ht="16.5" customHeight="1" x14ac:dyDescent="0.2">
      <c r="A83" s="33" t="s">
        <v>210</v>
      </c>
      <c r="B83" s="33"/>
      <c r="C83" s="33"/>
      <c r="D83" s="33"/>
      <c r="E83" s="34"/>
      <c r="F83" s="34"/>
      <c r="G83" s="59"/>
      <c r="H83" s="34"/>
      <c r="I83" s="35"/>
      <c r="J83" s="34"/>
      <c r="K83" s="31"/>
      <c r="L83" s="34"/>
      <c r="M83" s="35"/>
    </row>
    <row r="84" spans="1:13" ht="16.5" customHeight="1" x14ac:dyDescent="0.2">
      <c r="A84" s="33"/>
      <c r="B84" s="33"/>
      <c r="C84" s="33"/>
      <c r="D84" s="33"/>
      <c r="E84" s="34"/>
      <c r="F84" s="34"/>
      <c r="G84" s="59"/>
      <c r="H84" s="34"/>
      <c r="I84" s="35"/>
      <c r="J84" s="34"/>
      <c r="K84" s="31"/>
      <c r="L84" s="34"/>
      <c r="M84" s="35"/>
    </row>
    <row r="85" spans="1:13" ht="16.5" customHeight="1" thickBot="1" x14ac:dyDescent="0.25">
      <c r="A85" s="50"/>
      <c r="B85" s="50" t="s">
        <v>211</v>
      </c>
      <c r="C85" s="50"/>
      <c r="D85" s="50"/>
      <c r="E85" s="34"/>
      <c r="F85" s="34"/>
      <c r="G85" s="198">
        <v>0.09</v>
      </c>
      <c r="H85" s="199"/>
      <c r="I85" s="200">
        <v>0.06</v>
      </c>
      <c r="J85" s="199"/>
      <c r="K85" s="201">
        <v>0.12</v>
      </c>
      <c r="L85" s="199"/>
      <c r="M85" s="200">
        <v>0.11</v>
      </c>
    </row>
    <row r="86" spans="1:13" ht="16.5" customHeight="1" thickTop="1" x14ac:dyDescent="0.2">
      <c r="A86" s="50"/>
      <c r="B86" s="50"/>
      <c r="C86" s="50"/>
      <c r="D86" s="50"/>
      <c r="E86" s="34"/>
      <c r="F86" s="34"/>
      <c r="G86" s="65"/>
      <c r="H86" s="63"/>
      <c r="I86" s="65"/>
      <c r="J86" s="63"/>
      <c r="K86" s="66"/>
      <c r="L86" s="64"/>
      <c r="M86" s="66"/>
    </row>
    <row r="87" spans="1:13" ht="16.5" customHeight="1" x14ac:dyDescent="0.2">
      <c r="A87" s="50"/>
      <c r="B87" s="50"/>
      <c r="C87" s="50"/>
      <c r="D87" s="50"/>
      <c r="E87" s="34"/>
      <c r="F87" s="34"/>
      <c r="G87" s="65"/>
      <c r="H87" s="63"/>
      <c r="I87" s="65"/>
      <c r="J87" s="63"/>
      <c r="K87" s="66"/>
      <c r="L87" s="64"/>
      <c r="M87" s="66"/>
    </row>
    <row r="88" spans="1:13" ht="16.5" customHeight="1" x14ac:dyDescent="0.2">
      <c r="A88" s="50"/>
      <c r="B88" s="50"/>
      <c r="C88" s="50"/>
      <c r="D88" s="50"/>
      <c r="E88" s="34"/>
      <c r="F88" s="34"/>
      <c r="G88" s="65"/>
      <c r="H88" s="63"/>
      <c r="I88" s="65"/>
      <c r="J88" s="63"/>
      <c r="K88" s="66"/>
      <c r="L88" s="64"/>
      <c r="M88" s="66"/>
    </row>
    <row r="89" spans="1:13" ht="16.5" customHeight="1" x14ac:dyDescent="0.2">
      <c r="A89" s="50"/>
      <c r="B89" s="50"/>
      <c r="C89" s="50"/>
      <c r="D89" s="50"/>
      <c r="E89" s="34"/>
      <c r="F89" s="34"/>
      <c r="G89" s="65"/>
      <c r="H89" s="63"/>
      <c r="I89" s="65"/>
      <c r="J89" s="63"/>
      <c r="K89" s="66"/>
      <c r="L89" s="64"/>
      <c r="M89" s="66"/>
    </row>
    <row r="90" spans="1:13" ht="16.5" customHeight="1" x14ac:dyDescent="0.2">
      <c r="A90" s="50"/>
      <c r="B90" s="50"/>
      <c r="C90" s="50"/>
      <c r="D90" s="50"/>
      <c r="E90" s="34"/>
      <c r="F90" s="34"/>
      <c r="G90" s="65"/>
      <c r="H90" s="63"/>
      <c r="I90" s="65"/>
      <c r="J90" s="63"/>
      <c r="K90" s="66"/>
      <c r="L90" s="64"/>
      <c r="M90" s="66"/>
    </row>
    <row r="91" spans="1:13" ht="16.5" customHeight="1" x14ac:dyDescent="0.2">
      <c r="A91" s="50"/>
      <c r="B91" s="50"/>
      <c r="C91" s="50"/>
      <c r="D91" s="50"/>
      <c r="E91" s="34"/>
      <c r="F91" s="34"/>
      <c r="G91" s="65"/>
      <c r="H91" s="63"/>
      <c r="I91" s="65"/>
      <c r="J91" s="63"/>
      <c r="K91" s="66"/>
      <c r="L91" s="64"/>
      <c r="M91" s="66"/>
    </row>
    <row r="92" spans="1:13" ht="16.5" customHeight="1" x14ac:dyDescent="0.2">
      <c r="A92" s="50"/>
      <c r="B92" s="50"/>
      <c r="C92" s="50"/>
      <c r="D92" s="50"/>
      <c r="E92" s="34"/>
      <c r="F92" s="34"/>
      <c r="G92" s="65"/>
      <c r="H92" s="63"/>
      <c r="I92" s="65"/>
      <c r="J92" s="63"/>
      <c r="K92" s="66"/>
      <c r="L92" s="64"/>
      <c r="M92" s="66"/>
    </row>
    <row r="93" spans="1:13" ht="16.5" customHeight="1" x14ac:dyDescent="0.2">
      <c r="A93" s="50"/>
      <c r="B93" s="50"/>
      <c r="C93" s="50"/>
      <c r="D93" s="50"/>
      <c r="E93" s="34"/>
      <c r="F93" s="34"/>
      <c r="G93" s="65"/>
      <c r="H93" s="63"/>
      <c r="I93" s="65"/>
      <c r="J93" s="63"/>
      <c r="K93" s="66"/>
      <c r="L93" s="64"/>
      <c r="M93" s="66"/>
    </row>
    <row r="94" spans="1:13" ht="16.5" customHeight="1" x14ac:dyDescent="0.2">
      <c r="A94" s="50"/>
      <c r="B94" s="50"/>
      <c r="C94" s="50"/>
      <c r="D94" s="50"/>
      <c r="E94" s="34"/>
      <c r="F94" s="34"/>
      <c r="G94" s="65"/>
      <c r="H94" s="63"/>
      <c r="I94" s="65"/>
      <c r="J94" s="63"/>
      <c r="K94" s="66"/>
      <c r="L94" s="64"/>
      <c r="M94" s="66"/>
    </row>
    <row r="95" spans="1:13" ht="16.5" customHeight="1" x14ac:dyDescent="0.2">
      <c r="A95" s="50"/>
      <c r="B95" s="50"/>
      <c r="C95" s="50"/>
      <c r="D95" s="50"/>
      <c r="E95" s="34"/>
      <c r="F95" s="34"/>
      <c r="G95" s="65"/>
      <c r="H95" s="63"/>
      <c r="I95" s="65"/>
      <c r="J95" s="63"/>
      <c r="K95" s="66"/>
      <c r="L95" s="64"/>
      <c r="M95" s="66"/>
    </row>
    <row r="96" spans="1:13" ht="16.5" customHeight="1" x14ac:dyDescent="0.2">
      <c r="A96" s="50"/>
      <c r="B96" s="50"/>
      <c r="C96" s="50"/>
      <c r="D96" s="50"/>
      <c r="E96" s="34"/>
      <c r="F96" s="34"/>
      <c r="G96" s="65"/>
      <c r="H96" s="63"/>
      <c r="I96" s="65"/>
      <c r="J96" s="63"/>
      <c r="K96" s="66"/>
      <c r="L96" s="64"/>
      <c r="M96" s="66"/>
    </row>
    <row r="97" spans="1:13" ht="16.5" customHeight="1" x14ac:dyDescent="0.2">
      <c r="A97" s="50"/>
      <c r="B97" s="50"/>
      <c r="C97" s="50"/>
      <c r="D97" s="50"/>
      <c r="E97" s="34"/>
      <c r="F97" s="34"/>
      <c r="G97" s="65"/>
      <c r="H97" s="63"/>
      <c r="I97" s="65"/>
      <c r="J97" s="63"/>
      <c r="K97" s="66"/>
      <c r="L97" s="64"/>
      <c r="M97" s="66"/>
    </row>
    <row r="98" spans="1:13" ht="16.5" customHeight="1" x14ac:dyDescent="0.2">
      <c r="A98" s="50"/>
      <c r="B98" s="50"/>
      <c r="C98" s="50"/>
      <c r="D98" s="50"/>
      <c r="E98" s="34"/>
      <c r="F98" s="34"/>
      <c r="G98" s="65"/>
      <c r="H98" s="63"/>
      <c r="I98" s="65"/>
      <c r="J98" s="63"/>
      <c r="K98" s="66"/>
      <c r="L98" s="64"/>
      <c r="M98" s="66"/>
    </row>
    <row r="99" spans="1:13" ht="16.5" customHeight="1" x14ac:dyDescent="0.2">
      <c r="A99" s="50"/>
      <c r="B99" s="50"/>
      <c r="C99" s="50"/>
      <c r="D99" s="50"/>
      <c r="E99" s="34"/>
      <c r="F99" s="34"/>
      <c r="G99" s="65"/>
      <c r="H99" s="63"/>
      <c r="I99" s="65"/>
      <c r="J99" s="63"/>
      <c r="K99" s="66"/>
      <c r="L99" s="64"/>
      <c r="M99" s="66"/>
    </row>
    <row r="100" spans="1:13" ht="16.5" customHeight="1" x14ac:dyDescent="0.2">
      <c r="A100" s="50"/>
      <c r="B100" s="50"/>
      <c r="C100" s="50"/>
      <c r="D100" s="50"/>
      <c r="E100" s="34"/>
      <c r="F100" s="34"/>
      <c r="G100" s="65"/>
      <c r="H100" s="63"/>
      <c r="I100" s="65"/>
      <c r="J100" s="63"/>
      <c r="K100" s="66"/>
      <c r="L100" s="64"/>
      <c r="M100" s="66"/>
    </row>
    <row r="101" spans="1:13" ht="16.5" customHeight="1" x14ac:dyDescent="0.2">
      <c r="A101" s="50"/>
      <c r="B101" s="50"/>
      <c r="C101" s="50"/>
      <c r="D101" s="50"/>
      <c r="E101" s="34"/>
      <c r="F101" s="34"/>
      <c r="G101" s="65"/>
      <c r="H101" s="63"/>
      <c r="I101" s="65"/>
      <c r="J101" s="63"/>
      <c r="K101" s="66"/>
      <c r="L101" s="64"/>
      <c r="M101" s="66"/>
    </row>
    <row r="102" spans="1:13" ht="16.5" customHeight="1" x14ac:dyDescent="0.2">
      <c r="A102" s="50"/>
      <c r="B102" s="50"/>
      <c r="C102" s="50"/>
      <c r="D102" s="50"/>
      <c r="E102" s="34"/>
      <c r="F102" s="34"/>
      <c r="G102" s="65"/>
      <c r="H102" s="63"/>
      <c r="I102" s="65"/>
      <c r="J102" s="63"/>
      <c r="K102" s="66"/>
      <c r="L102" s="64"/>
      <c r="M102" s="66"/>
    </row>
    <row r="103" spans="1:13" ht="16.5" customHeight="1" x14ac:dyDescent="0.2">
      <c r="A103" s="50"/>
      <c r="B103" s="50"/>
      <c r="C103" s="50"/>
      <c r="D103" s="50"/>
      <c r="E103" s="34"/>
      <c r="F103" s="34"/>
      <c r="G103" s="65"/>
      <c r="H103" s="63"/>
      <c r="I103" s="65"/>
      <c r="J103" s="63"/>
      <c r="K103" s="66"/>
      <c r="L103" s="64"/>
      <c r="M103" s="66"/>
    </row>
    <row r="104" spans="1:13" ht="16.5" customHeight="1" x14ac:dyDescent="0.2">
      <c r="A104" s="50"/>
      <c r="B104" s="50"/>
      <c r="C104" s="50"/>
      <c r="D104" s="50"/>
      <c r="E104" s="34"/>
      <c r="F104" s="34"/>
      <c r="G104" s="65"/>
      <c r="H104" s="63"/>
      <c r="I104" s="65"/>
      <c r="J104" s="63"/>
      <c r="K104" s="66"/>
      <c r="L104" s="64"/>
      <c r="M104" s="66"/>
    </row>
    <row r="105" spans="1:13" ht="16.5" customHeight="1" x14ac:dyDescent="0.2">
      <c r="A105" s="50"/>
      <c r="B105" s="50"/>
      <c r="C105" s="50"/>
      <c r="D105" s="50"/>
      <c r="E105" s="34"/>
      <c r="F105" s="34"/>
      <c r="G105" s="65"/>
      <c r="H105" s="63"/>
      <c r="I105" s="65"/>
      <c r="J105" s="63"/>
      <c r="K105" s="66"/>
      <c r="L105" s="64"/>
      <c r="M105" s="66"/>
    </row>
    <row r="106" spans="1:13" ht="16.5" customHeight="1" x14ac:dyDescent="0.2">
      <c r="A106" s="50"/>
      <c r="B106" s="50"/>
      <c r="C106" s="50"/>
      <c r="D106" s="50"/>
      <c r="E106" s="34"/>
      <c r="F106" s="34"/>
      <c r="G106" s="65"/>
      <c r="H106" s="63"/>
      <c r="I106" s="65"/>
      <c r="J106" s="63"/>
      <c r="K106" s="66"/>
      <c r="L106" s="64"/>
      <c r="M106" s="66"/>
    </row>
    <row r="107" spans="1:13" ht="16.5" customHeight="1" x14ac:dyDescent="0.2">
      <c r="A107" s="50"/>
      <c r="B107" s="50"/>
      <c r="C107" s="50"/>
      <c r="D107" s="50"/>
      <c r="E107" s="34"/>
      <c r="F107" s="34"/>
      <c r="G107" s="65"/>
      <c r="H107" s="63"/>
      <c r="I107" s="65"/>
      <c r="J107" s="63"/>
      <c r="K107" s="66"/>
      <c r="L107" s="64"/>
      <c r="M107" s="66"/>
    </row>
    <row r="108" spans="1:13" ht="16.5" customHeight="1" x14ac:dyDescent="0.2">
      <c r="A108" s="50"/>
      <c r="B108" s="50"/>
      <c r="C108" s="50"/>
      <c r="D108" s="50"/>
      <c r="E108" s="34"/>
      <c r="F108" s="34"/>
      <c r="G108" s="65"/>
      <c r="H108" s="63"/>
      <c r="I108" s="65"/>
      <c r="J108" s="63"/>
      <c r="K108" s="66"/>
      <c r="L108" s="64"/>
      <c r="M108" s="66"/>
    </row>
    <row r="109" spans="1:13" ht="16.5" customHeight="1" x14ac:dyDescent="0.2">
      <c r="A109" s="50"/>
      <c r="B109" s="50"/>
      <c r="C109" s="50"/>
      <c r="D109" s="50"/>
      <c r="E109" s="34"/>
      <c r="F109" s="34"/>
      <c r="G109" s="65"/>
      <c r="H109" s="63"/>
      <c r="I109" s="65"/>
      <c r="J109" s="63"/>
      <c r="K109" s="66"/>
      <c r="L109" s="64"/>
      <c r="M109" s="66"/>
    </row>
    <row r="110" spans="1:13" ht="19.5" customHeight="1" x14ac:dyDescent="0.2">
      <c r="A110" s="50"/>
      <c r="B110" s="50"/>
      <c r="C110" s="50"/>
      <c r="D110" s="50"/>
      <c r="E110" s="34"/>
      <c r="F110" s="34"/>
      <c r="G110" s="65"/>
      <c r="H110" s="63"/>
      <c r="I110" s="65"/>
      <c r="J110" s="63"/>
      <c r="K110" s="66"/>
      <c r="L110" s="64"/>
      <c r="M110" s="66"/>
    </row>
    <row r="111" spans="1:13" ht="22.35" customHeight="1" x14ac:dyDescent="0.2">
      <c r="A111" s="57" t="s">
        <v>28</v>
      </c>
      <c r="B111" s="57"/>
      <c r="C111" s="57"/>
      <c r="D111" s="57"/>
      <c r="E111" s="58"/>
      <c r="F111" s="58"/>
      <c r="G111" s="38"/>
      <c r="H111" s="58"/>
      <c r="I111" s="38"/>
      <c r="J111" s="38"/>
      <c r="K111" s="38"/>
      <c r="L111" s="38"/>
      <c r="M111" s="38"/>
    </row>
  </sheetData>
  <mergeCells count="8">
    <mergeCell ref="G65:I65"/>
    <mergeCell ref="K65:M65"/>
    <mergeCell ref="G6:I6"/>
    <mergeCell ref="K6:M6"/>
    <mergeCell ref="G7:I7"/>
    <mergeCell ref="K7:M7"/>
    <mergeCell ref="G64:I64"/>
    <mergeCell ref="K64:M64"/>
  </mergeCells>
  <pageMargins left="0.8" right="0.5" top="0.5" bottom="0.6" header="0.49" footer="0.4"/>
  <pageSetup paperSize="9" scale="90" firstPageNumber="5" fitToHeight="2" orientation="portrait" useFirstPageNumber="1" horizontalDpi="1200" verticalDpi="1200" r:id="rId1"/>
  <headerFooter>
    <oddFooter>&amp;R&amp;"Arial,Regular"&amp;9&amp;P</oddFooter>
  </headerFooter>
  <rowBreaks count="1" manualBreakCount="1">
    <brk id="5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10D6E5-7E0D-4EDA-850C-B788E3837ACC}">
  <dimension ref="A1:M113"/>
  <sheetViews>
    <sheetView topLeftCell="A107" zoomScaleNormal="100" zoomScaleSheetLayoutView="80" workbookViewId="0">
      <selection activeCell="F125" sqref="F125"/>
    </sheetView>
  </sheetViews>
  <sheetFormatPr defaultColWidth="9.42578125" defaultRowHeight="16.5" customHeight="1" x14ac:dyDescent="0.2"/>
  <cols>
    <col min="1" max="3" width="1.42578125" style="67" customWidth="1"/>
    <col min="4" max="4" width="34.42578125" style="67" customWidth="1"/>
    <col min="5" max="5" width="5.5703125" style="67" customWidth="1"/>
    <col min="6" max="6" width="0.7109375" style="67" customWidth="1"/>
    <col min="7" max="7" width="13.42578125" style="67" customWidth="1"/>
    <col min="8" max="8" width="0.5703125" style="67" customWidth="1"/>
    <col min="9" max="9" width="13.42578125" style="67" customWidth="1"/>
    <col min="10" max="10" width="0.5703125" style="67" customWidth="1"/>
    <col min="11" max="11" width="13.28515625" style="67" customWidth="1"/>
    <col min="12" max="12" width="0.5703125" style="67" customWidth="1"/>
    <col min="13" max="13" width="12.7109375" style="67" customWidth="1"/>
    <col min="14" max="16384" width="9.42578125" style="67"/>
  </cols>
  <sheetData>
    <row r="1" spans="1:13" ht="16.5" customHeight="1" x14ac:dyDescent="0.2">
      <c r="A1" s="33" t="s">
        <v>0</v>
      </c>
      <c r="B1" s="33"/>
      <c r="C1" s="33"/>
      <c r="D1" s="34"/>
      <c r="E1" s="35"/>
      <c r="F1" s="35"/>
      <c r="G1" s="34"/>
      <c r="H1" s="35"/>
      <c r="I1" s="34"/>
      <c r="J1" s="35"/>
      <c r="K1" s="35"/>
      <c r="L1" s="35"/>
      <c r="M1" s="35"/>
    </row>
    <row r="2" spans="1:13" ht="16.5" customHeight="1" x14ac:dyDescent="0.2">
      <c r="A2" s="33" t="s">
        <v>230</v>
      </c>
      <c r="B2" s="33"/>
      <c r="C2" s="33"/>
      <c r="D2" s="34"/>
      <c r="E2" s="35"/>
      <c r="F2" s="35"/>
      <c r="G2" s="34"/>
      <c r="H2" s="35"/>
      <c r="I2" s="34"/>
      <c r="J2" s="35"/>
      <c r="K2" s="35"/>
      <c r="L2" s="35"/>
      <c r="M2" s="35"/>
    </row>
    <row r="3" spans="1:13" ht="16.5" customHeight="1" x14ac:dyDescent="0.2">
      <c r="A3" s="36" t="s">
        <v>227</v>
      </c>
      <c r="B3" s="36"/>
      <c r="C3" s="36"/>
      <c r="D3" s="37"/>
      <c r="E3" s="38"/>
      <c r="F3" s="38"/>
      <c r="G3" s="37"/>
      <c r="H3" s="38"/>
      <c r="I3" s="37"/>
      <c r="J3" s="38"/>
      <c r="K3" s="38"/>
      <c r="L3" s="38"/>
      <c r="M3" s="38"/>
    </row>
    <row r="4" spans="1:13" ht="15.6" customHeight="1" x14ac:dyDescent="0.2">
      <c r="A4" s="39"/>
      <c r="B4" s="39"/>
      <c r="C4" s="39"/>
      <c r="D4" s="39"/>
      <c r="E4" s="34"/>
      <c r="F4" s="34"/>
      <c r="G4" s="35"/>
      <c r="H4" s="34"/>
      <c r="I4" s="35"/>
      <c r="J4" s="35"/>
      <c r="K4" s="35"/>
      <c r="L4" s="35"/>
      <c r="M4" s="35"/>
    </row>
    <row r="5" spans="1:13" ht="15.6" customHeight="1" x14ac:dyDescent="0.2">
      <c r="A5" s="39"/>
      <c r="B5" s="39"/>
      <c r="C5" s="39"/>
      <c r="D5" s="39"/>
      <c r="E5" s="34"/>
      <c r="F5" s="34"/>
      <c r="G5" s="35"/>
      <c r="H5" s="34"/>
      <c r="I5" s="35"/>
      <c r="J5" s="35"/>
      <c r="K5" s="35"/>
      <c r="L5" s="35"/>
      <c r="M5" s="35"/>
    </row>
    <row r="6" spans="1:13" ht="15.6" customHeight="1" x14ac:dyDescent="0.2">
      <c r="A6" s="39"/>
      <c r="B6" s="39"/>
      <c r="C6" s="39"/>
      <c r="D6" s="39"/>
      <c r="E6" s="39"/>
      <c r="F6" s="39"/>
      <c r="G6" s="228" t="s">
        <v>2</v>
      </c>
      <c r="H6" s="229"/>
      <c r="I6" s="229"/>
      <c r="J6" s="40"/>
      <c r="K6" s="228" t="s">
        <v>59</v>
      </c>
      <c r="L6" s="229"/>
      <c r="M6" s="229"/>
    </row>
    <row r="7" spans="1:13" ht="15.6" customHeight="1" x14ac:dyDescent="0.2">
      <c r="A7" s="39"/>
      <c r="B7" s="39"/>
      <c r="C7" s="39"/>
      <c r="D7" s="39"/>
      <c r="E7" s="39"/>
      <c r="F7" s="39"/>
      <c r="G7" s="226" t="s">
        <v>60</v>
      </c>
      <c r="H7" s="227"/>
      <c r="I7" s="227"/>
      <c r="J7" s="40"/>
      <c r="K7" s="226" t="s">
        <v>4</v>
      </c>
      <c r="L7" s="227"/>
      <c r="M7" s="227"/>
    </row>
    <row r="8" spans="1:13" ht="15.6" customHeight="1" x14ac:dyDescent="0.2">
      <c r="A8" s="39"/>
      <c r="B8" s="39"/>
      <c r="C8" s="39"/>
      <c r="D8" s="39"/>
      <c r="E8" s="39"/>
      <c r="F8" s="39"/>
      <c r="G8" s="41" t="s">
        <v>217</v>
      </c>
      <c r="H8" s="39"/>
      <c r="I8" s="41" t="s">
        <v>194</v>
      </c>
      <c r="J8" s="40"/>
      <c r="K8" s="41" t="s">
        <v>217</v>
      </c>
      <c r="L8" s="39"/>
      <c r="M8" s="41" t="s">
        <v>194</v>
      </c>
    </row>
    <row r="9" spans="1:13" ht="15.6" customHeight="1" x14ac:dyDescent="0.2">
      <c r="A9" s="39"/>
      <c r="B9" s="39"/>
      <c r="C9" s="39"/>
      <c r="D9" s="39"/>
      <c r="E9" s="190" t="s">
        <v>8</v>
      </c>
      <c r="F9" s="42"/>
      <c r="G9" s="43" t="s">
        <v>9</v>
      </c>
      <c r="H9" s="42"/>
      <c r="I9" s="43" t="s">
        <v>9</v>
      </c>
      <c r="J9" s="40"/>
      <c r="K9" s="43" t="s">
        <v>9</v>
      </c>
      <c r="L9" s="40"/>
      <c r="M9" s="43" t="s">
        <v>9</v>
      </c>
    </row>
    <row r="10" spans="1:13" ht="15.6" customHeight="1" x14ac:dyDescent="0.2">
      <c r="A10" s="39"/>
      <c r="B10" s="39"/>
      <c r="C10" s="39"/>
      <c r="D10" s="39"/>
      <c r="E10" s="34"/>
      <c r="F10" s="34"/>
      <c r="G10" s="31"/>
      <c r="H10" s="34"/>
      <c r="I10" s="35"/>
      <c r="J10" s="35"/>
      <c r="K10" s="31"/>
      <c r="L10" s="35"/>
      <c r="M10" s="35"/>
    </row>
    <row r="11" spans="1:13" ht="15.6" customHeight="1" x14ac:dyDescent="0.2">
      <c r="A11" s="39" t="s">
        <v>61</v>
      </c>
      <c r="B11" s="39"/>
      <c r="C11" s="39"/>
      <c r="D11" s="39"/>
      <c r="E11" s="34"/>
      <c r="F11" s="34"/>
      <c r="G11" s="31">
        <v>1206362957</v>
      </c>
      <c r="H11" s="34"/>
      <c r="I11" s="35">
        <v>1080377776</v>
      </c>
      <c r="J11" s="34"/>
      <c r="K11" s="59">
        <v>109170189</v>
      </c>
      <c r="L11" s="34"/>
      <c r="M11" s="35">
        <v>97432256</v>
      </c>
    </row>
    <row r="12" spans="1:13" ht="15.6" customHeight="1" x14ac:dyDescent="0.2">
      <c r="A12" s="39" t="s">
        <v>62</v>
      </c>
      <c r="B12" s="39"/>
      <c r="C12" s="39"/>
      <c r="D12" s="39"/>
      <c r="E12" s="34"/>
      <c r="F12" s="34"/>
      <c r="G12" s="31">
        <v>3248482686</v>
      </c>
      <c r="H12" s="34"/>
      <c r="I12" s="35">
        <v>2554859035</v>
      </c>
      <c r="J12" s="34"/>
      <c r="K12" s="59">
        <v>0</v>
      </c>
      <c r="L12" s="34"/>
      <c r="M12" s="35">
        <v>180000</v>
      </c>
    </row>
    <row r="13" spans="1:13" ht="15.6" customHeight="1" x14ac:dyDescent="0.2">
      <c r="A13" s="39" t="s">
        <v>162</v>
      </c>
      <c r="B13" s="39"/>
      <c r="C13" s="39"/>
      <c r="D13" s="39"/>
      <c r="E13" s="34"/>
      <c r="F13" s="34"/>
      <c r="G13" s="31">
        <v>1146931289</v>
      </c>
      <c r="H13" s="34"/>
      <c r="I13" s="35">
        <v>1093108556</v>
      </c>
      <c r="J13" s="34"/>
      <c r="K13" s="59">
        <v>0</v>
      </c>
      <c r="L13" s="34"/>
      <c r="M13" s="35">
        <v>0</v>
      </c>
    </row>
    <row r="14" spans="1:13" ht="15.6" customHeight="1" x14ac:dyDescent="0.2">
      <c r="A14" s="39" t="s">
        <v>63</v>
      </c>
      <c r="B14" s="39"/>
      <c r="C14" s="39"/>
      <c r="D14" s="39"/>
      <c r="E14" s="34"/>
      <c r="F14" s="34"/>
      <c r="G14" s="31">
        <v>-601283752</v>
      </c>
      <c r="H14" s="34"/>
      <c r="I14" s="35">
        <v>-535748188</v>
      </c>
      <c r="J14" s="34"/>
      <c r="K14" s="59">
        <v>-75232814</v>
      </c>
      <c r="L14" s="34"/>
      <c r="M14" s="35">
        <v>-68898886</v>
      </c>
    </row>
    <row r="15" spans="1:13" ht="15.6" customHeight="1" x14ac:dyDescent="0.2">
      <c r="A15" s="39" t="s">
        <v>64</v>
      </c>
      <c r="B15" s="39"/>
      <c r="C15" s="39"/>
      <c r="D15" s="39"/>
      <c r="E15" s="102">
        <v>7</v>
      </c>
      <c r="F15" s="34"/>
      <c r="G15" s="31">
        <v>-1275455907</v>
      </c>
      <c r="H15" s="34"/>
      <c r="I15" s="35">
        <v>-1281919255</v>
      </c>
      <c r="J15" s="34"/>
      <c r="K15" s="59">
        <v>0</v>
      </c>
      <c r="L15" s="34"/>
      <c r="M15" s="35">
        <v>-162000</v>
      </c>
    </row>
    <row r="16" spans="1:13" ht="15.6" customHeight="1" x14ac:dyDescent="0.2">
      <c r="A16" s="39" t="s">
        <v>163</v>
      </c>
      <c r="B16" s="39"/>
      <c r="C16" s="39"/>
      <c r="D16" s="39"/>
      <c r="E16" s="34"/>
      <c r="F16" s="34"/>
      <c r="G16" s="44">
        <v>-689042223</v>
      </c>
      <c r="H16" s="34"/>
      <c r="I16" s="38">
        <v>-642684493</v>
      </c>
      <c r="J16" s="34"/>
      <c r="K16" s="61">
        <v>0</v>
      </c>
      <c r="L16" s="34"/>
      <c r="M16" s="38">
        <v>0</v>
      </c>
    </row>
    <row r="17" spans="1:13" ht="11.1" customHeight="1" x14ac:dyDescent="0.2">
      <c r="A17" s="39"/>
      <c r="B17" s="39"/>
      <c r="C17" s="39"/>
      <c r="D17" s="39"/>
      <c r="E17" s="34"/>
      <c r="F17" s="34"/>
      <c r="G17" s="31"/>
      <c r="H17" s="34"/>
      <c r="I17" s="35"/>
      <c r="J17" s="34"/>
      <c r="K17" s="59"/>
      <c r="L17" s="34"/>
      <c r="M17" s="35"/>
    </row>
    <row r="18" spans="1:13" ht="15.6" customHeight="1" x14ac:dyDescent="0.2">
      <c r="A18" s="33" t="s">
        <v>65</v>
      </c>
      <c r="B18" s="33"/>
      <c r="C18" s="33"/>
      <c r="D18" s="33"/>
      <c r="E18" s="34"/>
      <c r="F18" s="34"/>
      <c r="G18" s="31">
        <f>SUM(G11:G17)</f>
        <v>3035995050</v>
      </c>
      <c r="H18" s="34"/>
      <c r="I18" s="35">
        <f>SUM(I11:I17)</f>
        <v>2267993431</v>
      </c>
      <c r="J18" s="34"/>
      <c r="K18" s="59">
        <f>SUM(K11:K17)</f>
        <v>33937375</v>
      </c>
      <c r="L18" s="34"/>
      <c r="M18" s="35">
        <f>SUM(M11:M17)</f>
        <v>28551370</v>
      </c>
    </row>
    <row r="19" spans="1:13" ht="15.6" customHeight="1" x14ac:dyDescent="0.2">
      <c r="A19" s="39" t="s">
        <v>66</v>
      </c>
      <c r="B19" s="39"/>
      <c r="C19" s="39"/>
      <c r="D19" s="39"/>
      <c r="E19" s="34"/>
      <c r="F19" s="34"/>
      <c r="G19" s="31">
        <v>888136251</v>
      </c>
      <c r="H19" s="34"/>
      <c r="I19" s="35">
        <v>519136575</v>
      </c>
      <c r="J19" s="34"/>
      <c r="K19" s="59">
        <v>2212542805</v>
      </c>
      <c r="L19" s="34"/>
      <c r="M19" s="35">
        <v>2088573613</v>
      </c>
    </row>
    <row r="20" spans="1:13" ht="15.6" customHeight="1" x14ac:dyDescent="0.2">
      <c r="A20" s="39" t="s">
        <v>67</v>
      </c>
      <c r="B20" s="39"/>
      <c r="C20" s="39"/>
      <c r="D20" s="39"/>
      <c r="E20" s="34"/>
      <c r="F20" s="34"/>
      <c r="G20" s="31">
        <v>-192021364</v>
      </c>
      <c r="H20" s="34"/>
      <c r="I20" s="35">
        <v>-167730075</v>
      </c>
      <c r="J20" s="34"/>
      <c r="K20" s="59">
        <v>0</v>
      </c>
      <c r="L20" s="34"/>
      <c r="M20" s="35">
        <v>0</v>
      </c>
    </row>
    <row r="21" spans="1:13" ht="15.6" customHeight="1" x14ac:dyDescent="0.2">
      <c r="A21" s="39" t="s">
        <v>68</v>
      </c>
      <c r="B21" s="39"/>
      <c r="C21" s="39"/>
      <c r="D21" s="39"/>
      <c r="E21" s="45"/>
      <c r="F21" s="45"/>
      <c r="G21" s="31">
        <v>-699728088</v>
      </c>
      <c r="H21" s="45"/>
      <c r="I21" s="35">
        <v>-678600496</v>
      </c>
      <c r="J21" s="45"/>
      <c r="K21" s="59">
        <v>-221435917</v>
      </c>
      <c r="L21" s="45"/>
      <c r="M21" s="35">
        <v>-212099955</v>
      </c>
    </row>
    <row r="22" spans="1:13" ht="15.6" customHeight="1" x14ac:dyDescent="0.2">
      <c r="A22" s="39" t="s">
        <v>69</v>
      </c>
      <c r="B22" s="39"/>
      <c r="C22" s="39"/>
      <c r="D22" s="39"/>
      <c r="E22" s="34"/>
      <c r="F22" s="34"/>
      <c r="G22" s="31">
        <v>-643553063</v>
      </c>
      <c r="H22" s="34"/>
      <c r="I22" s="35">
        <v>-607707377</v>
      </c>
      <c r="J22" s="34"/>
      <c r="K22" s="59">
        <v>-387076064</v>
      </c>
      <c r="L22" s="34"/>
      <c r="M22" s="35">
        <v>-381364840</v>
      </c>
    </row>
    <row r="23" spans="1:13" ht="15.6" customHeight="1" x14ac:dyDescent="0.2">
      <c r="A23" s="39" t="s">
        <v>196</v>
      </c>
      <c r="B23" s="39"/>
      <c r="E23" s="34"/>
      <c r="F23" s="34"/>
      <c r="G23" s="44">
        <v>782945228</v>
      </c>
      <c r="H23" s="34"/>
      <c r="I23" s="38">
        <v>441370712</v>
      </c>
      <c r="J23" s="34"/>
      <c r="K23" s="61">
        <v>0</v>
      </c>
      <c r="L23" s="34"/>
      <c r="M23" s="38">
        <v>0</v>
      </c>
    </row>
    <row r="24" spans="1:13" ht="11.1" customHeight="1" x14ac:dyDescent="0.2">
      <c r="A24" s="39"/>
      <c r="B24" s="39"/>
      <c r="C24" s="39"/>
      <c r="D24" s="39"/>
      <c r="E24" s="34"/>
      <c r="F24" s="34"/>
      <c r="G24" s="31"/>
      <c r="H24" s="34"/>
      <c r="I24" s="35"/>
      <c r="J24" s="34"/>
      <c r="K24" s="59"/>
      <c r="L24" s="34"/>
      <c r="M24" s="35"/>
    </row>
    <row r="25" spans="1:13" ht="15.6" customHeight="1" x14ac:dyDescent="0.2">
      <c r="A25" s="33" t="s">
        <v>205</v>
      </c>
      <c r="B25" s="33"/>
      <c r="C25" s="33"/>
      <c r="D25" s="33"/>
      <c r="E25" s="39"/>
      <c r="F25" s="39"/>
      <c r="G25" s="46">
        <f>SUM(G18:G23)</f>
        <v>3171774014</v>
      </c>
      <c r="H25" s="39"/>
      <c r="I25" s="47">
        <f>SUM(I18:I23)</f>
        <v>1774462770</v>
      </c>
      <c r="J25" s="39"/>
      <c r="K25" s="177">
        <f>SUM(K18:K23)</f>
        <v>1637968199</v>
      </c>
      <c r="L25" s="39"/>
      <c r="M25" s="47">
        <f>SUM(M18:M23)</f>
        <v>1523660188</v>
      </c>
    </row>
    <row r="26" spans="1:13" ht="15.6" customHeight="1" x14ac:dyDescent="0.2">
      <c r="A26" s="39" t="s">
        <v>164</v>
      </c>
      <c r="B26" s="39"/>
      <c r="C26" s="39"/>
      <c r="D26" s="39"/>
      <c r="E26" s="102">
        <v>16</v>
      </c>
      <c r="F26" s="34"/>
      <c r="G26" s="44">
        <v>-228416935</v>
      </c>
      <c r="H26" s="34"/>
      <c r="I26" s="38">
        <v>-137913233</v>
      </c>
      <c r="J26" s="34"/>
      <c r="K26" s="61">
        <v>-912035</v>
      </c>
      <c r="L26" s="34"/>
      <c r="M26" s="38">
        <v>891756</v>
      </c>
    </row>
    <row r="27" spans="1:13" ht="11.1" customHeight="1" x14ac:dyDescent="0.2">
      <c r="A27" s="39"/>
      <c r="B27" s="39"/>
      <c r="C27" s="39"/>
      <c r="D27" s="39"/>
      <c r="E27" s="34"/>
      <c r="F27" s="34"/>
      <c r="G27" s="31"/>
      <c r="H27" s="34"/>
      <c r="I27" s="35"/>
      <c r="J27" s="34"/>
      <c r="K27" s="59"/>
      <c r="L27" s="34"/>
      <c r="M27" s="35"/>
    </row>
    <row r="28" spans="1:13" ht="15.6" customHeight="1" x14ac:dyDescent="0.2">
      <c r="A28" s="33" t="s">
        <v>206</v>
      </c>
      <c r="B28" s="33"/>
      <c r="C28" s="33"/>
      <c r="D28" s="33"/>
      <c r="E28" s="34"/>
      <c r="F28" s="34"/>
      <c r="G28" s="44">
        <f>SUM(G25:G26)</f>
        <v>2943357079</v>
      </c>
      <c r="H28" s="34"/>
      <c r="I28" s="38">
        <f>SUM(I25:I26)</f>
        <v>1636549537</v>
      </c>
      <c r="J28" s="34"/>
      <c r="K28" s="61">
        <f>SUM(K25:K26)</f>
        <v>1637056164</v>
      </c>
      <c r="L28" s="34"/>
      <c r="M28" s="38">
        <f>SUM(M25:M26)</f>
        <v>1524551944</v>
      </c>
    </row>
    <row r="29" spans="1:13" ht="11.1" customHeight="1" x14ac:dyDescent="0.2">
      <c r="A29" s="39"/>
      <c r="B29" s="39"/>
      <c r="C29" s="39"/>
      <c r="D29" s="39"/>
      <c r="E29" s="34"/>
      <c r="F29" s="34"/>
      <c r="G29" s="31"/>
      <c r="H29" s="34"/>
      <c r="I29" s="35"/>
      <c r="J29" s="34"/>
      <c r="K29" s="59"/>
      <c r="L29" s="34"/>
      <c r="M29" s="176"/>
    </row>
    <row r="30" spans="1:13" ht="15.6" customHeight="1" x14ac:dyDescent="0.2">
      <c r="A30" s="33" t="s">
        <v>247</v>
      </c>
      <c r="B30" s="33"/>
      <c r="C30" s="33"/>
      <c r="D30" s="33"/>
      <c r="E30" s="34"/>
      <c r="F30" s="34"/>
      <c r="G30" s="31"/>
      <c r="H30" s="34"/>
      <c r="I30" s="35"/>
      <c r="J30" s="34"/>
      <c r="K30" s="59"/>
      <c r="L30" s="34"/>
      <c r="M30" s="35"/>
    </row>
    <row r="31" spans="1:13" ht="15.6" customHeight="1" x14ac:dyDescent="0.2">
      <c r="A31" s="33"/>
      <c r="B31" s="39" t="s">
        <v>70</v>
      </c>
      <c r="C31" s="39"/>
      <c r="D31" s="39"/>
      <c r="E31" s="34"/>
      <c r="F31" s="34"/>
      <c r="G31" s="31"/>
      <c r="H31" s="34"/>
      <c r="I31" s="35"/>
      <c r="J31" s="34"/>
      <c r="K31" s="59"/>
      <c r="L31" s="34"/>
      <c r="M31" s="35"/>
    </row>
    <row r="32" spans="1:13" ht="15.6" customHeight="1" x14ac:dyDescent="0.2">
      <c r="A32" s="33"/>
      <c r="B32" s="39"/>
      <c r="C32" s="39" t="s">
        <v>71</v>
      </c>
      <c r="D32" s="39"/>
      <c r="E32" s="34"/>
      <c r="F32" s="34"/>
      <c r="G32" s="31"/>
      <c r="H32" s="34"/>
      <c r="I32" s="35"/>
      <c r="J32" s="34"/>
      <c r="K32" s="59"/>
      <c r="L32" s="34"/>
      <c r="M32" s="35"/>
    </row>
    <row r="33" spans="1:13" ht="15.6" customHeight="1" x14ac:dyDescent="0.2">
      <c r="A33" s="33"/>
      <c r="B33" s="39"/>
      <c r="C33" s="39" t="s">
        <v>165</v>
      </c>
      <c r="D33" s="39"/>
      <c r="E33" s="34"/>
      <c r="F33" s="34"/>
      <c r="G33" s="31"/>
      <c r="H33" s="34"/>
      <c r="I33" s="35"/>
      <c r="J33" s="34"/>
      <c r="K33" s="59"/>
      <c r="L33" s="34"/>
      <c r="M33" s="35"/>
    </row>
    <row r="34" spans="1:13" ht="15.6" customHeight="1" x14ac:dyDescent="0.2">
      <c r="A34" s="33"/>
      <c r="B34" s="39"/>
      <c r="C34" s="39"/>
      <c r="D34" s="39" t="s">
        <v>166</v>
      </c>
      <c r="E34" s="34"/>
      <c r="F34" s="34"/>
      <c r="G34" s="31"/>
      <c r="H34" s="34"/>
      <c r="I34" s="35"/>
      <c r="J34" s="34"/>
      <c r="K34" s="59"/>
      <c r="L34" s="34"/>
      <c r="M34" s="35"/>
    </row>
    <row r="35" spans="1:13" ht="15.6" customHeight="1" x14ac:dyDescent="0.2">
      <c r="A35" s="33"/>
      <c r="B35" s="39"/>
      <c r="C35" s="39"/>
      <c r="D35" s="39" t="s">
        <v>72</v>
      </c>
      <c r="E35" s="34"/>
      <c r="F35" s="34"/>
      <c r="G35" s="31">
        <v>-1286525579</v>
      </c>
      <c r="H35" s="34"/>
      <c r="I35" s="35">
        <v>-86872261</v>
      </c>
      <c r="J35" s="34"/>
      <c r="K35" s="59">
        <v>-1233169336</v>
      </c>
      <c r="L35" s="34"/>
      <c r="M35" s="35">
        <v>-36976704</v>
      </c>
    </row>
    <row r="36" spans="1:13" ht="15.6" customHeight="1" x14ac:dyDescent="0.2">
      <c r="A36" s="33"/>
      <c r="B36" s="39"/>
      <c r="C36" s="39" t="s">
        <v>159</v>
      </c>
      <c r="D36" s="39"/>
      <c r="E36" s="34"/>
      <c r="F36" s="34"/>
      <c r="G36" s="31"/>
      <c r="H36" s="34"/>
      <c r="I36" s="35"/>
      <c r="J36" s="34"/>
      <c r="K36" s="59"/>
      <c r="L36" s="34"/>
      <c r="M36" s="35"/>
    </row>
    <row r="37" spans="1:13" ht="15.6" customHeight="1" x14ac:dyDescent="0.2">
      <c r="B37" s="39"/>
      <c r="C37" s="39"/>
      <c r="D37" s="39" t="s">
        <v>160</v>
      </c>
      <c r="E37" s="34"/>
      <c r="F37" s="34"/>
      <c r="G37" s="44">
        <v>257305115</v>
      </c>
      <c r="H37" s="34"/>
      <c r="I37" s="38">
        <v>17374453</v>
      </c>
      <c r="J37" s="34"/>
      <c r="K37" s="61">
        <v>246633867</v>
      </c>
      <c r="L37" s="34"/>
      <c r="M37" s="38">
        <v>7395341</v>
      </c>
    </row>
    <row r="38" spans="1:13" ht="11.1" customHeight="1" x14ac:dyDescent="0.2">
      <c r="A38" s="33"/>
      <c r="B38" s="39"/>
      <c r="C38" s="39"/>
      <c r="D38" s="39"/>
      <c r="E38" s="34"/>
      <c r="F38" s="34"/>
      <c r="G38" s="31"/>
      <c r="H38" s="34"/>
      <c r="I38" s="35"/>
      <c r="J38" s="34"/>
      <c r="K38" s="59"/>
      <c r="L38" s="34"/>
      <c r="M38" s="35"/>
    </row>
    <row r="39" spans="1:13" ht="15.6" customHeight="1" x14ac:dyDescent="0.2">
      <c r="A39" s="33"/>
      <c r="B39" s="48" t="s">
        <v>74</v>
      </c>
      <c r="C39" s="48"/>
      <c r="D39" s="48"/>
      <c r="E39" s="34"/>
      <c r="F39" s="34"/>
      <c r="G39" s="31"/>
      <c r="H39" s="34"/>
      <c r="I39" s="35"/>
      <c r="J39" s="34"/>
      <c r="K39" s="59"/>
      <c r="L39" s="34"/>
      <c r="M39" s="35"/>
    </row>
    <row r="40" spans="1:13" ht="15.6" customHeight="1" x14ac:dyDescent="0.2">
      <c r="A40" s="33"/>
      <c r="B40" s="48"/>
      <c r="C40" s="48" t="s">
        <v>71</v>
      </c>
      <c r="D40" s="48"/>
      <c r="E40" s="34"/>
      <c r="F40" s="34"/>
      <c r="G40" s="44">
        <f>SUM(G31:G37)</f>
        <v>-1029220464</v>
      </c>
      <c r="H40" s="34"/>
      <c r="I40" s="38">
        <f>SUM(I31:I37)</f>
        <v>-69497808</v>
      </c>
      <c r="J40" s="34"/>
      <c r="K40" s="61">
        <f>SUM(K31:K37)</f>
        <v>-986535469</v>
      </c>
      <c r="L40" s="34"/>
      <c r="M40" s="38">
        <f>SUM(M31:M37)</f>
        <v>-29581363</v>
      </c>
    </row>
    <row r="41" spans="1:13" ht="11.1" customHeight="1" x14ac:dyDescent="0.2">
      <c r="A41" s="33"/>
      <c r="B41" s="39"/>
      <c r="C41" s="39"/>
      <c r="D41" s="39"/>
      <c r="E41" s="34"/>
      <c r="F41" s="34"/>
      <c r="G41" s="31"/>
      <c r="H41" s="34"/>
      <c r="I41" s="35"/>
      <c r="J41" s="34"/>
      <c r="K41" s="59"/>
      <c r="L41" s="34"/>
      <c r="M41" s="35"/>
    </row>
    <row r="42" spans="1:13" ht="15.6" customHeight="1" x14ac:dyDescent="0.2">
      <c r="A42" s="48"/>
      <c r="B42" s="48" t="s">
        <v>75</v>
      </c>
      <c r="C42" s="48"/>
      <c r="D42" s="39"/>
      <c r="E42" s="34"/>
      <c r="F42" s="34"/>
      <c r="G42" s="31"/>
      <c r="H42" s="34"/>
      <c r="I42" s="35"/>
      <c r="J42" s="34"/>
      <c r="K42" s="59"/>
      <c r="L42" s="34"/>
      <c r="M42" s="35"/>
    </row>
    <row r="43" spans="1:13" ht="15.6" customHeight="1" x14ac:dyDescent="0.2">
      <c r="A43" s="48"/>
      <c r="B43" s="48"/>
      <c r="C43" s="48" t="s">
        <v>73</v>
      </c>
      <c r="D43" s="39"/>
      <c r="E43" s="34"/>
      <c r="F43" s="34"/>
      <c r="G43" s="31"/>
      <c r="H43" s="34"/>
      <c r="I43" s="35"/>
      <c r="J43" s="34"/>
      <c r="K43" s="59"/>
      <c r="L43" s="34"/>
      <c r="M43" s="35"/>
    </row>
    <row r="44" spans="1:13" s="203" customFormat="1" ht="15.6" customHeight="1" x14ac:dyDescent="0.2">
      <c r="A44" s="48"/>
      <c r="B44" s="48"/>
      <c r="C44" s="48" t="s">
        <v>273</v>
      </c>
      <c r="D44" s="204"/>
      <c r="E44" s="34"/>
      <c r="F44" s="34"/>
      <c r="G44" s="31"/>
      <c r="H44" s="34"/>
      <c r="I44" s="35"/>
      <c r="J44" s="34"/>
      <c r="K44" s="59"/>
      <c r="L44" s="34"/>
      <c r="M44" s="35"/>
    </row>
    <row r="45" spans="1:13" ht="15.6" customHeight="1" x14ac:dyDescent="0.2">
      <c r="A45" s="48"/>
      <c r="B45" s="39"/>
      <c r="D45" s="48" t="s">
        <v>274</v>
      </c>
      <c r="E45" s="34"/>
      <c r="F45" s="34"/>
      <c r="G45" s="31">
        <v>-195149970</v>
      </c>
      <c r="H45" s="34"/>
      <c r="I45" s="35">
        <v>-55769960</v>
      </c>
      <c r="J45" s="34"/>
      <c r="K45" s="59">
        <v>0</v>
      </c>
      <c r="L45" s="34"/>
      <c r="M45" s="35">
        <v>0</v>
      </c>
    </row>
    <row r="46" spans="1:13" ht="15.6" customHeight="1" x14ac:dyDescent="0.2">
      <c r="A46" s="48"/>
      <c r="B46" s="49"/>
      <c r="C46" s="49" t="s">
        <v>76</v>
      </c>
      <c r="D46" s="50"/>
      <c r="E46" s="34"/>
      <c r="F46" s="34"/>
      <c r="G46" s="31"/>
      <c r="H46" s="34"/>
      <c r="I46" s="35"/>
      <c r="J46" s="34"/>
      <c r="K46" s="59"/>
      <c r="L46" s="34"/>
      <c r="M46" s="35"/>
    </row>
    <row r="47" spans="1:13" ht="15.6" customHeight="1" x14ac:dyDescent="0.2">
      <c r="A47" s="48"/>
      <c r="B47" s="49"/>
      <c r="D47" s="49" t="s">
        <v>77</v>
      </c>
      <c r="E47" s="34"/>
      <c r="F47" s="34"/>
      <c r="G47" s="31"/>
      <c r="H47" s="34"/>
      <c r="I47" s="35"/>
      <c r="J47" s="34"/>
      <c r="K47" s="59"/>
      <c r="L47" s="34"/>
      <c r="M47" s="35"/>
    </row>
    <row r="48" spans="1:13" ht="15.6" customHeight="1" x14ac:dyDescent="0.2">
      <c r="A48" s="39"/>
      <c r="B48" s="39"/>
      <c r="D48" s="50" t="s">
        <v>78</v>
      </c>
      <c r="E48" s="34"/>
      <c r="F48" s="34"/>
      <c r="G48" s="44">
        <v>149016230</v>
      </c>
      <c r="H48" s="34"/>
      <c r="I48" s="38">
        <v>107027944</v>
      </c>
      <c r="J48" s="34"/>
      <c r="K48" s="61">
        <v>0</v>
      </c>
      <c r="L48" s="34"/>
      <c r="M48" s="38">
        <v>0</v>
      </c>
    </row>
    <row r="49" spans="1:13" ht="11.1" customHeight="1" x14ac:dyDescent="0.2">
      <c r="A49" s="39"/>
      <c r="B49" s="39"/>
      <c r="C49" s="39"/>
      <c r="D49" s="39"/>
      <c r="E49" s="34"/>
      <c r="F49" s="34"/>
      <c r="G49" s="31"/>
      <c r="H49" s="34"/>
      <c r="I49" s="35"/>
      <c r="J49" s="34"/>
      <c r="K49" s="31"/>
      <c r="L49" s="35"/>
      <c r="M49" s="35"/>
    </row>
    <row r="50" spans="1:13" ht="15.6" customHeight="1" x14ac:dyDescent="0.2">
      <c r="A50" s="48"/>
      <c r="B50" s="48" t="s">
        <v>79</v>
      </c>
      <c r="C50" s="48"/>
      <c r="D50" s="48"/>
      <c r="E50" s="48"/>
      <c r="F50" s="48"/>
      <c r="G50" s="51"/>
      <c r="H50" s="52"/>
      <c r="I50" s="172"/>
      <c r="J50" s="52"/>
      <c r="K50" s="51"/>
      <c r="L50" s="48"/>
      <c r="M50" s="172"/>
    </row>
    <row r="51" spans="1:13" ht="15.6" customHeight="1" x14ac:dyDescent="0.2">
      <c r="A51" s="48"/>
      <c r="B51" s="48"/>
      <c r="C51" s="48" t="s">
        <v>71</v>
      </c>
      <c r="D51" s="48"/>
      <c r="E51" s="48"/>
      <c r="F51" s="48"/>
      <c r="G51" s="53">
        <f>SUM(G45:G48)</f>
        <v>-46133740</v>
      </c>
      <c r="H51" s="52"/>
      <c r="I51" s="173">
        <f>SUM(I45:I48)</f>
        <v>51257984</v>
      </c>
      <c r="J51" s="52"/>
      <c r="K51" s="53">
        <f>SUM(K45:K48)</f>
        <v>0</v>
      </c>
      <c r="L51" s="48"/>
      <c r="M51" s="173">
        <f>SUM(M45:M48)</f>
        <v>0</v>
      </c>
    </row>
    <row r="52" spans="1:13" ht="11.1" customHeight="1" x14ac:dyDescent="0.2">
      <c r="A52" s="48"/>
      <c r="B52" s="48"/>
      <c r="C52" s="48"/>
      <c r="D52" s="48"/>
      <c r="E52" s="48"/>
      <c r="F52" s="48"/>
      <c r="G52" s="54"/>
      <c r="H52" s="52"/>
      <c r="I52" s="174"/>
      <c r="J52" s="52"/>
      <c r="K52" s="54"/>
      <c r="L52" s="48"/>
      <c r="M52" s="174"/>
    </row>
    <row r="53" spans="1:13" ht="15.6" customHeight="1" x14ac:dyDescent="0.2">
      <c r="A53" s="55" t="s">
        <v>207</v>
      </c>
      <c r="B53" s="48"/>
      <c r="C53" s="33"/>
      <c r="D53" s="33"/>
      <c r="E53" s="34"/>
      <c r="F53" s="34"/>
      <c r="G53" s="31"/>
      <c r="H53" s="34"/>
      <c r="I53" s="35"/>
      <c r="J53" s="34"/>
      <c r="K53" s="31"/>
      <c r="L53" s="35"/>
      <c r="M53" s="35"/>
    </row>
    <row r="54" spans="1:13" ht="15.6" customHeight="1" x14ac:dyDescent="0.2">
      <c r="A54" s="48"/>
      <c r="B54" s="55" t="s">
        <v>80</v>
      </c>
      <c r="C54" s="33"/>
      <c r="D54" s="33"/>
      <c r="E54" s="34"/>
      <c r="F54" s="34"/>
      <c r="G54" s="44">
        <f>SUM(G40,G51)</f>
        <v>-1075354204</v>
      </c>
      <c r="H54" s="34"/>
      <c r="I54" s="38">
        <f>SUM(I40,I51)</f>
        <v>-18239824</v>
      </c>
      <c r="J54" s="34"/>
      <c r="K54" s="44">
        <f>SUM(K40,K51)</f>
        <v>-986535469</v>
      </c>
      <c r="L54" s="35"/>
      <c r="M54" s="38">
        <f>SUM(M40,M51)</f>
        <v>-29581363</v>
      </c>
    </row>
    <row r="55" spans="1:13" ht="11.1" customHeight="1" x14ac:dyDescent="0.2">
      <c r="A55" s="39"/>
      <c r="B55" s="39"/>
      <c r="C55" s="39"/>
      <c r="D55" s="39"/>
      <c r="E55" s="34"/>
      <c r="F55" s="34"/>
      <c r="G55" s="31"/>
      <c r="H55" s="34"/>
      <c r="I55" s="35"/>
      <c r="J55" s="34"/>
      <c r="K55" s="31"/>
      <c r="L55" s="35"/>
      <c r="M55" s="35"/>
    </row>
    <row r="56" spans="1:13" ht="15.6" customHeight="1" thickBot="1" x14ac:dyDescent="0.25">
      <c r="A56" s="55" t="s">
        <v>208</v>
      </c>
      <c r="B56" s="55"/>
      <c r="C56" s="33"/>
      <c r="D56" s="33"/>
      <c r="E56" s="34"/>
      <c r="F56" s="34"/>
      <c r="G56" s="56">
        <f>+G28+G54</f>
        <v>1868002875</v>
      </c>
      <c r="H56" s="34"/>
      <c r="I56" s="175">
        <f>+I28+I54</f>
        <v>1618309713</v>
      </c>
      <c r="J56" s="34"/>
      <c r="K56" s="56">
        <f>+K28+K54</f>
        <v>650520695</v>
      </c>
      <c r="L56" s="35"/>
      <c r="M56" s="175">
        <f>+M28+M54</f>
        <v>1494970581</v>
      </c>
    </row>
    <row r="57" spans="1:13" ht="14.25" customHeight="1" thickTop="1" x14ac:dyDescent="0.2">
      <c r="A57" s="55"/>
      <c r="B57" s="55"/>
      <c r="C57" s="33"/>
      <c r="D57" s="33"/>
      <c r="E57" s="34"/>
      <c r="F57" s="34"/>
      <c r="G57" s="35"/>
      <c r="H57" s="34"/>
      <c r="I57" s="35"/>
      <c r="J57" s="34"/>
      <c r="K57" s="35"/>
      <c r="L57" s="35"/>
      <c r="M57" s="35"/>
    </row>
    <row r="58" spans="1:13" s="195" customFormat="1" ht="14.25" customHeight="1" x14ac:dyDescent="0.2">
      <c r="A58" s="55"/>
      <c r="B58" s="55"/>
      <c r="C58" s="33"/>
      <c r="D58" s="33"/>
      <c r="E58" s="34"/>
      <c r="F58" s="34"/>
      <c r="G58" s="35"/>
      <c r="H58" s="34"/>
      <c r="I58" s="35"/>
      <c r="J58" s="34"/>
      <c r="K58" s="35"/>
      <c r="L58" s="35"/>
      <c r="M58" s="35"/>
    </row>
    <row r="59" spans="1:13" ht="22.35" customHeight="1" x14ac:dyDescent="0.2">
      <c r="A59" s="57" t="s">
        <v>28</v>
      </c>
      <c r="B59" s="57"/>
      <c r="C59" s="57"/>
      <c r="D59" s="57"/>
      <c r="E59" s="58"/>
      <c r="F59" s="58"/>
      <c r="G59" s="38"/>
      <c r="H59" s="58"/>
      <c r="I59" s="38"/>
      <c r="J59" s="38"/>
      <c r="K59" s="38"/>
      <c r="L59" s="38"/>
      <c r="M59" s="38"/>
    </row>
    <row r="60" spans="1:13" ht="16.5" customHeight="1" x14ac:dyDescent="0.2">
      <c r="A60" s="33" t="s">
        <v>0</v>
      </c>
      <c r="B60" s="33"/>
      <c r="C60" s="33"/>
      <c r="D60" s="33"/>
      <c r="E60" s="34"/>
      <c r="F60" s="34"/>
      <c r="G60" s="35"/>
      <c r="H60" s="34"/>
      <c r="I60" s="35"/>
      <c r="J60" s="35"/>
      <c r="K60" s="35"/>
      <c r="L60" s="35"/>
      <c r="M60" s="35"/>
    </row>
    <row r="61" spans="1:13" ht="16.5" customHeight="1" x14ac:dyDescent="0.2">
      <c r="A61" s="33" t="s">
        <v>230</v>
      </c>
      <c r="B61" s="33"/>
      <c r="C61" s="33"/>
      <c r="D61" s="33"/>
      <c r="E61" s="34"/>
      <c r="F61" s="34"/>
      <c r="G61" s="35"/>
      <c r="H61" s="34"/>
      <c r="I61" s="35"/>
      <c r="J61" s="35"/>
      <c r="K61" s="35"/>
      <c r="L61" s="35"/>
      <c r="M61" s="35"/>
    </row>
    <row r="62" spans="1:13" ht="16.5" customHeight="1" x14ac:dyDescent="0.2">
      <c r="A62" s="36" t="str">
        <f>A3</f>
        <v>For the six-month period ended 30 June 2024</v>
      </c>
      <c r="B62" s="36"/>
      <c r="C62" s="36"/>
      <c r="D62" s="36"/>
      <c r="E62" s="37"/>
      <c r="F62" s="37"/>
      <c r="G62" s="38"/>
      <c r="H62" s="37"/>
      <c r="I62" s="38"/>
      <c r="J62" s="38"/>
      <c r="K62" s="38"/>
      <c r="L62" s="38"/>
      <c r="M62" s="38"/>
    </row>
    <row r="63" spans="1:13" ht="16.5" customHeight="1" x14ac:dyDescent="0.2">
      <c r="A63" s="39"/>
      <c r="B63" s="39"/>
      <c r="C63" s="39"/>
      <c r="D63" s="39"/>
      <c r="E63" s="34"/>
      <c r="F63" s="34"/>
      <c r="G63" s="35"/>
      <c r="H63" s="34"/>
      <c r="I63" s="35"/>
      <c r="J63" s="35"/>
      <c r="K63" s="35"/>
      <c r="L63" s="35"/>
      <c r="M63" s="35"/>
    </row>
    <row r="64" spans="1:13" ht="16.5" customHeight="1" x14ac:dyDescent="0.2">
      <c r="A64" s="39"/>
      <c r="B64" s="39"/>
      <c r="C64" s="39"/>
      <c r="D64" s="39"/>
      <c r="E64" s="34"/>
      <c r="F64" s="34"/>
      <c r="G64" s="35"/>
      <c r="H64" s="34"/>
      <c r="I64" s="35"/>
      <c r="J64" s="35"/>
      <c r="K64" s="35"/>
      <c r="L64" s="35"/>
      <c r="M64" s="35"/>
    </row>
    <row r="65" spans="1:13" ht="16.5" customHeight="1" x14ac:dyDescent="0.2">
      <c r="A65" s="39"/>
      <c r="B65" s="39"/>
      <c r="C65" s="39"/>
      <c r="D65" s="39"/>
      <c r="E65" s="39"/>
      <c r="F65" s="39"/>
      <c r="G65" s="228" t="s">
        <v>2</v>
      </c>
      <c r="H65" s="229"/>
      <c r="I65" s="229"/>
      <c r="J65" s="40"/>
      <c r="K65" s="228" t="s">
        <v>59</v>
      </c>
      <c r="L65" s="229"/>
      <c r="M65" s="229"/>
    </row>
    <row r="66" spans="1:13" ht="16.5" customHeight="1" x14ac:dyDescent="0.2">
      <c r="A66" s="39"/>
      <c r="B66" s="39"/>
      <c r="C66" s="39"/>
      <c r="D66" s="39"/>
      <c r="E66" s="39"/>
      <c r="F66" s="39"/>
      <c r="G66" s="226" t="s">
        <v>60</v>
      </c>
      <c r="H66" s="227"/>
      <c r="I66" s="227"/>
      <c r="J66" s="40"/>
      <c r="K66" s="226" t="s">
        <v>4</v>
      </c>
      <c r="L66" s="227"/>
      <c r="M66" s="227"/>
    </row>
    <row r="67" spans="1:13" ht="16.5" customHeight="1" x14ac:dyDescent="0.2">
      <c r="A67" s="39"/>
      <c r="B67" s="39"/>
      <c r="C67" s="39"/>
      <c r="D67" s="39"/>
      <c r="E67" s="39"/>
      <c r="F67" s="39"/>
      <c r="G67" s="41" t="s">
        <v>217</v>
      </c>
      <c r="H67" s="39"/>
      <c r="I67" s="41" t="s">
        <v>194</v>
      </c>
      <c r="J67" s="40"/>
      <c r="K67" s="41" t="s">
        <v>217</v>
      </c>
      <c r="L67" s="39"/>
      <c r="M67" s="41" t="s">
        <v>194</v>
      </c>
    </row>
    <row r="68" spans="1:13" ht="16.5" customHeight="1" x14ac:dyDescent="0.2">
      <c r="A68" s="39"/>
      <c r="B68" s="39"/>
      <c r="C68" s="39"/>
      <c r="D68" s="39"/>
      <c r="E68" s="42"/>
      <c r="F68" s="42"/>
      <c r="G68" s="43" t="s">
        <v>9</v>
      </c>
      <c r="H68" s="42"/>
      <c r="I68" s="43" t="s">
        <v>9</v>
      </c>
      <c r="J68" s="40"/>
      <c r="K68" s="43" t="s">
        <v>9</v>
      </c>
      <c r="L68" s="40"/>
      <c r="M68" s="43" t="s">
        <v>9</v>
      </c>
    </row>
    <row r="69" spans="1:13" ht="16.5" customHeight="1" x14ac:dyDescent="0.2">
      <c r="A69" s="39"/>
      <c r="B69" s="39"/>
      <c r="C69" s="39"/>
      <c r="D69" s="39"/>
      <c r="E69" s="34"/>
      <c r="F69" s="34"/>
      <c r="G69" s="31"/>
      <c r="H69" s="34"/>
      <c r="I69" s="35"/>
      <c r="J69" s="34"/>
      <c r="K69" s="31"/>
      <c r="L69" s="35"/>
      <c r="M69" s="35"/>
    </row>
    <row r="70" spans="1:13" ht="16.5" customHeight="1" x14ac:dyDescent="0.2">
      <c r="A70" s="33" t="s">
        <v>209</v>
      </c>
      <c r="B70" s="33"/>
      <c r="C70" s="33"/>
      <c r="D70" s="33"/>
      <c r="E70" s="34"/>
      <c r="F70" s="34"/>
      <c r="G70" s="59"/>
      <c r="H70" s="34"/>
      <c r="I70" s="35"/>
      <c r="J70" s="34"/>
      <c r="K70" s="31"/>
      <c r="L70" s="35"/>
      <c r="M70" s="35"/>
    </row>
    <row r="71" spans="1:13" ht="16.5" customHeight="1" x14ac:dyDescent="0.2">
      <c r="A71" s="39"/>
      <c r="B71" s="39" t="s">
        <v>81</v>
      </c>
      <c r="C71" s="39"/>
      <c r="D71" s="39"/>
      <c r="E71" s="34"/>
      <c r="F71" s="34"/>
      <c r="G71" s="59">
        <v>2653470391</v>
      </c>
      <c r="H71" s="60"/>
      <c r="I71" s="35">
        <v>1388846022</v>
      </c>
      <c r="J71" s="60"/>
      <c r="K71" s="31">
        <v>1637056164</v>
      </c>
      <c r="L71" s="60"/>
      <c r="M71" s="35">
        <v>1524551944</v>
      </c>
    </row>
    <row r="72" spans="1:13" ht="16.5" customHeight="1" x14ac:dyDescent="0.2">
      <c r="A72" s="39"/>
      <c r="B72" s="39" t="s">
        <v>56</v>
      </c>
      <c r="C72" s="39"/>
      <c r="D72" s="39"/>
      <c r="E72" s="34"/>
      <c r="F72" s="34"/>
      <c r="G72" s="61">
        <v>289886688</v>
      </c>
      <c r="H72" s="60"/>
      <c r="I72" s="38">
        <v>247703515</v>
      </c>
      <c r="J72" s="60"/>
      <c r="K72" s="44">
        <v>0</v>
      </c>
      <c r="L72" s="60"/>
      <c r="M72" s="38">
        <v>0</v>
      </c>
    </row>
    <row r="73" spans="1:13" ht="16.5" customHeight="1" x14ac:dyDescent="0.2">
      <c r="A73" s="39"/>
      <c r="B73" s="39"/>
      <c r="C73" s="39"/>
      <c r="D73" s="39"/>
      <c r="E73" s="34"/>
      <c r="F73" s="34"/>
      <c r="G73" s="59"/>
      <c r="H73" s="34"/>
      <c r="I73" s="35"/>
      <c r="J73" s="34"/>
      <c r="K73" s="31"/>
      <c r="L73" s="34"/>
      <c r="M73" s="35"/>
    </row>
    <row r="74" spans="1:13" ht="16.5" customHeight="1" thickBot="1" x14ac:dyDescent="0.25">
      <c r="A74" s="33"/>
      <c r="B74" s="33"/>
      <c r="C74" s="33"/>
      <c r="D74" s="33"/>
      <c r="E74" s="34"/>
      <c r="F74" s="34"/>
      <c r="G74" s="62">
        <f>SUM(G71:G73)</f>
        <v>2943357079</v>
      </c>
      <c r="H74" s="34"/>
      <c r="I74" s="175">
        <f>SUM(I71:I73)</f>
        <v>1636549537</v>
      </c>
      <c r="J74" s="34"/>
      <c r="K74" s="56">
        <f>SUM(K71:K73)</f>
        <v>1637056164</v>
      </c>
      <c r="L74" s="34"/>
      <c r="M74" s="175">
        <f>SUM(M71:M73)</f>
        <v>1524551944</v>
      </c>
    </row>
    <row r="75" spans="1:13" ht="16.5" customHeight="1" thickTop="1" x14ac:dyDescent="0.2">
      <c r="A75" s="39"/>
      <c r="B75" s="39"/>
      <c r="C75" s="39"/>
      <c r="D75" s="39"/>
      <c r="E75" s="34"/>
      <c r="F75" s="34"/>
      <c r="G75" s="59"/>
      <c r="H75" s="34"/>
      <c r="I75" s="35"/>
      <c r="J75" s="34"/>
      <c r="K75" s="31"/>
      <c r="L75" s="35"/>
      <c r="M75" s="35"/>
    </row>
    <row r="76" spans="1:13" ht="16.5" customHeight="1" x14ac:dyDescent="0.2">
      <c r="A76" s="33" t="s">
        <v>231</v>
      </c>
      <c r="B76" s="33"/>
      <c r="C76" s="33"/>
      <c r="D76" s="33"/>
      <c r="E76" s="34"/>
      <c r="F76" s="34"/>
      <c r="G76" s="59"/>
      <c r="H76" s="34"/>
      <c r="I76" s="35"/>
      <c r="J76" s="34"/>
      <c r="K76" s="31"/>
      <c r="L76" s="35"/>
      <c r="M76" s="35"/>
    </row>
    <row r="77" spans="1:13" ht="16.5" customHeight="1" x14ac:dyDescent="0.2">
      <c r="A77" s="33" t="s">
        <v>82</v>
      </c>
      <c r="B77" s="33"/>
      <c r="C77" s="33"/>
      <c r="D77" s="33"/>
      <c r="E77" s="34"/>
      <c r="F77" s="34"/>
      <c r="G77" s="59"/>
      <c r="H77" s="34"/>
      <c r="I77" s="35"/>
      <c r="J77" s="34"/>
      <c r="K77" s="31"/>
      <c r="L77" s="34"/>
      <c r="M77" s="35"/>
    </row>
    <row r="78" spans="1:13" ht="16.5" customHeight="1" x14ac:dyDescent="0.2">
      <c r="A78" s="39"/>
      <c r="B78" s="39" t="s">
        <v>81</v>
      </c>
      <c r="C78" s="39"/>
      <c r="D78" s="39"/>
      <c r="E78" s="34"/>
      <c r="F78" s="34"/>
      <c r="G78" s="59">
        <v>1598233142</v>
      </c>
      <c r="H78" s="60"/>
      <c r="I78" s="35">
        <v>1367925043</v>
      </c>
      <c r="J78" s="60"/>
      <c r="K78" s="31">
        <v>650520695</v>
      </c>
      <c r="L78" s="60"/>
      <c r="M78" s="35">
        <v>1494970581</v>
      </c>
    </row>
    <row r="79" spans="1:13" ht="16.5" customHeight="1" x14ac:dyDescent="0.2">
      <c r="A79" s="39"/>
      <c r="B79" s="39" t="s">
        <v>56</v>
      </c>
      <c r="C79" s="39"/>
      <c r="D79" s="39"/>
      <c r="E79" s="34"/>
      <c r="F79" s="34"/>
      <c r="G79" s="61">
        <v>269769733</v>
      </c>
      <c r="H79" s="34"/>
      <c r="I79" s="38">
        <v>250384670</v>
      </c>
      <c r="J79" s="34"/>
      <c r="K79" s="44">
        <v>0</v>
      </c>
      <c r="L79" s="34"/>
      <c r="M79" s="38">
        <v>0</v>
      </c>
    </row>
    <row r="80" spans="1:13" ht="16.5" customHeight="1" x14ac:dyDescent="0.2">
      <c r="A80" s="39"/>
      <c r="B80" s="39"/>
      <c r="C80" s="39"/>
      <c r="D80" s="39"/>
      <c r="E80" s="34"/>
      <c r="F80" s="34"/>
      <c r="G80" s="59"/>
      <c r="H80" s="34"/>
      <c r="I80" s="35"/>
      <c r="J80" s="34"/>
      <c r="K80" s="31"/>
      <c r="L80" s="34"/>
      <c r="M80" s="35"/>
    </row>
    <row r="81" spans="1:13" ht="16.5" customHeight="1" thickBot="1" x14ac:dyDescent="0.25">
      <c r="A81" s="33"/>
      <c r="B81" s="55"/>
      <c r="C81" s="33"/>
      <c r="D81" s="33"/>
      <c r="E81" s="34"/>
      <c r="F81" s="34"/>
      <c r="G81" s="62">
        <f>SUM(G78:G79)</f>
        <v>1868002875</v>
      </c>
      <c r="H81" s="34"/>
      <c r="I81" s="175">
        <f>SUM(I78:I79)</f>
        <v>1618309713</v>
      </c>
      <c r="J81" s="34"/>
      <c r="K81" s="56">
        <f>SUM(K78:K79)</f>
        <v>650520695</v>
      </c>
      <c r="L81" s="34"/>
      <c r="M81" s="175">
        <f>SUM(M78:M79)</f>
        <v>1494970581</v>
      </c>
    </row>
    <row r="82" spans="1:13" ht="16.5" customHeight="1" thickTop="1" x14ac:dyDescent="0.2">
      <c r="A82" s="33"/>
      <c r="B82" s="33"/>
      <c r="C82" s="33"/>
      <c r="D82" s="33"/>
      <c r="E82" s="34"/>
      <c r="F82" s="34"/>
      <c r="G82" s="59"/>
      <c r="H82" s="34"/>
      <c r="I82" s="35"/>
      <c r="J82" s="34"/>
      <c r="K82" s="31"/>
      <c r="L82" s="34"/>
      <c r="M82" s="35"/>
    </row>
    <row r="83" spans="1:13" ht="16.5" customHeight="1" x14ac:dyDescent="0.2">
      <c r="A83" s="33"/>
      <c r="B83" s="33"/>
      <c r="C83" s="33"/>
      <c r="D83" s="33"/>
      <c r="E83" s="34"/>
      <c r="F83" s="34"/>
      <c r="G83" s="59"/>
      <c r="H83" s="34"/>
      <c r="I83" s="35"/>
      <c r="J83" s="34"/>
      <c r="K83" s="31"/>
      <c r="L83" s="34"/>
      <c r="M83" s="35"/>
    </row>
    <row r="84" spans="1:13" ht="16.5" customHeight="1" x14ac:dyDescent="0.2">
      <c r="A84" s="33" t="s">
        <v>210</v>
      </c>
      <c r="B84" s="33"/>
      <c r="C84" s="33"/>
      <c r="D84" s="33"/>
      <c r="E84" s="34"/>
      <c r="F84" s="34"/>
      <c r="G84" s="59"/>
      <c r="H84" s="34"/>
      <c r="I84" s="35"/>
      <c r="J84" s="34"/>
      <c r="K84" s="31"/>
      <c r="L84" s="34"/>
      <c r="M84" s="35"/>
    </row>
    <row r="85" spans="1:13" ht="16.5" customHeight="1" x14ac:dyDescent="0.2">
      <c r="A85" s="33"/>
      <c r="B85" s="33"/>
      <c r="C85" s="33"/>
      <c r="D85" s="33"/>
      <c r="E85" s="34"/>
      <c r="F85" s="34"/>
      <c r="G85" s="59"/>
      <c r="H85" s="34"/>
      <c r="I85" s="35"/>
      <c r="J85" s="34"/>
      <c r="K85" s="31"/>
      <c r="L85" s="34"/>
      <c r="M85" s="35"/>
    </row>
    <row r="86" spans="1:13" ht="16.5" customHeight="1" thickBot="1" x14ac:dyDescent="0.25">
      <c r="A86" s="50"/>
      <c r="B86" s="50" t="s">
        <v>211</v>
      </c>
      <c r="C86" s="50"/>
      <c r="D86" s="50"/>
      <c r="E86" s="34"/>
      <c r="F86" s="34"/>
      <c r="G86" s="198">
        <v>0.18</v>
      </c>
      <c r="H86" s="199"/>
      <c r="I86" s="200">
        <v>0.09</v>
      </c>
      <c r="J86" s="199"/>
      <c r="K86" s="201">
        <v>0.11</v>
      </c>
      <c r="L86" s="199"/>
      <c r="M86" s="200">
        <v>0.1</v>
      </c>
    </row>
    <row r="87" spans="1:13" ht="16.5" customHeight="1" thickTop="1" x14ac:dyDescent="0.2">
      <c r="A87" s="50"/>
      <c r="B87" s="50"/>
      <c r="C87" s="50"/>
      <c r="D87" s="50"/>
      <c r="E87" s="34"/>
      <c r="F87" s="34"/>
      <c r="G87" s="65"/>
      <c r="H87" s="63"/>
      <c r="I87" s="65"/>
      <c r="J87" s="63"/>
      <c r="K87" s="66"/>
      <c r="L87" s="64"/>
      <c r="M87" s="66"/>
    </row>
    <row r="88" spans="1:13" ht="16.5" customHeight="1" x14ac:dyDescent="0.2">
      <c r="A88" s="50"/>
      <c r="B88" s="50"/>
      <c r="C88" s="50"/>
      <c r="D88" s="50"/>
      <c r="E88" s="34"/>
      <c r="F88" s="34"/>
      <c r="G88" s="65"/>
      <c r="H88" s="63"/>
      <c r="I88" s="65"/>
      <c r="J88" s="63"/>
      <c r="K88" s="66"/>
      <c r="L88" s="64"/>
      <c r="M88" s="66"/>
    </row>
    <row r="89" spans="1:13" ht="16.5" customHeight="1" x14ac:dyDescent="0.2">
      <c r="A89" s="50"/>
      <c r="B89" s="50"/>
      <c r="C89" s="50"/>
      <c r="D89" s="50"/>
      <c r="E89" s="34"/>
      <c r="F89" s="34"/>
      <c r="G89" s="65"/>
      <c r="H89" s="63"/>
      <c r="I89" s="65"/>
      <c r="J89" s="63"/>
      <c r="K89" s="66"/>
      <c r="L89" s="64"/>
      <c r="M89" s="66"/>
    </row>
    <row r="90" spans="1:13" ht="16.5" customHeight="1" x14ac:dyDescent="0.2">
      <c r="A90" s="50"/>
      <c r="B90" s="50"/>
      <c r="C90" s="50"/>
      <c r="D90" s="50"/>
      <c r="E90" s="34"/>
      <c r="F90" s="34"/>
      <c r="G90" s="65"/>
      <c r="H90" s="63"/>
      <c r="I90" s="65"/>
      <c r="J90" s="63"/>
      <c r="K90" s="66"/>
      <c r="L90" s="64"/>
      <c r="M90" s="66"/>
    </row>
    <row r="91" spans="1:13" ht="16.5" customHeight="1" x14ac:dyDescent="0.2">
      <c r="A91" s="50"/>
      <c r="B91" s="50"/>
      <c r="C91" s="50"/>
      <c r="D91" s="50"/>
      <c r="E91" s="34"/>
      <c r="F91" s="34"/>
      <c r="G91" s="65"/>
      <c r="H91" s="63"/>
      <c r="I91" s="65"/>
      <c r="J91" s="63"/>
      <c r="K91" s="66"/>
      <c r="L91" s="64"/>
      <c r="M91" s="66"/>
    </row>
    <row r="92" spans="1:13" ht="16.5" customHeight="1" x14ac:dyDescent="0.2">
      <c r="A92" s="50"/>
      <c r="B92" s="50"/>
      <c r="C92" s="50"/>
      <c r="D92" s="50"/>
      <c r="E92" s="34"/>
      <c r="F92" s="34"/>
      <c r="G92" s="65"/>
      <c r="H92" s="63"/>
      <c r="I92" s="65"/>
      <c r="J92" s="63"/>
      <c r="K92" s="66"/>
      <c r="L92" s="64"/>
      <c r="M92" s="66"/>
    </row>
    <row r="93" spans="1:13" ht="16.5" customHeight="1" x14ac:dyDescent="0.2">
      <c r="A93" s="50"/>
      <c r="B93" s="50"/>
      <c r="C93" s="50"/>
      <c r="D93" s="50"/>
      <c r="E93" s="34"/>
      <c r="F93" s="34"/>
      <c r="G93" s="65"/>
      <c r="H93" s="63"/>
      <c r="I93" s="65"/>
      <c r="J93" s="63"/>
      <c r="K93" s="66"/>
      <c r="L93" s="64"/>
      <c r="M93" s="66"/>
    </row>
    <row r="94" spans="1:13" ht="16.5" customHeight="1" x14ac:dyDescent="0.2">
      <c r="A94" s="50"/>
      <c r="B94" s="50"/>
      <c r="C94" s="50"/>
      <c r="D94" s="50"/>
      <c r="E94" s="34"/>
      <c r="F94" s="34"/>
      <c r="G94" s="65"/>
      <c r="H94" s="63"/>
      <c r="I94" s="65"/>
      <c r="J94" s="63"/>
      <c r="K94" s="66"/>
      <c r="L94" s="64"/>
      <c r="M94" s="66"/>
    </row>
    <row r="95" spans="1:13" ht="16.5" customHeight="1" x14ac:dyDescent="0.2">
      <c r="A95" s="50"/>
      <c r="B95" s="50"/>
      <c r="C95" s="50"/>
      <c r="D95" s="50"/>
      <c r="E95" s="34"/>
      <c r="F95" s="34"/>
      <c r="G95" s="65"/>
      <c r="H95" s="63"/>
      <c r="I95" s="65"/>
      <c r="J95" s="63"/>
      <c r="K95" s="66"/>
      <c r="L95" s="64"/>
      <c r="M95" s="66"/>
    </row>
    <row r="96" spans="1:13" ht="16.5" customHeight="1" x14ac:dyDescent="0.2">
      <c r="A96" s="50"/>
      <c r="B96" s="50"/>
      <c r="C96" s="50"/>
      <c r="D96" s="50"/>
      <c r="E96" s="34"/>
      <c r="F96" s="34"/>
      <c r="G96" s="65"/>
      <c r="H96" s="63"/>
      <c r="I96" s="65"/>
      <c r="J96" s="63"/>
      <c r="K96" s="66"/>
      <c r="L96" s="64"/>
      <c r="M96" s="66"/>
    </row>
    <row r="97" spans="1:13" ht="16.5" customHeight="1" x14ac:dyDescent="0.2">
      <c r="A97" s="50"/>
      <c r="B97" s="50"/>
      <c r="C97" s="50"/>
      <c r="D97" s="50"/>
      <c r="E97" s="34"/>
      <c r="F97" s="34"/>
      <c r="G97" s="65"/>
      <c r="H97" s="63"/>
      <c r="I97" s="65"/>
      <c r="J97" s="63"/>
      <c r="K97" s="66"/>
      <c r="L97" s="64"/>
      <c r="M97" s="66"/>
    </row>
    <row r="98" spans="1:13" ht="16.5" customHeight="1" x14ac:dyDescent="0.2">
      <c r="A98" s="50"/>
      <c r="B98" s="50"/>
      <c r="C98" s="50"/>
      <c r="D98" s="50"/>
      <c r="E98" s="34"/>
      <c r="F98" s="34"/>
      <c r="G98" s="65"/>
      <c r="H98" s="63"/>
      <c r="I98" s="65"/>
      <c r="J98" s="63"/>
      <c r="K98" s="66"/>
      <c r="L98" s="64"/>
      <c r="M98" s="66"/>
    </row>
    <row r="99" spans="1:13" ht="16.5" customHeight="1" x14ac:dyDescent="0.2">
      <c r="A99" s="50"/>
      <c r="B99" s="50"/>
      <c r="C99" s="50"/>
      <c r="D99" s="50"/>
      <c r="E99" s="34"/>
      <c r="F99" s="34"/>
      <c r="G99" s="65"/>
      <c r="H99" s="63"/>
      <c r="I99" s="65"/>
      <c r="J99" s="63"/>
      <c r="K99" s="66"/>
      <c r="L99" s="64"/>
      <c r="M99" s="66"/>
    </row>
    <row r="100" spans="1:13" ht="16.5" customHeight="1" x14ac:dyDescent="0.2">
      <c r="A100" s="50"/>
      <c r="B100" s="50"/>
      <c r="C100" s="50"/>
      <c r="D100" s="50"/>
      <c r="E100" s="34"/>
      <c r="F100" s="34"/>
      <c r="G100" s="65"/>
      <c r="H100" s="63"/>
      <c r="I100" s="65"/>
      <c r="J100" s="63"/>
      <c r="K100" s="66"/>
      <c r="L100" s="64"/>
      <c r="M100" s="66"/>
    </row>
    <row r="101" spans="1:13" ht="16.5" customHeight="1" x14ac:dyDescent="0.2">
      <c r="A101" s="50"/>
      <c r="B101" s="50"/>
      <c r="C101" s="50"/>
      <c r="D101" s="50"/>
      <c r="E101" s="34"/>
      <c r="F101" s="34"/>
      <c r="G101" s="65"/>
      <c r="H101" s="63"/>
      <c r="I101" s="65"/>
      <c r="J101" s="63"/>
      <c r="K101" s="66"/>
      <c r="L101" s="64"/>
      <c r="M101" s="66"/>
    </row>
    <row r="102" spans="1:13" ht="16.5" customHeight="1" x14ac:dyDescent="0.2">
      <c r="A102" s="50"/>
      <c r="B102" s="50"/>
      <c r="C102" s="50"/>
      <c r="D102" s="50"/>
      <c r="E102" s="34"/>
      <c r="F102" s="34"/>
      <c r="G102" s="65"/>
      <c r="H102" s="63"/>
      <c r="I102" s="65"/>
      <c r="J102" s="63"/>
      <c r="K102" s="66"/>
      <c r="L102" s="64"/>
      <c r="M102" s="66"/>
    </row>
    <row r="103" spans="1:13" ht="16.5" customHeight="1" x14ac:dyDescent="0.2">
      <c r="A103" s="50"/>
      <c r="B103" s="50"/>
      <c r="C103" s="50"/>
      <c r="D103" s="50"/>
      <c r="E103" s="34"/>
      <c r="F103" s="34"/>
      <c r="G103" s="65"/>
      <c r="H103" s="63"/>
      <c r="I103" s="65"/>
      <c r="J103" s="63"/>
      <c r="K103" s="66"/>
      <c r="L103" s="64"/>
      <c r="M103" s="66"/>
    </row>
    <row r="104" spans="1:13" ht="16.5" customHeight="1" x14ac:dyDescent="0.2">
      <c r="A104" s="50"/>
      <c r="B104" s="50"/>
      <c r="C104" s="50"/>
      <c r="D104" s="50"/>
      <c r="E104" s="34"/>
      <c r="F104" s="34"/>
      <c r="G104" s="65"/>
      <c r="H104" s="63"/>
      <c r="I104" s="65"/>
      <c r="J104" s="63"/>
      <c r="K104" s="66"/>
      <c r="L104" s="64"/>
      <c r="M104" s="66"/>
    </row>
    <row r="105" spans="1:13" ht="16.5" customHeight="1" x14ac:dyDescent="0.2">
      <c r="A105" s="50"/>
      <c r="B105" s="50"/>
      <c r="C105" s="50"/>
      <c r="D105" s="50"/>
      <c r="E105" s="34"/>
      <c r="F105" s="34"/>
      <c r="G105" s="65"/>
      <c r="H105" s="63"/>
      <c r="I105" s="65"/>
      <c r="J105" s="63"/>
      <c r="K105" s="66"/>
      <c r="L105" s="64"/>
      <c r="M105" s="66"/>
    </row>
    <row r="106" spans="1:13" ht="16.5" customHeight="1" x14ac:dyDescent="0.2">
      <c r="A106" s="50"/>
      <c r="B106" s="50"/>
      <c r="C106" s="50"/>
      <c r="D106" s="50"/>
      <c r="E106" s="34"/>
      <c r="F106" s="34"/>
      <c r="G106" s="65"/>
      <c r="H106" s="63"/>
      <c r="I106" s="65"/>
      <c r="J106" s="63"/>
      <c r="K106" s="66"/>
      <c r="L106" s="64"/>
      <c r="M106" s="66"/>
    </row>
    <row r="107" spans="1:13" ht="16.5" customHeight="1" x14ac:dyDescent="0.2">
      <c r="A107" s="50"/>
      <c r="B107" s="50"/>
      <c r="C107" s="50"/>
      <c r="D107" s="50"/>
      <c r="E107" s="34"/>
      <c r="F107" s="34"/>
      <c r="G107" s="65"/>
      <c r="H107" s="63"/>
      <c r="I107" s="65"/>
      <c r="J107" s="63"/>
      <c r="K107" s="66"/>
      <c r="L107" s="64"/>
      <c r="M107" s="66"/>
    </row>
    <row r="108" spans="1:13" ht="16.5" customHeight="1" x14ac:dyDescent="0.2">
      <c r="A108" s="50"/>
      <c r="B108" s="50"/>
      <c r="C108" s="50"/>
      <c r="D108" s="50"/>
      <c r="E108" s="34"/>
      <c r="F108" s="34"/>
      <c r="G108" s="65"/>
      <c r="H108" s="63"/>
      <c r="I108" s="65"/>
      <c r="J108" s="63"/>
      <c r="K108" s="66"/>
      <c r="L108" s="64"/>
      <c r="M108" s="66"/>
    </row>
    <row r="109" spans="1:13" ht="16.5" customHeight="1" x14ac:dyDescent="0.2">
      <c r="A109" s="50"/>
      <c r="B109" s="50"/>
      <c r="C109" s="50"/>
      <c r="D109" s="50"/>
      <c r="E109" s="34"/>
      <c r="F109" s="34"/>
      <c r="G109" s="65"/>
      <c r="H109" s="63"/>
      <c r="I109" s="65"/>
      <c r="J109" s="63"/>
      <c r="K109" s="66"/>
      <c r="L109" s="64"/>
      <c r="M109" s="66"/>
    </row>
    <row r="110" spans="1:13" ht="16.5" customHeight="1" x14ac:dyDescent="0.2">
      <c r="A110" s="50"/>
      <c r="B110" s="50"/>
      <c r="C110" s="50"/>
      <c r="D110" s="50"/>
      <c r="E110" s="34"/>
      <c r="F110" s="34"/>
      <c r="G110" s="65"/>
      <c r="H110" s="63"/>
      <c r="I110" s="65"/>
      <c r="J110" s="63"/>
      <c r="K110" s="66"/>
      <c r="L110" s="64"/>
      <c r="M110" s="66"/>
    </row>
    <row r="111" spans="1:13" ht="16.5" customHeight="1" x14ac:dyDescent="0.2">
      <c r="A111" s="50"/>
      <c r="B111" s="50"/>
      <c r="C111" s="50"/>
      <c r="D111" s="50"/>
      <c r="E111" s="34"/>
      <c r="F111" s="34"/>
      <c r="G111" s="65"/>
      <c r="H111" s="63"/>
      <c r="I111" s="65"/>
      <c r="J111" s="63"/>
      <c r="K111" s="66"/>
      <c r="L111" s="64"/>
      <c r="M111" s="66"/>
    </row>
    <row r="112" spans="1:13" s="203" customFormat="1" ht="2.1" customHeight="1" x14ac:dyDescent="0.2">
      <c r="A112" s="50"/>
      <c r="B112" s="50"/>
      <c r="C112" s="50"/>
      <c r="D112" s="50"/>
      <c r="E112" s="34"/>
      <c r="F112" s="34"/>
      <c r="G112" s="65"/>
      <c r="H112" s="63"/>
      <c r="I112" s="65"/>
      <c r="J112" s="63"/>
      <c r="K112" s="66"/>
      <c r="L112" s="64"/>
      <c r="M112" s="66"/>
    </row>
    <row r="113" spans="1:13" ht="22.35" customHeight="1" x14ac:dyDescent="0.2">
      <c r="A113" s="57" t="s">
        <v>28</v>
      </c>
      <c r="B113" s="57"/>
      <c r="C113" s="57"/>
      <c r="D113" s="57"/>
      <c r="E113" s="58"/>
      <c r="F113" s="58"/>
      <c r="G113" s="38"/>
      <c r="H113" s="58"/>
      <c r="I113" s="38"/>
      <c r="J113" s="38"/>
      <c r="K113" s="38"/>
      <c r="L113" s="38"/>
      <c r="M113" s="38"/>
    </row>
  </sheetData>
  <mergeCells count="8">
    <mergeCell ref="G66:I66"/>
    <mergeCell ref="K66:M66"/>
    <mergeCell ref="G6:I6"/>
    <mergeCell ref="K6:M6"/>
    <mergeCell ref="G7:I7"/>
    <mergeCell ref="K7:M7"/>
    <mergeCell ref="G65:I65"/>
    <mergeCell ref="K65:M65"/>
  </mergeCells>
  <pageMargins left="0.8" right="0.5" top="0.5" bottom="0.6" header="0.49" footer="0.4"/>
  <pageSetup paperSize="9" scale="90" firstPageNumber="7" fitToHeight="2" orientation="portrait" useFirstPageNumber="1" horizontalDpi="1200" verticalDpi="1200" r:id="rId1"/>
  <headerFooter>
    <oddFooter>&amp;R&amp;"Arial,Regular"&amp;9&amp;P</oddFooter>
  </headerFooter>
  <rowBreaks count="1" manualBreakCount="1">
    <brk id="5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17B383-2A33-4FD0-95DD-2ECEB53FD75C}">
  <dimension ref="A1:AE46"/>
  <sheetViews>
    <sheetView topLeftCell="B27" zoomScale="85" zoomScaleNormal="85" zoomScaleSheetLayoutView="70" workbookViewId="0">
      <selection activeCell="K54" sqref="K54"/>
    </sheetView>
  </sheetViews>
  <sheetFormatPr defaultRowHeight="16.5" customHeight="1" x14ac:dyDescent="0.25"/>
  <cols>
    <col min="1" max="2" width="1.42578125" customWidth="1"/>
    <col min="3" max="3" width="1.5703125" customWidth="1"/>
    <col min="4" max="4" width="21.5703125" customWidth="1"/>
    <col min="5" max="5" width="4.28515625" customWidth="1"/>
    <col min="6" max="6" width="0.5703125" customWidth="1"/>
    <col min="7" max="7" width="10.7109375" customWidth="1"/>
    <col min="8" max="8" width="0.5703125" customWidth="1"/>
    <col min="9" max="9" width="11.42578125" customWidth="1"/>
    <col min="10" max="10" width="0.5703125" customWidth="1"/>
    <col min="11" max="11" width="12" customWidth="1"/>
    <col min="12" max="12" width="0.5703125" customWidth="1"/>
    <col min="13" max="13" width="11.42578125" customWidth="1"/>
    <col min="14" max="14" width="0.5703125" customWidth="1"/>
    <col min="15" max="15" width="12.5703125" customWidth="1"/>
    <col min="16" max="16" width="0.5703125" customWidth="1"/>
    <col min="17" max="17" width="15" bestFit="1" customWidth="1"/>
    <col min="18" max="18" width="0.5703125" customWidth="1"/>
    <col min="19" max="19" width="15.42578125" customWidth="1"/>
    <col min="20" max="20" width="0.5703125" customWidth="1"/>
    <col min="21" max="21" width="16.28515625" customWidth="1"/>
    <col min="22" max="22" width="0.5703125" customWidth="1"/>
    <col min="23" max="23" width="15.28515625" customWidth="1"/>
    <col min="24" max="24" width="0.5703125" customWidth="1"/>
    <col min="25" max="25" width="10.7109375" bestFit="1" customWidth="1"/>
    <col min="26" max="26" width="0.5703125" customWidth="1"/>
    <col min="27" max="27" width="11.5703125" customWidth="1"/>
    <col min="28" max="28" width="0.5703125" customWidth="1"/>
    <col min="29" max="29" width="10.5703125" customWidth="1"/>
    <col min="30" max="30" width="0.5703125" customWidth="1"/>
    <col min="31" max="31" width="11.7109375" customWidth="1"/>
  </cols>
  <sheetData>
    <row r="1" spans="1:31" ht="16.5" customHeight="1" x14ac:dyDescent="0.25">
      <c r="A1" s="1" t="s">
        <v>0</v>
      </c>
      <c r="B1" s="1"/>
      <c r="C1" s="1"/>
      <c r="D1" s="1"/>
      <c r="E1" s="1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</row>
    <row r="2" spans="1:31" ht="16.5" customHeight="1" x14ac:dyDescent="0.25">
      <c r="A2" s="1" t="s">
        <v>83</v>
      </c>
      <c r="B2" s="1"/>
      <c r="C2" s="1"/>
      <c r="D2" s="1"/>
      <c r="E2" s="1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</row>
    <row r="3" spans="1:31" ht="16.5" customHeight="1" x14ac:dyDescent="0.25">
      <c r="A3" s="4" t="s">
        <v>227</v>
      </c>
      <c r="B3" s="4"/>
      <c r="C3" s="4"/>
      <c r="D3" s="4"/>
      <c r="E3" s="4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</row>
    <row r="4" spans="1:31" ht="16.5" customHeight="1" x14ac:dyDescent="0.25">
      <c r="A4" s="1"/>
      <c r="B4" s="1"/>
      <c r="C4" s="1"/>
      <c r="D4" s="1"/>
      <c r="E4" s="1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</row>
    <row r="5" spans="1:31" ht="16.5" customHeight="1" x14ac:dyDescent="0.25">
      <c r="A5" s="2"/>
      <c r="B5" s="2"/>
      <c r="C5" s="2"/>
      <c r="D5" s="2"/>
      <c r="E5" s="2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</row>
    <row r="6" spans="1:31" s="91" customFormat="1" ht="16.5" customHeight="1" x14ac:dyDescent="0.2">
      <c r="A6" s="13"/>
      <c r="B6" s="13"/>
      <c r="C6" s="13"/>
      <c r="D6" s="13"/>
      <c r="E6" s="13"/>
      <c r="F6" s="14"/>
      <c r="G6" s="230" t="s">
        <v>84</v>
      </c>
      <c r="H6" s="231"/>
      <c r="I6" s="231"/>
      <c r="J6" s="231"/>
      <c r="K6" s="231"/>
      <c r="L6" s="231"/>
      <c r="M6" s="231"/>
      <c r="N6" s="231"/>
      <c r="O6" s="231"/>
      <c r="P6" s="231"/>
      <c r="Q6" s="231"/>
      <c r="R6" s="231"/>
      <c r="S6" s="231"/>
      <c r="T6" s="231"/>
      <c r="U6" s="231"/>
      <c r="V6" s="231"/>
      <c r="W6" s="231"/>
      <c r="X6" s="231"/>
      <c r="Y6" s="231"/>
      <c r="Z6" s="231"/>
      <c r="AA6" s="231"/>
      <c r="AB6" s="231"/>
      <c r="AC6" s="231"/>
      <c r="AD6" s="231"/>
      <c r="AE6" s="231"/>
    </row>
    <row r="7" spans="1:31" s="91" customFormat="1" ht="16.5" customHeight="1" x14ac:dyDescent="0.2">
      <c r="A7" s="13"/>
      <c r="B7" s="13"/>
      <c r="C7" s="13"/>
      <c r="D7" s="13"/>
      <c r="E7" s="13"/>
      <c r="F7" s="14"/>
      <c r="G7" s="232" t="s">
        <v>167</v>
      </c>
      <c r="H7" s="233"/>
      <c r="I7" s="233"/>
      <c r="J7" s="233"/>
      <c r="K7" s="233"/>
      <c r="L7" s="233"/>
      <c r="M7" s="233"/>
      <c r="N7" s="233"/>
      <c r="O7" s="233"/>
      <c r="P7" s="233"/>
      <c r="Q7" s="233"/>
      <c r="R7" s="233"/>
      <c r="S7" s="233"/>
      <c r="T7" s="233"/>
      <c r="U7" s="233"/>
      <c r="V7" s="233"/>
      <c r="W7" s="233"/>
      <c r="X7" s="233"/>
      <c r="Y7" s="233"/>
      <c r="Z7" s="233"/>
      <c r="AA7" s="233"/>
      <c r="AB7" s="15"/>
      <c r="AC7" s="15"/>
      <c r="AD7" s="15"/>
      <c r="AE7" s="15"/>
    </row>
    <row r="8" spans="1:31" s="91" customFormat="1" ht="16.5" customHeight="1" x14ac:dyDescent="0.2">
      <c r="A8" s="13"/>
      <c r="B8" s="13"/>
      <c r="C8" s="13"/>
      <c r="D8" s="13"/>
      <c r="E8" s="13"/>
      <c r="F8" s="16"/>
      <c r="G8" s="16"/>
      <c r="H8" s="16"/>
      <c r="I8" s="16"/>
      <c r="J8" s="16"/>
      <c r="K8" s="14"/>
      <c r="L8" s="14"/>
      <c r="M8" s="14"/>
      <c r="N8" s="14"/>
      <c r="O8" s="14"/>
      <c r="P8" s="17"/>
      <c r="Q8" s="232" t="s">
        <v>54</v>
      </c>
      <c r="R8" s="233"/>
      <c r="S8" s="233"/>
      <c r="T8" s="233"/>
      <c r="U8" s="233"/>
      <c r="V8" s="233"/>
      <c r="W8" s="233"/>
      <c r="X8" s="233"/>
      <c r="Y8" s="233"/>
      <c r="Z8" s="17"/>
      <c r="AA8" s="16"/>
      <c r="AB8" s="17"/>
      <c r="AC8" s="16"/>
      <c r="AD8" s="17"/>
      <c r="AE8" s="17"/>
    </row>
    <row r="9" spans="1:31" s="91" customFormat="1" ht="16.5" customHeight="1" x14ac:dyDescent="0.2">
      <c r="A9" s="13"/>
      <c r="B9" s="13"/>
      <c r="C9" s="13"/>
      <c r="D9" s="13"/>
      <c r="E9" s="13"/>
      <c r="F9" s="16"/>
      <c r="G9" s="16"/>
      <c r="H9" s="16"/>
      <c r="I9" s="16"/>
      <c r="J9" s="16"/>
      <c r="K9" s="14"/>
      <c r="L9" s="14"/>
      <c r="M9" s="230" t="s">
        <v>51</v>
      </c>
      <c r="N9" s="231"/>
      <c r="O9" s="231"/>
      <c r="P9" s="17"/>
      <c r="Q9" s="232" t="s">
        <v>247</v>
      </c>
      <c r="R9" s="233"/>
      <c r="S9" s="233"/>
      <c r="T9" s="233"/>
      <c r="U9" s="233"/>
      <c r="V9" s="233"/>
      <c r="W9" s="233"/>
      <c r="X9" s="17"/>
      <c r="Y9" s="14"/>
      <c r="Z9" s="17"/>
      <c r="AA9" s="16"/>
      <c r="AB9" s="17"/>
      <c r="AC9" s="16"/>
      <c r="AD9" s="17"/>
      <c r="AE9" s="17"/>
    </row>
    <row r="10" spans="1:31" s="91" customFormat="1" ht="16.5" customHeight="1" x14ac:dyDescent="0.2">
      <c r="A10" s="13"/>
      <c r="B10" s="13"/>
      <c r="C10" s="13"/>
      <c r="D10" s="13"/>
      <c r="E10" s="13"/>
      <c r="F10" s="16"/>
      <c r="G10" s="16"/>
      <c r="H10" s="16"/>
      <c r="I10" s="16"/>
      <c r="J10" s="16"/>
      <c r="K10" s="14"/>
      <c r="L10" s="14"/>
      <c r="M10" s="14"/>
      <c r="N10" s="14"/>
      <c r="O10" s="14"/>
      <c r="P10" s="17"/>
      <c r="Q10" s="18"/>
      <c r="R10" s="18"/>
      <c r="S10" s="14"/>
      <c r="T10" s="18"/>
      <c r="U10" s="17" t="s">
        <v>85</v>
      </c>
      <c r="V10" s="18"/>
      <c r="W10" s="17" t="s">
        <v>86</v>
      </c>
      <c r="X10" s="17"/>
      <c r="Y10" s="17" t="s">
        <v>171</v>
      </c>
      <c r="Z10" s="17"/>
      <c r="AA10" s="16"/>
      <c r="AB10" s="17"/>
      <c r="AC10" s="16"/>
      <c r="AD10" s="17"/>
      <c r="AE10" s="17"/>
    </row>
    <row r="11" spans="1:31" s="91" customFormat="1" ht="16.5" customHeight="1" x14ac:dyDescent="0.2">
      <c r="A11" s="13"/>
      <c r="B11" s="13"/>
      <c r="C11" s="13"/>
      <c r="D11" s="13"/>
      <c r="E11" s="13"/>
      <c r="F11" s="17"/>
      <c r="G11" s="17"/>
      <c r="H11" s="17"/>
      <c r="I11" s="17" t="s">
        <v>87</v>
      </c>
      <c r="J11" s="16"/>
      <c r="K11" s="17"/>
      <c r="L11" s="16"/>
      <c r="M11" s="14"/>
      <c r="N11" s="14"/>
      <c r="O11" s="14"/>
      <c r="P11" s="17"/>
      <c r="Q11" s="17" t="s">
        <v>100</v>
      </c>
      <c r="R11" s="14"/>
      <c r="S11" s="17"/>
      <c r="T11" s="14"/>
      <c r="U11" s="17" t="s">
        <v>170</v>
      </c>
      <c r="V11" s="14"/>
      <c r="W11" s="17" t="s">
        <v>89</v>
      </c>
      <c r="X11" s="14"/>
      <c r="Y11" s="17" t="s">
        <v>172</v>
      </c>
      <c r="Z11" s="14"/>
      <c r="AA11" s="14"/>
      <c r="AB11" s="14"/>
      <c r="AC11" s="14"/>
      <c r="AD11" s="17"/>
      <c r="AE11" s="17"/>
    </row>
    <row r="12" spans="1:31" s="91" customFormat="1" ht="16.5" customHeight="1" x14ac:dyDescent="0.2">
      <c r="A12" s="13"/>
      <c r="B12" s="13"/>
      <c r="C12" s="13"/>
      <c r="D12" s="13"/>
      <c r="E12" s="13"/>
      <c r="F12" s="17"/>
      <c r="G12" s="17" t="s">
        <v>90</v>
      </c>
      <c r="H12" s="17"/>
      <c r="I12" s="17" t="s">
        <v>91</v>
      </c>
      <c r="J12" s="16"/>
      <c r="K12" s="17" t="s">
        <v>168</v>
      </c>
      <c r="L12" s="16"/>
      <c r="P12" s="17"/>
      <c r="Q12" s="17" t="s">
        <v>109</v>
      </c>
      <c r="R12" s="18"/>
      <c r="S12" s="17" t="s">
        <v>249</v>
      </c>
      <c r="T12" s="17"/>
      <c r="U12" s="17" t="s">
        <v>175</v>
      </c>
      <c r="V12" s="17"/>
      <c r="W12" s="17" t="s">
        <v>256</v>
      </c>
      <c r="X12" s="17"/>
      <c r="Y12" s="17" t="s">
        <v>93</v>
      </c>
      <c r="Z12" s="17"/>
      <c r="AA12" s="17" t="s">
        <v>94</v>
      </c>
      <c r="AB12" s="17"/>
      <c r="AC12" s="17" t="s">
        <v>95</v>
      </c>
      <c r="AD12" s="17"/>
      <c r="AE12" s="17"/>
    </row>
    <row r="13" spans="1:31" s="91" customFormat="1" ht="16.5" customHeight="1" x14ac:dyDescent="0.2">
      <c r="A13" s="13"/>
      <c r="B13" s="13"/>
      <c r="C13" s="13"/>
      <c r="D13" s="13"/>
      <c r="E13" s="13"/>
      <c r="F13" s="17"/>
      <c r="G13" s="17" t="s">
        <v>96</v>
      </c>
      <c r="H13" s="17"/>
      <c r="I13" s="17" t="s">
        <v>97</v>
      </c>
      <c r="J13" s="17"/>
      <c r="K13" s="17" t="s">
        <v>98</v>
      </c>
      <c r="L13" s="17"/>
      <c r="M13" s="17" t="s">
        <v>99</v>
      </c>
      <c r="N13" s="17"/>
      <c r="O13" s="17"/>
      <c r="P13" s="17"/>
      <c r="Q13" s="17" t="s">
        <v>250</v>
      </c>
      <c r="R13" s="17"/>
      <c r="S13" s="17" t="s">
        <v>270</v>
      </c>
      <c r="T13" s="17"/>
      <c r="U13" s="17" t="s">
        <v>176</v>
      </c>
      <c r="V13" s="17"/>
      <c r="W13" s="17" t="s">
        <v>101</v>
      </c>
      <c r="X13" s="17"/>
      <c r="Y13" s="17" t="s">
        <v>102</v>
      </c>
      <c r="Z13" s="17"/>
      <c r="AA13" s="17" t="s">
        <v>103</v>
      </c>
      <c r="AB13" s="17"/>
      <c r="AC13" s="17" t="s">
        <v>104</v>
      </c>
      <c r="AD13" s="17"/>
      <c r="AE13" s="17"/>
    </row>
    <row r="14" spans="1:31" s="91" customFormat="1" ht="16.5" customHeight="1" x14ac:dyDescent="0.2">
      <c r="A14" s="13"/>
      <c r="B14" s="13"/>
      <c r="C14" s="13"/>
      <c r="D14" s="13"/>
      <c r="E14" s="13"/>
      <c r="F14" s="17"/>
      <c r="G14" s="17" t="s">
        <v>105</v>
      </c>
      <c r="H14" s="17"/>
      <c r="I14" s="17" t="s">
        <v>106</v>
      </c>
      <c r="J14" s="17"/>
      <c r="K14" s="17" t="s">
        <v>107</v>
      </c>
      <c r="L14" s="17"/>
      <c r="M14" s="17" t="s">
        <v>108</v>
      </c>
      <c r="N14" s="17"/>
      <c r="O14" s="17" t="s">
        <v>53</v>
      </c>
      <c r="P14" s="17"/>
      <c r="Q14" s="17" t="s">
        <v>251</v>
      </c>
      <c r="R14" s="17"/>
      <c r="S14" s="17" t="s">
        <v>269</v>
      </c>
      <c r="T14" s="17"/>
      <c r="U14" s="17" t="s">
        <v>111</v>
      </c>
      <c r="V14" s="17"/>
      <c r="W14" s="17" t="s">
        <v>112</v>
      </c>
      <c r="X14" s="17"/>
      <c r="Y14" s="17" t="s">
        <v>113</v>
      </c>
      <c r="Z14" s="17"/>
      <c r="AA14" s="17" t="s">
        <v>55</v>
      </c>
      <c r="AB14" s="17"/>
      <c r="AC14" s="17" t="s">
        <v>114</v>
      </c>
      <c r="AD14" s="17"/>
      <c r="AE14" s="17" t="s">
        <v>57</v>
      </c>
    </row>
    <row r="15" spans="1:31" s="91" customFormat="1" ht="16.5" customHeight="1" x14ac:dyDescent="0.2">
      <c r="A15" s="13"/>
      <c r="B15" s="13"/>
      <c r="C15" s="13"/>
      <c r="D15" s="13"/>
      <c r="E15" s="138" t="s">
        <v>201</v>
      </c>
      <c r="F15" s="17"/>
      <c r="G15" s="19" t="s">
        <v>9</v>
      </c>
      <c r="H15" s="17"/>
      <c r="I15" s="19" t="s">
        <v>9</v>
      </c>
      <c r="J15" s="17"/>
      <c r="K15" s="19" t="s">
        <v>9</v>
      </c>
      <c r="L15" s="17"/>
      <c r="M15" s="19" t="s">
        <v>9</v>
      </c>
      <c r="N15" s="17"/>
      <c r="O15" s="19" t="s">
        <v>9</v>
      </c>
      <c r="P15" s="17"/>
      <c r="Q15" s="19" t="s">
        <v>9</v>
      </c>
      <c r="R15" s="17"/>
      <c r="S15" s="19" t="s">
        <v>9</v>
      </c>
      <c r="T15" s="17"/>
      <c r="U15" s="19" t="s">
        <v>9</v>
      </c>
      <c r="V15" s="17"/>
      <c r="W15" s="19" t="s">
        <v>9</v>
      </c>
      <c r="X15" s="17"/>
      <c r="Y15" s="19" t="s">
        <v>9</v>
      </c>
      <c r="Z15" s="17"/>
      <c r="AA15" s="19" t="s">
        <v>9</v>
      </c>
      <c r="AB15" s="17"/>
      <c r="AC15" s="19" t="s">
        <v>9</v>
      </c>
      <c r="AD15" s="17"/>
      <c r="AE15" s="19" t="s">
        <v>9</v>
      </c>
    </row>
    <row r="16" spans="1:31" s="91" customFormat="1" ht="16.5" customHeight="1" x14ac:dyDescent="0.2">
      <c r="A16" s="13"/>
      <c r="B16" s="13"/>
      <c r="C16" s="13"/>
      <c r="D16" s="13"/>
      <c r="E16" s="13"/>
      <c r="F16" s="20"/>
      <c r="G16" s="20"/>
      <c r="H16" s="20"/>
      <c r="I16" s="164"/>
      <c r="J16" s="20"/>
      <c r="K16" s="20"/>
      <c r="L16" s="20"/>
      <c r="M16" s="164"/>
      <c r="N16" s="20"/>
      <c r="O16" s="20"/>
      <c r="P16" s="16"/>
      <c r="Q16" s="20"/>
      <c r="R16" s="16"/>
      <c r="S16" s="20"/>
      <c r="T16" s="16"/>
      <c r="U16" s="20"/>
      <c r="V16" s="16"/>
      <c r="W16" s="20"/>
      <c r="X16" s="16"/>
      <c r="Y16" s="20"/>
      <c r="Z16" s="16"/>
      <c r="AA16" s="20"/>
      <c r="AB16" s="16"/>
      <c r="AC16" s="20"/>
      <c r="AD16" s="16"/>
      <c r="AE16" s="20"/>
    </row>
    <row r="17" spans="1:31" s="91" customFormat="1" ht="16.5" customHeight="1" x14ac:dyDescent="0.2">
      <c r="A17" s="21" t="s">
        <v>252</v>
      </c>
      <c r="B17" s="21"/>
      <c r="C17" s="21"/>
      <c r="D17" s="21"/>
      <c r="E17" s="21"/>
      <c r="F17" s="20"/>
      <c r="G17" s="20">
        <v>1494683468</v>
      </c>
      <c r="H17" s="20"/>
      <c r="I17" s="20">
        <v>15266493181</v>
      </c>
      <c r="J17" s="20"/>
      <c r="K17" s="20">
        <v>172861100</v>
      </c>
      <c r="L17" s="20"/>
      <c r="M17" s="20">
        <v>156777302</v>
      </c>
      <c r="N17" s="20"/>
      <c r="O17" s="20">
        <v>12105771285</v>
      </c>
      <c r="P17" s="20"/>
      <c r="Q17" s="20">
        <v>-121563705</v>
      </c>
      <c r="R17" s="20"/>
      <c r="S17" s="20">
        <v>47273978</v>
      </c>
      <c r="T17" s="20"/>
      <c r="U17" s="20">
        <v>-114270363</v>
      </c>
      <c r="V17" s="20"/>
      <c r="W17" s="20">
        <v>-113749362</v>
      </c>
      <c r="X17" s="20"/>
      <c r="Y17" s="20">
        <v>3155338158</v>
      </c>
      <c r="Z17" s="20"/>
      <c r="AA17" s="20">
        <f>SUM(G17:Y17)</f>
        <v>32049615042</v>
      </c>
      <c r="AB17" s="16"/>
      <c r="AC17" s="20">
        <v>3562191150</v>
      </c>
      <c r="AD17" s="20"/>
      <c r="AE17" s="20">
        <f t="shared" ref="AE17" si="0">SUM(AA17:AC17)</f>
        <v>35611806192</v>
      </c>
    </row>
    <row r="18" spans="1:31" s="91" customFormat="1" ht="16.5" customHeight="1" x14ac:dyDescent="0.2">
      <c r="A18" s="14" t="s">
        <v>118</v>
      </c>
      <c r="B18" s="14"/>
      <c r="C18" s="14"/>
      <c r="D18" s="14"/>
      <c r="E18" s="14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0"/>
      <c r="AA18" s="20"/>
      <c r="AB18" s="16"/>
      <c r="AC18" s="20"/>
      <c r="AD18" s="20"/>
      <c r="AE18" s="20"/>
    </row>
    <row r="19" spans="1:31" s="91" customFormat="1" ht="16.5" customHeight="1" x14ac:dyDescent="0.2">
      <c r="A19" s="14" t="s">
        <v>119</v>
      </c>
      <c r="B19" s="14" t="s">
        <v>120</v>
      </c>
      <c r="C19" s="14"/>
      <c r="D19" s="14"/>
      <c r="E19" s="14"/>
      <c r="F19" s="20"/>
      <c r="G19" s="20">
        <v>0</v>
      </c>
      <c r="H19" s="20"/>
      <c r="I19" s="20">
        <v>0</v>
      </c>
      <c r="J19" s="20"/>
      <c r="K19" s="20">
        <v>0</v>
      </c>
      <c r="L19" s="20"/>
      <c r="M19" s="20">
        <v>0</v>
      </c>
      <c r="N19" s="20"/>
      <c r="O19" s="20">
        <v>0</v>
      </c>
      <c r="P19" s="20"/>
      <c r="Q19" s="20">
        <v>0</v>
      </c>
      <c r="R19" s="20"/>
      <c r="S19" s="20">
        <v>0</v>
      </c>
      <c r="T19" s="20"/>
      <c r="U19" s="20">
        <v>0</v>
      </c>
      <c r="V19" s="20"/>
      <c r="W19" s="20">
        <v>0</v>
      </c>
      <c r="X19" s="20"/>
      <c r="Y19" s="20">
        <v>0</v>
      </c>
      <c r="Z19" s="20"/>
      <c r="AA19" s="20">
        <f>SUM(G19:Y19)</f>
        <v>0</v>
      </c>
      <c r="AB19" s="16"/>
      <c r="AC19" s="20">
        <v>20</v>
      </c>
      <c r="AD19" s="20"/>
      <c r="AE19" s="20">
        <f t="shared" ref="AE19:AE20" si="1">SUM(AA19:AC19)</f>
        <v>20</v>
      </c>
    </row>
    <row r="20" spans="1:31" s="91" customFormat="1" ht="16.5" customHeight="1" x14ac:dyDescent="0.2">
      <c r="A20" s="14" t="s">
        <v>115</v>
      </c>
      <c r="B20" s="14"/>
      <c r="C20" s="14"/>
      <c r="D20" s="14"/>
      <c r="E20" s="139">
        <v>15</v>
      </c>
      <c r="F20" s="20"/>
      <c r="G20" s="20">
        <v>0</v>
      </c>
      <c r="H20" s="20"/>
      <c r="I20" s="20">
        <v>0</v>
      </c>
      <c r="J20" s="20"/>
      <c r="K20" s="20">
        <v>0</v>
      </c>
      <c r="L20" s="20"/>
      <c r="M20" s="20">
        <v>0</v>
      </c>
      <c r="N20" s="20"/>
      <c r="O20" s="20">
        <v>-1499152133</v>
      </c>
      <c r="P20" s="20"/>
      <c r="Q20" s="20">
        <v>0</v>
      </c>
      <c r="R20" s="20"/>
      <c r="S20" s="20">
        <v>0</v>
      </c>
      <c r="T20" s="20"/>
      <c r="U20" s="20">
        <v>0</v>
      </c>
      <c r="V20" s="20"/>
      <c r="W20" s="20">
        <v>0</v>
      </c>
      <c r="X20" s="20"/>
      <c r="Y20" s="20">
        <v>0</v>
      </c>
      <c r="Z20" s="20"/>
      <c r="AA20" s="20">
        <f>SUM(G20:Y20)</f>
        <v>-1499152133</v>
      </c>
      <c r="AB20" s="16"/>
      <c r="AC20" s="20">
        <v>0</v>
      </c>
      <c r="AD20" s="20"/>
      <c r="AE20" s="20">
        <f t="shared" si="1"/>
        <v>-1499152133</v>
      </c>
    </row>
    <row r="21" spans="1:31" s="91" customFormat="1" ht="16.5" customHeight="1" x14ac:dyDescent="0.2">
      <c r="A21" s="14" t="s">
        <v>116</v>
      </c>
      <c r="B21" s="14"/>
      <c r="C21" s="21"/>
      <c r="D21" s="21"/>
      <c r="E21" s="21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0"/>
      <c r="AA21" s="20"/>
      <c r="AB21" s="16"/>
      <c r="AC21" s="20"/>
      <c r="AD21" s="20"/>
      <c r="AE21" s="20"/>
    </row>
    <row r="22" spans="1:31" s="91" customFormat="1" ht="16.5" customHeight="1" x14ac:dyDescent="0.2">
      <c r="A22" s="14"/>
      <c r="B22" s="14" t="s">
        <v>117</v>
      </c>
      <c r="C22" s="14"/>
      <c r="D22" s="14"/>
      <c r="E22" s="14"/>
      <c r="F22" s="20"/>
      <c r="G22" s="20">
        <v>0</v>
      </c>
      <c r="H22" s="20"/>
      <c r="I22" s="20">
        <v>0</v>
      </c>
      <c r="J22" s="20"/>
      <c r="K22" s="20">
        <v>0</v>
      </c>
      <c r="L22" s="20"/>
      <c r="M22" s="20">
        <v>0</v>
      </c>
      <c r="N22" s="20"/>
      <c r="O22" s="20">
        <v>0</v>
      </c>
      <c r="P22" s="20"/>
      <c r="Q22" s="20">
        <v>0</v>
      </c>
      <c r="R22" s="20"/>
      <c r="S22" s="20">
        <v>0</v>
      </c>
      <c r="T22" s="20"/>
      <c r="U22" s="20">
        <v>0</v>
      </c>
      <c r="V22" s="20"/>
      <c r="W22" s="20">
        <v>0</v>
      </c>
      <c r="X22" s="20"/>
      <c r="Y22" s="20">
        <v>0</v>
      </c>
      <c r="Z22" s="20"/>
      <c r="AA22" s="20">
        <f>SUM(G22:Y22)</f>
        <v>0</v>
      </c>
      <c r="AB22" s="16"/>
      <c r="AC22" s="20">
        <v>-169415024</v>
      </c>
      <c r="AD22" s="20"/>
      <c r="AE22" s="20">
        <f t="shared" ref="AE22" si="2">SUM(AA22:AC22)</f>
        <v>-169415024</v>
      </c>
    </row>
    <row r="23" spans="1:31" s="91" customFormat="1" ht="16.5" customHeight="1" x14ac:dyDescent="0.2">
      <c r="A23" s="14" t="s">
        <v>121</v>
      </c>
      <c r="B23" s="14"/>
      <c r="C23" s="21"/>
      <c r="D23" s="21"/>
      <c r="E23" s="21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0"/>
      <c r="AA23" s="20"/>
      <c r="AB23" s="16"/>
      <c r="AC23" s="20"/>
      <c r="AD23" s="20"/>
      <c r="AE23" s="20"/>
    </row>
    <row r="24" spans="1:31" s="91" customFormat="1" ht="16.5" customHeight="1" x14ac:dyDescent="0.2">
      <c r="A24" s="14"/>
      <c r="B24" s="14" t="s">
        <v>173</v>
      </c>
      <c r="C24" s="14"/>
      <c r="D24" s="14"/>
      <c r="E24" s="14"/>
      <c r="F24" s="20"/>
      <c r="G24" s="165">
        <v>0</v>
      </c>
      <c r="H24" s="20"/>
      <c r="I24" s="165">
        <v>0</v>
      </c>
      <c r="J24" s="20"/>
      <c r="K24" s="165">
        <v>0</v>
      </c>
      <c r="L24" s="20"/>
      <c r="M24" s="165">
        <v>0</v>
      </c>
      <c r="N24" s="20"/>
      <c r="O24" s="165">
        <v>1388846022</v>
      </c>
      <c r="P24" s="20"/>
      <c r="Q24" s="165">
        <v>-27510872</v>
      </c>
      <c r="R24" s="20"/>
      <c r="S24" s="165">
        <v>0</v>
      </c>
      <c r="T24" s="20"/>
      <c r="U24" s="165">
        <v>-68916463</v>
      </c>
      <c r="V24" s="20"/>
      <c r="W24" s="165">
        <v>75506356</v>
      </c>
      <c r="X24" s="20"/>
      <c r="Y24" s="165">
        <v>0</v>
      </c>
      <c r="Z24" s="20"/>
      <c r="AA24" s="166">
        <f>SUM(G24:Y24)</f>
        <v>1367925043</v>
      </c>
      <c r="AB24" s="16"/>
      <c r="AC24" s="165">
        <v>250384670</v>
      </c>
      <c r="AD24" s="20"/>
      <c r="AE24" s="166">
        <f t="shared" ref="AE24" si="3">SUM(AA24:AC24)</f>
        <v>1618309713</v>
      </c>
    </row>
    <row r="25" spans="1:31" s="91" customFormat="1" ht="16.5" customHeight="1" x14ac:dyDescent="0.2">
      <c r="A25" s="14"/>
      <c r="B25" s="14"/>
      <c r="C25" s="14"/>
      <c r="D25" s="14"/>
      <c r="E25" s="14"/>
      <c r="F25" s="20"/>
      <c r="G25" s="20"/>
      <c r="H25" s="20"/>
      <c r="I25" s="20"/>
      <c r="J25" s="20"/>
      <c r="K25" s="16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0"/>
      <c r="AA25" s="20"/>
      <c r="AB25" s="16"/>
      <c r="AC25" s="20"/>
      <c r="AD25" s="20"/>
      <c r="AE25" s="20"/>
    </row>
    <row r="26" spans="1:31" s="91" customFormat="1" ht="16.5" customHeight="1" thickBot="1" x14ac:dyDescent="0.25">
      <c r="A26" s="21" t="s">
        <v>253</v>
      </c>
      <c r="B26" s="21"/>
      <c r="C26" s="21"/>
      <c r="D26" s="21"/>
      <c r="E26" s="21"/>
      <c r="F26" s="20"/>
      <c r="G26" s="167">
        <f>SUM(G17:G24)</f>
        <v>1494683468</v>
      </c>
      <c r="H26" s="20"/>
      <c r="I26" s="167">
        <f>SUM(I17:I24)</f>
        <v>15266493181</v>
      </c>
      <c r="J26" s="20"/>
      <c r="K26" s="167">
        <f>SUM(K17:K24)</f>
        <v>172861100</v>
      </c>
      <c r="L26" s="20"/>
      <c r="M26" s="167">
        <f>SUM(M17:M24)</f>
        <v>156777302</v>
      </c>
      <c r="N26" s="20"/>
      <c r="O26" s="167">
        <f>SUM(O17:O24)</f>
        <v>11995465174</v>
      </c>
      <c r="P26" s="20"/>
      <c r="Q26" s="167">
        <f>SUM(Q17:Q24)</f>
        <v>-149074577</v>
      </c>
      <c r="R26" s="20"/>
      <c r="S26" s="167">
        <f>SUM(S17:S24)</f>
        <v>47273978</v>
      </c>
      <c r="T26" s="20"/>
      <c r="U26" s="167">
        <f>SUM(U17:U24)</f>
        <v>-183186826</v>
      </c>
      <c r="V26" s="20"/>
      <c r="W26" s="167">
        <f>SUM(W17:W24)</f>
        <v>-38243006</v>
      </c>
      <c r="X26" s="20"/>
      <c r="Y26" s="167">
        <f>SUM(Y17:Y24)</f>
        <v>3155338158</v>
      </c>
      <c r="Z26" s="20"/>
      <c r="AA26" s="167">
        <f>SUM(AA17:AA24)</f>
        <v>31918387952</v>
      </c>
      <c r="AB26" s="16"/>
      <c r="AC26" s="167">
        <f>SUM(AC17:AC24)</f>
        <v>3643160816</v>
      </c>
      <c r="AD26" s="20"/>
      <c r="AE26" s="167">
        <f>SUM(AE17:AE24)</f>
        <v>35561548768</v>
      </c>
    </row>
    <row r="27" spans="1:31" ht="16.5" customHeight="1" thickTop="1" x14ac:dyDescent="0.25">
      <c r="A27" s="21"/>
      <c r="B27" s="21"/>
      <c r="C27" s="21"/>
      <c r="D27" s="21"/>
      <c r="E27" s="21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16"/>
      <c r="Q27" s="20"/>
      <c r="R27" s="16"/>
      <c r="S27" s="14"/>
      <c r="T27" s="14"/>
      <c r="U27" s="14"/>
      <c r="V27" s="14"/>
      <c r="W27" s="14"/>
      <c r="X27" s="14"/>
      <c r="Y27" s="14"/>
      <c r="Z27" s="16"/>
      <c r="AA27" s="20"/>
      <c r="AB27" s="16"/>
      <c r="AC27" s="20"/>
      <c r="AD27" s="16"/>
      <c r="AE27" s="20"/>
    </row>
    <row r="28" spans="1:31" s="91" customFormat="1" ht="16.5" customHeight="1" x14ac:dyDescent="0.2">
      <c r="A28" s="21" t="s">
        <v>254</v>
      </c>
      <c r="B28" s="21"/>
      <c r="C28" s="21"/>
      <c r="D28" s="21"/>
      <c r="E28" s="21"/>
      <c r="F28" s="20"/>
      <c r="G28" s="22">
        <v>1494683468</v>
      </c>
      <c r="H28" s="20"/>
      <c r="I28" s="22">
        <v>15266493181</v>
      </c>
      <c r="J28" s="20"/>
      <c r="K28" s="22">
        <v>172861100</v>
      </c>
      <c r="L28" s="20"/>
      <c r="M28" s="22">
        <v>156777302</v>
      </c>
      <c r="N28" s="20"/>
      <c r="O28" s="22">
        <v>14032428623</v>
      </c>
      <c r="P28" s="20"/>
      <c r="Q28" s="22">
        <v>-173553573</v>
      </c>
      <c r="R28" s="20"/>
      <c r="S28" s="22">
        <v>47273978</v>
      </c>
      <c r="T28" s="20"/>
      <c r="U28" s="22">
        <v>-499133925</v>
      </c>
      <c r="V28" s="20"/>
      <c r="W28" s="22">
        <v>-165787959</v>
      </c>
      <c r="X28" s="20"/>
      <c r="Y28" s="22">
        <v>3155338158</v>
      </c>
      <c r="Z28" s="20"/>
      <c r="AA28" s="22">
        <f>SUM(G28:Y28)</f>
        <v>33487380353</v>
      </c>
      <c r="AB28" s="16"/>
      <c r="AC28" s="22">
        <v>3835041777</v>
      </c>
      <c r="AD28" s="20"/>
      <c r="AE28" s="22">
        <f t="shared" ref="AE28" si="4">SUM(AA28:AC28)</f>
        <v>37322422130</v>
      </c>
    </row>
    <row r="29" spans="1:31" s="91" customFormat="1" ht="16.5" customHeight="1" x14ac:dyDescent="0.2">
      <c r="A29" s="14" t="s">
        <v>115</v>
      </c>
      <c r="B29" s="14"/>
      <c r="C29" s="14"/>
      <c r="D29" s="14"/>
      <c r="E29" s="139">
        <v>15</v>
      </c>
      <c r="F29" s="20"/>
      <c r="G29" s="22">
        <v>0</v>
      </c>
      <c r="H29" s="20"/>
      <c r="I29" s="22">
        <v>0</v>
      </c>
      <c r="J29" s="20"/>
      <c r="K29" s="22">
        <v>0</v>
      </c>
      <c r="L29" s="20"/>
      <c r="M29" s="22">
        <v>0</v>
      </c>
      <c r="N29" s="20"/>
      <c r="O29" s="22">
        <v>-1748689381</v>
      </c>
      <c r="P29" s="20"/>
      <c r="Q29" s="22">
        <v>0</v>
      </c>
      <c r="R29" s="20"/>
      <c r="S29" s="22">
        <v>0</v>
      </c>
      <c r="T29" s="20"/>
      <c r="U29" s="22">
        <v>0</v>
      </c>
      <c r="V29" s="20"/>
      <c r="W29" s="22">
        <v>0</v>
      </c>
      <c r="X29" s="20"/>
      <c r="Y29" s="22">
        <v>0</v>
      </c>
      <c r="Z29" s="20"/>
      <c r="AA29" s="22">
        <f>SUM(G29:Y29)</f>
        <v>-1748689381</v>
      </c>
      <c r="AB29" s="16"/>
      <c r="AC29" s="22">
        <v>0</v>
      </c>
      <c r="AD29" s="20"/>
      <c r="AE29" s="22">
        <f t="shared" ref="AE29" si="5">SUM(AA29:AC29)</f>
        <v>-1748689381</v>
      </c>
    </row>
    <row r="30" spans="1:31" s="91" customFormat="1" ht="16.5" customHeight="1" x14ac:dyDescent="0.2">
      <c r="A30" s="14" t="s">
        <v>116</v>
      </c>
      <c r="B30" s="14"/>
      <c r="C30" s="21"/>
      <c r="D30" s="21"/>
      <c r="E30" s="21"/>
      <c r="F30" s="20"/>
      <c r="G30" s="22"/>
      <c r="H30" s="20"/>
      <c r="I30" s="22"/>
      <c r="J30" s="20"/>
      <c r="K30" s="22"/>
      <c r="L30" s="20"/>
      <c r="M30" s="22"/>
      <c r="N30" s="20"/>
      <c r="O30" s="22"/>
      <c r="P30" s="20"/>
      <c r="Q30" s="22"/>
      <c r="R30" s="20"/>
      <c r="S30" s="22"/>
      <c r="T30" s="20"/>
      <c r="U30" s="22"/>
      <c r="V30" s="20"/>
      <c r="W30" s="22"/>
      <c r="X30" s="20"/>
      <c r="Y30" s="22"/>
      <c r="Z30" s="20"/>
      <c r="AA30" s="22"/>
      <c r="AB30" s="16"/>
      <c r="AC30" s="22"/>
      <c r="AD30" s="20"/>
      <c r="AE30" s="22"/>
    </row>
    <row r="31" spans="1:31" s="91" customFormat="1" ht="16.5" customHeight="1" x14ac:dyDescent="0.2">
      <c r="A31" s="14"/>
      <c r="B31" s="14" t="s">
        <v>117</v>
      </c>
      <c r="C31" s="14"/>
      <c r="D31" s="14"/>
      <c r="E31" s="14"/>
      <c r="F31" s="20"/>
      <c r="G31" s="22">
        <v>0</v>
      </c>
      <c r="H31" s="20"/>
      <c r="I31" s="22">
        <v>0</v>
      </c>
      <c r="J31" s="20"/>
      <c r="K31" s="22">
        <v>0</v>
      </c>
      <c r="L31" s="20"/>
      <c r="M31" s="22">
        <v>0</v>
      </c>
      <c r="N31" s="20"/>
      <c r="O31" s="22">
        <v>0</v>
      </c>
      <c r="P31" s="20"/>
      <c r="Q31" s="22">
        <v>0</v>
      </c>
      <c r="R31" s="20"/>
      <c r="S31" s="22">
        <v>0</v>
      </c>
      <c r="T31" s="20"/>
      <c r="U31" s="22">
        <v>0</v>
      </c>
      <c r="V31" s="20"/>
      <c r="W31" s="22">
        <v>0</v>
      </c>
      <c r="X31" s="20"/>
      <c r="Y31" s="22">
        <v>0</v>
      </c>
      <c r="Z31" s="20"/>
      <c r="AA31" s="22">
        <f>SUM(G31:Y31)</f>
        <v>0</v>
      </c>
      <c r="AB31" s="16"/>
      <c r="AC31" s="22">
        <v>-351634151</v>
      </c>
      <c r="AD31" s="20"/>
      <c r="AE31" s="22">
        <f t="shared" ref="AE31" si="6">SUM(AA31:AC31)</f>
        <v>-351634151</v>
      </c>
    </row>
    <row r="32" spans="1:31" s="91" customFormat="1" ht="16.5" customHeight="1" x14ac:dyDescent="0.2">
      <c r="A32" s="14" t="s">
        <v>121</v>
      </c>
      <c r="B32" s="14"/>
      <c r="C32" s="21"/>
      <c r="D32" s="21"/>
      <c r="E32" s="21"/>
      <c r="F32" s="20"/>
      <c r="G32" s="22"/>
      <c r="H32" s="20"/>
      <c r="I32" s="22"/>
      <c r="J32" s="20"/>
      <c r="K32" s="22"/>
      <c r="L32" s="20"/>
      <c r="M32" s="22"/>
      <c r="N32" s="20"/>
      <c r="O32" s="22"/>
      <c r="P32" s="20"/>
      <c r="Q32" s="22"/>
      <c r="R32" s="20"/>
      <c r="S32" s="22"/>
      <c r="T32" s="20"/>
      <c r="U32" s="22"/>
      <c r="V32" s="20"/>
      <c r="W32" s="22"/>
      <c r="X32" s="20"/>
      <c r="Y32" s="22"/>
      <c r="Z32" s="20"/>
      <c r="AA32" s="22"/>
      <c r="AB32" s="16"/>
      <c r="AC32" s="22"/>
      <c r="AD32" s="20"/>
      <c r="AE32" s="22"/>
    </row>
    <row r="33" spans="1:31" s="91" customFormat="1" ht="16.5" customHeight="1" x14ac:dyDescent="0.2">
      <c r="A33" s="14"/>
      <c r="B33" s="14" t="s">
        <v>173</v>
      </c>
      <c r="C33" s="14"/>
      <c r="D33" s="14"/>
      <c r="E33" s="14"/>
      <c r="F33" s="20"/>
      <c r="G33" s="23">
        <v>0</v>
      </c>
      <c r="H33" s="20"/>
      <c r="I33" s="23">
        <v>0</v>
      </c>
      <c r="J33" s="20"/>
      <c r="K33" s="23">
        <v>0</v>
      </c>
      <c r="L33" s="20"/>
      <c r="M33" s="23">
        <v>0</v>
      </c>
      <c r="N33" s="20"/>
      <c r="O33" s="23">
        <v>2653470391</v>
      </c>
      <c r="P33" s="20"/>
      <c r="Q33" s="23">
        <v>-130920066</v>
      </c>
      <c r="R33" s="20"/>
      <c r="S33" s="23">
        <v>0</v>
      </c>
      <c r="T33" s="20"/>
      <c r="U33" s="23">
        <v>-1029469145</v>
      </c>
      <c r="V33" s="20"/>
      <c r="W33" s="23">
        <v>105151962</v>
      </c>
      <c r="X33" s="20"/>
      <c r="Y33" s="23">
        <v>0</v>
      </c>
      <c r="Z33" s="20"/>
      <c r="AA33" s="32">
        <f>SUM(G33:Y33)</f>
        <v>1598233142</v>
      </c>
      <c r="AB33" s="16"/>
      <c r="AC33" s="23">
        <v>269769733</v>
      </c>
      <c r="AD33" s="20"/>
      <c r="AE33" s="32">
        <f t="shared" ref="AE33" si="7">SUM(AA33:AC33)</f>
        <v>1868002875</v>
      </c>
    </row>
    <row r="34" spans="1:31" s="91" customFormat="1" ht="16.5" customHeight="1" x14ac:dyDescent="0.2">
      <c r="A34" s="14"/>
      <c r="B34" s="14"/>
      <c r="C34" s="14"/>
      <c r="D34" s="14"/>
      <c r="E34" s="14"/>
      <c r="F34" s="20"/>
      <c r="G34" s="22"/>
      <c r="H34" s="20"/>
      <c r="I34" s="22"/>
      <c r="J34" s="20"/>
      <c r="K34" s="24"/>
      <c r="L34" s="20"/>
      <c r="M34" s="22"/>
      <c r="N34" s="20"/>
      <c r="O34" s="22"/>
      <c r="P34" s="20"/>
      <c r="Q34" s="22"/>
      <c r="R34" s="20"/>
      <c r="S34" s="22"/>
      <c r="T34" s="20"/>
      <c r="U34" s="22"/>
      <c r="V34" s="20"/>
      <c r="W34" s="22"/>
      <c r="X34" s="20"/>
      <c r="Y34" s="22"/>
      <c r="Z34" s="20"/>
      <c r="AA34" s="22"/>
      <c r="AB34" s="16"/>
      <c r="AC34" s="22"/>
      <c r="AD34" s="20"/>
      <c r="AE34" s="22"/>
    </row>
    <row r="35" spans="1:31" s="91" customFormat="1" ht="16.5" customHeight="1" thickBot="1" x14ac:dyDescent="0.25">
      <c r="A35" s="21" t="s">
        <v>255</v>
      </c>
      <c r="B35" s="21"/>
      <c r="C35" s="21"/>
      <c r="D35" s="21"/>
      <c r="E35" s="21"/>
      <c r="F35" s="20"/>
      <c r="G35" s="25">
        <f>SUM(G28:G33)</f>
        <v>1494683468</v>
      </c>
      <c r="H35" s="20"/>
      <c r="I35" s="25">
        <f>SUM(I28:I33)</f>
        <v>15266493181</v>
      </c>
      <c r="J35" s="20"/>
      <c r="K35" s="25">
        <f>SUM(K28:K33)</f>
        <v>172861100</v>
      </c>
      <c r="L35" s="20"/>
      <c r="M35" s="25">
        <f>SUM(M28:M33)</f>
        <v>156777302</v>
      </c>
      <c r="N35" s="20"/>
      <c r="O35" s="25">
        <f>SUM(O28:O33)</f>
        <v>14937209633</v>
      </c>
      <c r="P35" s="20"/>
      <c r="Q35" s="25">
        <f>SUM(Q28:Q33)</f>
        <v>-304473639</v>
      </c>
      <c r="R35" s="20"/>
      <c r="S35" s="25">
        <f>SUM(S28:S33)</f>
        <v>47273978</v>
      </c>
      <c r="T35" s="20"/>
      <c r="U35" s="25">
        <f>SUM(U28:U33)</f>
        <v>-1528603070</v>
      </c>
      <c r="V35" s="20"/>
      <c r="W35" s="25">
        <f>SUM(W28:W33)</f>
        <v>-60635997</v>
      </c>
      <c r="X35" s="20"/>
      <c r="Y35" s="25">
        <f>SUM(Y28:Y33)</f>
        <v>3155338158</v>
      </c>
      <c r="Z35" s="20"/>
      <c r="AA35" s="25">
        <f>SUM(AA28:AA33)</f>
        <v>33336924114</v>
      </c>
      <c r="AB35" s="16"/>
      <c r="AC35" s="25">
        <f>SUM(AC28:AC33)</f>
        <v>3753177359</v>
      </c>
      <c r="AD35" s="20"/>
      <c r="AE35" s="25">
        <f>SUM(AE28:AE33)</f>
        <v>37090101473</v>
      </c>
    </row>
    <row r="36" spans="1:31" ht="16.5" customHeight="1" thickTop="1" x14ac:dyDescent="0.25">
      <c r="A36" s="21"/>
      <c r="B36" s="21"/>
      <c r="C36" s="21"/>
      <c r="D36" s="21"/>
      <c r="E36" s="21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16"/>
      <c r="Q36" s="20"/>
      <c r="R36" s="16"/>
      <c r="S36" s="14"/>
      <c r="T36" s="14"/>
      <c r="U36" s="14"/>
      <c r="V36" s="14"/>
      <c r="W36" s="14"/>
      <c r="X36" s="14"/>
      <c r="Y36" s="14"/>
      <c r="Z36" s="16"/>
      <c r="AA36" s="20"/>
      <c r="AB36" s="16"/>
      <c r="AC36" s="20"/>
      <c r="AD36" s="16"/>
      <c r="AE36" s="20"/>
    </row>
    <row r="37" spans="1:31" ht="16.5" customHeight="1" x14ac:dyDescent="0.25">
      <c r="A37" s="21"/>
      <c r="B37" s="21"/>
      <c r="C37" s="21"/>
      <c r="D37" s="21"/>
      <c r="E37" s="21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16"/>
      <c r="Q37" s="20"/>
      <c r="R37" s="16"/>
      <c r="S37" s="14"/>
      <c r="T37" s="14"/>
      <c r="U37" s="14"/>
      <c r="V37" s="14"/>
      <c r="W37" s="14"/>
      <c r="X37" s="14"/>
      <c r="Y37" s="14"/>
      <c r="Z37" s="16"/>
      <c r="AA37" s="20"/>
      <c r="AB37" s="16"/>
      <c r="AC37" s="20"/>
      <c r="AD37" s="16"/>
      <c r="AE37" s="20"/>
    </row>
    <row r="38" spans="1:31" ht="16.5" customHeight="1" x14ac:dyDescent="0.25">
      <c r="A38" s="21"/>
      <c r="B38" s="21"/>
      <c r="C38" s="21"/>
      <c r="D38" s="21"/>
      <c r="E38" s="21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16"/>
      <c r="Q38" s="20"/>
      <c r="R38" s="16"/>
      <c r="S38" s="14"/>
      <c r="T38" s="14"/>
      <c r="U38" s="14"/>
      <c r="V38" s="14"/>
      <c r="W38" s="14"/>
      <c r="X38" s="14"/>
      <c r="Y38" s="14"/>
      <c r="Z38" s="16"/>
      <c r="AA38" s="20"/>
      <c r="AB38" s="16"/>
      <c r="AC38" s="20"/>
      <c r="AD38" s="16"/>
      <c r="AE38" s="20"/>
    </row>
    <row r="39" spans="1:31" ht="16.5" customHeight="1" x14ac:dyDescent="0.25">
      <c r="A39" s="21"/>
      <c r="B39" s="21"/>
      <c r="C39" s="21"/>
      <c r="D39" s="21"/>
      <c r="E39" s="21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16"/>
      <c r="Q39" s="20"/>
      <c r="R39" s="16"/>
      <c r="S39" s="14"/>
      <c r="T39" s="14"/>
      <c r="U39" s="14"/>
      <c r="V39" s="14"/>
      <c r="W39" s="14"/>
      <c r="X39" s="14"/>
      <c r="Y39" s="14"/>
      <c r="Z39" s="16"/>
      <c r="AA39" s="20"/>
      <c r="AB39" s="16"/>
      <c r="AC39" s="20"/>
      <c r="AD39" s="16"/>
      <c r="AE39" s="20"/>
    </row>
    <row r="40" spans="1:31" ht="16.5" customHeight="1" x14ac:dyDescent="0.25">
      <c r="A40" s="9"/>
      <c r="B40" s="9"/>
      <c r="C40" s="9"/>
      <c r="D40" s="9"/>
      <c r="E40" s="9"/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3"/>
      <c r="Q40" s="12"/>
      <c r="R40" s="3"/>
      <c r="S40" s="10"/>
      <c r="T40" s="10"/>
      <c r="U40" s="10"/>
      <c r="V40" s="10"/>
      <c r="W40" s="10"/>
      <c r="X40" s="10"/>
      <c r="Y40" s="10"/>
      <c r="Z40" s="3"/>
      <c r="AA40" s="12"/>
      <c r="AB40" s="3"/>
      <c r="AC40" s="12"/>
      <c r="AD40" s="3"/>
      <c r="AE40" s="12"/>
    </row>
    <row r="41" spans="1:31" ht="16.5" customHeight="1" x14ac:dyDescent="0.25">
      <c r="A41" s="9"/>
      <c r="B41" s="9"/>
      <c r="C41" s="9"/>
      <c r="D41" s="9"/>
      <c r="E41" s="9"/>
      <c r="F41" s="12"/>
      <c r="G41" s="12"/>
      <c r="H41" s="12"/>
      <c r="I41" s="12"/>
      <c r="J41" s="12"/>
      <c r="K41" s="12"/>
      <c r="L41" s="12"/>
      <c r="M41" s="12"/>
      <c r="N41" s="12"/>
      <c r="O41" s="12"/>
      <c r="P41" s="3"/>
      <c r="Q41" s="12"/>
      <c r="R41" s="3"/>
      <c r="S41" s="10"/>
      <c r="T41" s="10"/>
      <c r="U41" s="10"/>
      <c r="V41" s="10"/>
      <c r="W41" s="10"/>
      <c r="X41" s="10"/>
      <c r="Y41" s="10"/>
      <c r="Z41" s="3"/>
      <c r="AA41" s="12"/>
      <c r="AB41" s="3"/>
      <c r="AC41" s="12"/>
      <c r="AD41" s="3"/>
      <c r="AE41" s="12"/>
    </row>
    <row r="42" spans="1:31" ht="16.5" customHeight="1" x14ac:dyDescent="0.25">
      <c r="A42" s="9"/>
      <c r="B42" s="9"/>
      <c r="C42" s="9"/>
      <c r="D42" s="9"/>
      <c r="E42" s="9"/>
      <c r="F42" s="12"/>
      <c r="G42" s="12"/>
      <c r="H42" s="12"/>
      <c r="I42" s="12"/>
      <c r="J42" s="12"/>
      <c r="K42" s="12"/>
      <c r="L42" s="12"/>
      <c r="M42" s="12"/>
      <c r="N42" s="12"/>
      <c r="O42" s="12"/>
      <c r="P42" s="3"/>
      <c r="Q42" s="12"/>
      <c r="R42" s="3"/>
      <c r="S42" s="10"/>
      <c r="T42" s="10"/>
      <c r="U42" s="10"/>
      <c r="V42" s="10"/>
      <c r="W42" s="10"/>
      <c r="X42" s="10"/>
      <c r="Y42" s="10"/>
      <c r="Z42" s="3"/>
      <c r="AA42" s="12"/>
      <c r="AB42" s="3"/>
      <c r="AC42" s="12"/>
      <c r="AD42" s="3"/>
      <c r="AE42" s="12"/>
    </row>
    <row r="43" spans="1:31" ht="16.5" customHeight="1" x14ac:dyDescent="0.25">
      <c r="A43" s="9"/>
      <c r="B43" s="9"/>
      <c r="C43" s="9"/>
      <c r="D43" s="9"/>
      <c r="E43" s="9"/>
      <c r="F43" s="12"/>
      <c r="G43" s="12"/>
      <c r="H43" s="12"/>
      <c r="I43" s="12"/>
      <c r="J43" s="12"/>
      <c r="K43" s="12"/>
      <c r="L43" s="12"/>
      <c r="M43" s="12"/>
      <c r="N43" s="12"/>
      <c r="O43" s="12"/>
      <c r="P43" s="3"/>
      <c r="Q43" s="12"/>
      <c r="R43" s="3"/>
      <c r="S43" s="10"/>
      <c r="T43" s="10"/>
      <c r="U43" s="10"/>
      <c r="V43" s="10"/>
      <c r="W43" s="10"/>
      <c r="X43" s="10"/>
      <c r="Y43" s="10"/>
      <c r="Z43" s="3"/>
      <c r="AA43" s="12"/>
      <c r="AB43" s="3"/>
      <c r="AC43" s="12"/>
      <c r="AD43" s="3"/>
      <c r="AE43" s="12"/>
    </row>
    <row r="44" spans="1:31" ht="20.25" customHeight="1" x14ac:dyDescent="0.25">
      <c r="A44" s="9"/>
      <c r="B44" s="9"/>
      <c r="C44" s="9"/>
      <c r="D44" s="9"/>
      <c r="E44" s="9"/>
      <c r="F44" s="12"/>
      <c r="G44" s="12"/>
      <c r="H44" s="12"/>
      <c r="I44" s="12"/>
      <c r="J44" s="12"/>
      <c r="K44" s="12"/>
      <c r="L44" s="12"/>
      <c r="M44" s="12"/>
      <c r="N44" s="12"/>
      <c r="O44" s="12"/>
      <c r="P44" s="3"/>
      <c r="Q44" s="12"/>
      <c r="R44" s="3"/>
      <c r="S44" s="10"/>
      <c r="T44" s="10"/>
      <c r="U44" s="10"/>
      <c r="V44" s="10"/>
      <c r="W44" s="10"/>
      <c r="X44" s="10"/>
      <c r="Y44" s="10"/>
      <c r="Z44" s="3"/>
      <c r="AA44" s="12"/>
      <c r="AB44" s="3"/>
      <c r="AC44" s="12"/>
      <c r="AD44" s="3"/>
      <c r="AE44" s="12"/>
    </row>
    <row r="46" spans="1:31" ht="22.35" customHeight="1" x14ac:dyDescent="0.25">
      <c r="A46" s="11" t="s">
        <v>122</v>
      </c>
      <c r="B46" s="11"/>
      <c r="C46" s="11"/>
      <c r="D46" s="11"/>
      <c r="E46" s="11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  <c r="AA46" s="6"/>
      <c r="AB46" s="6"/>
      <c r="AC46" s="6"/>
      <c r="AD46" s="6"/>
      <c r="AE46" s="6"/>
    </row>
  </sheetData>
  <mergeCells count="5">
    <mergeCell ref="G6:AE6"/>
    <mergeCell ref="G7:AA7"/>
    <mergeCell ref="Q8:Y8"/>
    <mergeCell ref="Q9:W9"/>
    <mergeCell ref="M9:O9"/>
  </mergeCells>
  <pageMargins left="0.35" right="0.35" top="0.5" bottom="0.6" header="0.49" footer="0.4"/>
  <pageSetup paperSize="9" scale="70" firstPageNumber="9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1D1AAD-41A8-4150-82A2-DDD69AE168A2}">
  <dimension ref="A1:U36"/>
  <sheetViews>
    <sheetView topLeftCell="A31" zoomScale="85" zoomScaleNormal="85" zoomScaleSheetLayoutView="85" workbookViewId="0">
      <selection activeCell="J56" sqref="J56"/>
    </sheetView>
  </sheetViews>
  <sheetFormatPr defaultColWidth="9.42578125" defaultRowHeight="16.5" customHeight="1" x14ac:dyDescent="0.2"/>
  <cols>
    <col min="1" max="3" width="1.42578125" style="92" customWidth="1"/>
    <col min="4" max="4" width="25.28515625" style="92" customWidth="1"/>
    <col min="5" max="5" width="5.5703125" style="92" bestFit="1" customWidth="1"/>
    <col min="6" max="6" width="0.7109375" style="92" customWidth="1"/>
    <col min="7" max="7" width="12.5703125" style="92" customWidth="1"/>
    <col min="8" max="8" width="0.7109375" style="92" customWidth="1"/>
    <col min="9" max="9" width="13.28515625" style="92" customWidth="1"/>
    <col min="10" max="10" width="0.7109375" style="92" customWidth="1"/>
    <col min="11" max="11" width="12.42578125" style="92" customWidth="1"/>
    <col min="12" max="12" width="0.7109375" style="92" customWidth="1"/>
    <col min="13" max="13" width="12.42578125" style="92" customWidth="1"/>
    <col min="14" max="14" width="0.7109375" style="92" customWidth="1"/>
    <col min="15" max="15" width="13.5703125" style="92" bestFit="1" customWidth="1"/>
    <col min="16" max="16" width="0.7109375" style="92" customWidth="1"/>
    <col min="17" max="17" width="16.42578125" style="92" customWidth="1"/>
    <col min="18" max="18" width="0.7109375" style="92" customWidth="1"/>
    <col min="19" max="19" width="18" style="92" customWidth="1"/>
    <col min="20" max="20" width="0.7109375" style="92" customWidth="1"/>
    <col min="21" max="21" width="13.5703125" style="92" bestFit="1" customWidth="1"/>
    <col min="22" max="16384" width="9.42578125" style="92"/>
  </cols>
  <sheetData>
    <row r="1" spans="1:21" ht="16.5" customHeight="1" x14ac:dyDescent="0.2">
      <c r="A1" s="1" t="s">
        <v>0</v>
      </c>
      <c r="B1" s="1"/>
      <c r="C1" s="1"/>
      <c r="D1" s="1"/>
      <c r="E1" s="3"/>
      <c r="F1" s="1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2"/>
    </row>
    <row r="2" spans="1:21" ht="16.5" customHeight="1" x14ac:dyDescent="0.2">
      <c r="A2" s="1" t="s">
        <v>83</v>
      </c>
      <c r="B2" s="1"/>
      <c r="C2" s="1"/>
      <c r="D2" s="1"/>
      <c r="E2" s="3"/>
      <c r="F2" s="1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2"/>
    </row>
    <row r="3" spans="1:21" ht="16.5" customHeight="1" x14ac:dyDescent="0.2">
      <c r="A3" s="4" t="str">
        <f>+'9'!A3</f>
        <v>For the six-month period ended 30 June 2024</v>
      </c>
      <c r="B3" s="4"/>
      <c r="C3" s="4"/>
      <c r="D3" s="4"/>
      <c r="E3" s="6"/>
      <c r="F3" s="4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5"/>
    </row>
    <row r="4" spans="1:21" ht="16.5" customHeight="1" x14ac:dyDescent="0.2">
      <c r="A4" s="26"/>
      <c r="B4" s="26"/>
      <c r="C4" s="26"/>
      <c r="D4" s="26"/>
      <c r="E4" s="12"/>
      <c r="F4" s="3"/>
      <c r="G4" s="12"/>
      <c r="H4" s="12"/>
      <c r="I4" s="12"/>
      <c r="J4" s="3"/>
      <c r="K4" s="12"/>
      <c r="L4" s="3"/>
      <c r="M4" s="10"/>
      <c r="N4" s="10"/>
      <c r="O4" s="10"/>
      <c r="P4" s="12"/>
      <c r="Q4" s="12"/>
      <c r="R4" s="3"/>
      <c r="S4" s="12"/>
      <c r="T4" s="3"/>
      <c r="U4" s="12"/>
    </row>
    <row r="5" spans="1:21" ht="16.5" customHeight="1" x14ac:dyDescent="0.2">
      <c r="A5" s="26"/>
      <c r="B5" s="26"/>
      <c r="C5" s="26"/>
      <c r="D5" s="26"/>
      <c r="E5" s="12"/>
      <c r="F5" s="3"/>
      <c r="G5" s="12"/>
      <c r="H5" s="12"/>
      <c r="I5" s="12"/>
      <c r="J5" s="3"/>
      <c r="K5" s="12"/>
      <c r="L5" s="3"/>
      <c r="M5" s="10"/>
      <c r="N5" s="10"/>
      <c r="O5" s="10"/>
      <c r="P5" s="12"/>
      <c r="Q5" s="12"/>
      <c r="R5" s="3"/>
      <c r="S5" s="12"/>
      <c r="T5" s="3"/>
      <c r="U5" s="12"/>
    </row>
    <row r="6" spans="1:21" ht="16.5" customHeight="1" x14ac:dyDescent="0.2">
      <c r="A6" s="26"/>
      <c r="B6" s="26"/>
      <c r="C6" s="26"/>
      <c r="D6" s="26"/>
      <c r="E6" s="26"/>
      <c r="F6" s="10"/>
      <c r="G6" s="234" t="s">
        <v>123</v>
      </c>
      <c r="H6" s="227"/>
      <c r="I6" s="227"/>
      <c r="J6" s="227"/>
      <c r="K6" s="227"/>
      <c r="L6" s="227"/>
      <c r="M6" s="227"/>
      <c r="N6" s="227"/>
      <c r="O6" s="227"/>
      <c r="P6" s="227"/>
      <c r="Q6" s="227"/>
      <c r="R6" s="227"/>
      <c r="S6" s="227"/>
      <c r="T6" s="227"/>
      <c r="U6" s="227"/>
    </row>
    <row r="7" spans="1:21" ht="16.5" customHeight="1" x14ac:dyDescent="0.2">
      <c r="A7" s="26"/>
      <c r="B7" s="26"/>
      <c r="C7" s="26"/>
      <c r="D7" s="26"/>
      <c r="E7" s="10"/>
      <c r="F7" s="7"/>
      <c r="G7" s="10"/>
      <c r="H7" s="10"/>
      <c r="I7" s="10"/>
      <c r="J7" s="7"/>
      <c r="K7" s="3"/>
      <c r="L7" s="7"/>
      <c r="M7" s="7"/>
      <c r="N7" s="7"/>
      <c r="O7" s="3"/>
      <c r="P7" s="9"/>
      <c r="Q7" s="235" t="s">
        <v>54</v>
      </c>
      <c r="R7" s="236"/>
      <c r="S7" s="236"/>
      <c r="T7" s="7"/>
      <c r="U7" s="7"/>
    </row>
    <row r="8" spans="1:21" ht="16.5" customHeight="1" x14ac:dyDescent="0.2">
      <c r="A8" s="26"/>
      <c r="B8" s="26"/>
      <c r="C8" s="26"/>
      <c r="D8" s="26"/>
      <c r="E8" s="10"/>
      <c r="F8" s="7"/>
      <c r="G8" s="10"/>
      <c r="H8" s="10"/>
      <c r="I8" s="10"/>
      <c r="J8" s="10"/>
      <c r="K8" s="10"/>
      <c r="L8" s="7"/>
      <c r="M8" s="234" t="s">
        <v>51</v>
      </c>
      <c r="N8" s="227"/>
      <c r="O8" s="227"/>
      <c r="P8" s="9"/>
      <c r="Q8" s="235" t="s">
        <v>247</v>
      </c>
      <c r="R8" s="236"/>
      <c r="S8" s="236"/>
      <c r="T8" s="7"/>
      <c r="U8" s="7"/>
    </row>
    <row r="9" spans="1:21" ht="16.5" customHeight="1" x14ac:dyDescent="0.2">
      <c r="A9" s="26"/>
      <c r="B9" s="26"/>
      <c r="C9" s="26"/>
      <c r="D9" s="26"/>
      <c r="E9" s="10"/>
      <c r="F9" s="7"/>
      <c r="G9" s="10"/>
      <c r="H9" s="10"/>
      <c r="I9" s="10"/>
      <c r="J9" s="10"/>
      <c r="K9" s="10"/>
      <c r="L9" s="7"/>
      <c r="M9" s="10"/>
      <c r="N9" s="10"/>
      <c r="O9" s="10"/>
      <c r="P9" s="9"/>
      <c r="Q9" s="8"/>
      <c r="R9" s="8"/>
      <c r="S9" s="7" t="s">
        <v>174</v>
      </c>
      <c r="T9" s="7"/>
      <c r="U9" s="7"/>
    </row>
    <row r="10" spans="1:21" ht="16.5" customHeight="1" x14ac:dyDescent="0.2">
      <c r="A10" s="26"/>
      <c r="B10" s="26"/>
      <c r="C10" s="26"/>
      <c r="D10" s="26"/>
      <c r="E10" s="7"/>
      <c r="F10" s="7"/>
      <c r="G10" s="7"/>
      <c r="H10" s="7"/>
      <c r="I10" s="7" t="s">
        <v>87</v>
      </c>
      <c r="J10" s="3"/>
      <c r="K10" s="7" t="s">
        <v>88</v>
      </c>
      <c r="L10" s="7"/>
      <c r="M10" s="10"/>
      <c r="N10" s="10"/>
      <c r="O10" s="10"/>
      <c r="P10" s="7"/>
      <c r="R10" s="7"/>
      <c r="S10" s="7" t="s">
        <v>170</v>
      </c>
      <c r="T10" s="7"/>
      <c r="U10" s="7"/>
    </row>
    <row r="11" spans="1:21" ht="16.5" customHeight="1" x14ac:dyDescent="0.2">
      <c r="A11" s="26"/>
      <c r="B11" s="26"/>
      <c r="C11" s="26"/>
      <c r="D11" s="26"/>
      <c r="E11" s="7"/>
      <c r="F11" s="7"/>
      <c r="G11" s="7" t="s">
        <v>90</v>
      </c>
      <c r="H11" s="7"/>
      <c r="I11" s="7" t="s">
        <v>91</v>
      </c>
      <c r="J11" s="3"/>
      <c r="K11" s="7" t="s">
        <v>92</v>
      </c>
      <c r="L11" s="7"/>
      <c r="P11" s="7"/>
      <c r="Q11" s="7" t="s">
        <v>249</v>
      </c>
      <c r="R11" s="7"/>
      <c r="S11" s="7" t="s">
        <v>175</v>
      </c>
      <c r="T11" s="7"/>
      <c r="U11" s="7"/>
    </row>
    <row r="12" spans="1:21" ht="16.5" customHeight="1" x14ac:dyDescent="0.2">
      <c r="A12" s="26"/>
      <c r="B12" s="26"/>
      <c r="C12" s="26"/>
      <c r="D12" s="26"/>
      <c r="E12" s="7"/>
      <c r="F12" s="7"/>
      <c r="G12" s="7" t="s">
        <v>96</v>
      </c>
      <c r="H12" s="7"/>
      <c r="I12" s="7" t="s">
        <v>97</v>
      </c>
      <c r="J12" s="7"/>
      <c r="K12" s="7" t="s">
        <v>98</v>
      </c>
      <c r="L12" s="7"/>
      <c r="M12" s="7" t="s">
        <v>99</v>
      </c>
      <c r="N12" s="7"/>
      <c r="O12" s="7"/>
      <c r="P12" s="7"/>
      <c r="Q12" s="7" t="s">
        <v>169</v>
      </c>
      <c r="R12" s="7"/>
      <c r="S12" s="7" t="s">
        <v>176</v>
      </c>
      <c r="T12" s="7"/>
      <c r="U12" s="10"/>
    </row>
    <row r="13" spans="1:21" ht="16.5" customHeight="1" x14ac:dyDescent="0.2">
      <c r="A13" s="26"/>
      <c r="B13" s="26"/>
      <c r="C13" s="26"/>
      <c r="D13" s="26"/>
      <c r="E13" s="7"/>
      <c r="F13" s="7"/>
      <c r="G13" s="7" t="s">
        <v>105</v>
      </c>
      <c r="H13" s="7"/>
      <c r="I13" s="7" t="s">
        <v>106</v>
      </c>
      <c r="J13" s="7"/>
      <c r="K13" s="7" t="s">
        <v>107</v>
      </c>
      <c r="L13" s="7"/>
      <c r="M13" s="7" t="s">
        <v>108</v>
      </c>
      <c r="N13" s="7"/>
      <c r="O13" s="7" t="s">
        <v>53</v>
      </c>
      <c r="P13" s="7"/>
      <c r="Q13" s="7" t="s">
        <v>110</v>
      </c>
      <c r="R13" s="7"/>
      <c r="S13" s="7" t="s">
        <v>111</v>
      </c>
      <c r="T13" s="7"/>
      <c r="U13" s="7" t="s">
        <v>57</v>
      </c>
    </row>
    <row r="14" spans="1:21" ht="16.5" customHeight="1" x14ac:dyDescent="0.2">
      <c r="A14" s="26"/>
      <c r="B14" s="26"/>
      <c r="C14" s="26"/>
      <c r="D14" s="26"/>
      <c r="E14" s="168" t="s">
        <v>201</v>
      </c>
      <c r="F14" s="7"/>
      <c r="G14" s="169" t="s">
        <v>9</v>
      </c>
      <c r="H14" s="7"/>
      <c r="I14" s="169" t="s">
        <v>9</v>
      </c>
      <c r="J14" s="7"/>
      <c r="K14" s="169" t="s">
        <v>9</v>
      </c>
      <c r="L14" s="7"/>
      <c r="M14" s="169" t="s">
        <v>9</v>
      </c>
      <c r="N14" s="7"/>
      <c r="O14" s="169" t="s">
        <v>9</v>
      </c>
      <c r="P14" s="7"/>
      <c r="Q14" s="169" t="s">
        <v>9</v>
      </c>
      <c r="R14" s="7"/>
      <c r="S14" s="169" t="s">
        <v>9</v>
      </c>
      <c r="T14" s="7"/>
      <c r="U14" s="169" t="s">
        <v>9</v>
      </c>
    </row>
    <row r="15" spans="1:21" ht="16.5" customHeight="1" x14ac:dyDescent="0.2">
      <c r="A15" s="10"/>
      <c r="B15" s="10"/>
      <c r="C15" s="10"/>
      <c r="D15" s="10"/>
      <c r="E15" s="12"/>
      <c r="F15" s="3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12"/>
      <c r="R15" s="12"/>
      <c r="S15" s="12"/>
      <c r="T15" s="12"/>
      <c r="U15" s="12"/>
    </row>
    <row r="16" spans="1:21" ht="16.5" customHeight="1" x14ac:dyDescent="0.2">
      <c r="A16" s="21" t="s">
        <v>252</v>
      </c>
      <c r="B16" s="9"/>
      <c r="C16" s="27"/>
      <c r="D16" s="27"/>
      <c r="E16" s="12"/>
      <c r="F16" s="3"/>
      <c r="G16" s="12">
        <v>1494683468</v>
      </c>
      <c r="H16" s="12"/>
      <c r="I16" s="12">
        <v>15266493181</v>
      </c>
      <c r="J16" s="12"/>
      <c r="K16" s="12">
        <v>202175962</v>
      </c>
      <c r="L16" s="12"/>
      <c r="M16" s="12">
        <v>156777302</v>
      </c>
      <c r="N16" s="12"/>
      <c r="O16" s="12">
        <v>3378642969</v>
      </c>
      <c r="P16" s="12"/>
      <c r="Q16" s="12">
        <v>15237055</v>
      </c>
      <c r="R16" s="12"/>
      <c r="S16" s="12">
        <v>-18730366</v>
      </c>
      <c r="T16" s="12"/>
      <c r="U16" s="12">
        <f>SUM(G16:S16)</f>
        <v>20495279571</v>
      </c>
    </row>
    <row r="17" spans="1:21" ht="16.5" customHeight="1" x14ac:dyDescent="0.2">
      <c r="A17" s="10" t="s">
        <v>115</v>
      </c>
      <c r="B17" s="9"/>
      <c r="C17" s="27"/>
      <c r="D17" s="27"/>
      <c r="E17" s="140">
        <v>15</v>
      </c>
      <c r="F17" s="3"/>
      <c r="G17" s="12">
        <v>0</v>
      </c>
      <c r="H17" s="12"/>
      <c r="I17" s="12">
        <v>0</v>
      </c>
      <c r="J17" s="12"/>
      <c r="K17" s="12">
        <v>0</v>
      </c>
      <c r="L17" s="12"/>
      <c r="M17" s="12">
        <v>0</v>
      </c>
      <c r="N17" s="12"/>
      <c r="O17" s="12">
        <v>-1499152133</v>
      </c>
      <c r="P17" s="12"/>
      <c r="Q17" s="12">
        <v>0</v>
      </c>
      <c r="R17" s="12"/>
      <c r="S17" s="12">
        <v>0</v>
      </c>
      <c r="T17" s="12"/>
      <c r="U17" s="12">
        <f>SUM(G17:S17)</f>
        <v>-1499152133</v>
      </c>
    </row>
    <row r="18" spans="1:21" ht="16.5" customHeight="1" x14ac:dyDescent="0.2">
      <c r="A18" s="10" t="s">
        <v>121</v>
      </c>
      <c r="B18" s="10"/>
      <c r="C18" s="10"/>
      <c r="D18" s="10"/>
      <c r="E18" s="12"/>
      <c r="F18" s="3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12"/>
      <c r="R18" s="12"/>
      <c r="S18" s="12"/>
      <c r="T18" s="12"/>
      <c r="U18" s="12"/>
    </row>
    <row r="19" spans="1:21" ht="16.5" customHeight="1" x14ac:dyDescent="0.2">
      <c r="A19" s="10"/>
      <c r="B19" s="10" t="s">
        <v>173</v>
      </c>
      <c r="C19" s="10"/>
      <c r="D19" s="10"/>
      <c r="E19" s="12"/>
      <c r="F19" s="3"/>
      <c r="G19" s="170">
        <v>0</v>
      </c>
      <c r="H19" s="12"/>
      <c r="I19" s="170">
        <v>0</v>
      </c>
      <c r="J19" s="12"/>
      <c r="K19" s="170">
        <v>0</v>
      </c>
      <c r="L19" s="12"/>
      <c r="M19" s="170">
        <v>0</v>
      </c>
      <c r="N19" s="12"/>
      <c r="O19" s="170">
        <v>1524551944</v>
      </c>
      <c r="P19" s="12"/>
      <c r="Q19" s="170">
        <v>0</v>
      </c>
      <c r="R19" s="12"/>
      <c r="S19" s="170">
        <v>-29581363</v>
      </c>
      <c r="T19" s="12"/>
      <c r="U19" s="170">
        <f>SUM(G19:S19)</f>
        <v>1494970581</v>
      </c>
    </row>
    <row r="20" spans="1:21" ht="16.5" customHeight="1" x14ac:dyDescent="0.2">
      <c r="A20" s="10"/>
      <c r="B20" s="10"/>
      <c r="C20" s="10"/>
      <c r="D20" s="10"/>
      <c r="E20" s="12"/>
      <c r="F20" s="3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12"/>
      <c r="R20" s="12"/>
      <c r="S20" s="12"/>
      <c r="T20" s="12"/>
      <c r="U20" s="12"/>
    </row>
    <row r="21" spans="1:21" ht="16.5" customHeight="1" thickBot="1" x14ac:dyDescent="0.25">
      <c r="A21" s="21" t="s">
        <v>253</v>
      </c>
      <c r="B21" s="9"/>
      <c r="C21" s="27"/>
      <c r="D21" s="27"/>
      <c r="E21" s="12"/>
      <c r="F21" s="3"/>
      <c r="G21" s="171">
        <f>SUM(G16:G19)</f>
        <v>1494683468</v>
      </c>
      <c r="H21" s="12"/>
      <c r="I21" s="171">
        <f>SUM(I16:I19)</f>
        <v>15266493181</v>
      </c>
      <c r="J21" s="12"/>
      <c r="K21" s="171">
        <f>SUM(K16:K19)</f>
        <v>202175962</v>
      </c>
      <c r="L21" s="12"/>
      <c r="M21" s="171">
        <f>SUM(M16:M19)</f>
        <v>156777302</v>
      </c>
      <c r="N21" s="12"/>
      <c r="O21" s="171">
        <f>SUM(O16:O19)</f>
        <v>3404042780</v>
      </c>
      <c r="P21" s="12"/>
      <c r="Q21" s="171">
        <f>SUM(Q16:Q19)</f>
        <v>15237055</v>
      </c>
      <c r="R21" s="12"/>
      <c r="S21" s="171">
        <f>SUM(S16:S19)</f>
        <v>-48311729</v>
      </c>
      <c r="T21" s="12"/>
      <c r="U21" s="171">
        <f>SUM(U16:U19)</f>
        <v>20491098019</v>
      </c>
    </row>
    <row r="22" spans="1:21" ht="16.5" customHeight="1" thickTop="1" x14ac:dyDescent="0.2">
      <c r="A22" s="2"/>
      <c r="B22" s="2"/>
      <c r="C22" s="2"/>
      <c r="D22" s="2"/>
      <c r="E22" s="12"/>
      <c r="F22" s="2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2"/>
    </row>
    <row r="23" spans="1:21" ht="16.5" customHeight="1" x14ac:dyDescent="0.2">
      <c r="A23" s="2"/>
      <c r="B23" s="2"/>
      <c r="C23" s="2"/>
      <c r="D23" s="2"/>
      <c r="E23" s="12"/>
      <c r="F23" s="2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</row>
    <row r="24" spans="1:21" ht="16.5" customHeight="1" x14ac:dyDescent="0.2">
      <c r="A24" s="21" t="s">
        <v>254</v>
      </c>
      <c r="B24" s="9"/>
      <c r="C24" s="27"/>
      <c r="D24" s="27"/>
      <c r="E24" s="12"/>
      <c r="F24" s="3"/>
      <c r="G24" s="28">
        <v>1494683468</v>
      </c>
      <c r="H24" s="12"/>
      <c r="I24" s="28">
        <v>15266493181</v>
      </c>
      <c r="J24" s="12"/>
      <c r="K24" s="28">
        <v>202175962</v>
      </c>
      <c r="L24" s="12"/>
      <c r="M24" s="28">
        <v>156777302</v>
      </c>
      <c r="N24" s="12"/>
      <c r="O24" s="28">
        <v>3225955739</v>
      </c>
      <c r="P24" s="12"/>
      <c r="Q24" s="28">
        <v>15237055</v>
      </c>
      <c r="R24" s="12"/>
      <c r="S24" s="28">
        <v>-166583089</v>
      </c>
      <c r="T24" s="12"/>
      <c r="U24" s="28">
        <f>SUM(G24:S24)</f>
        <v>20194739618</v>
      </c>
    </row>
    <row r="25" spans="1:21" ht="16.5" customHeight="1" x14ac:dyDescent="0.2">
      <c r="A25" s="10" t="s">
        <v>115</v>
      </c>
      <c r="B25" s="9"/>
      <c r="C25" s="27"/>
      <c r="D25" s="27"/>
      <c r="E25" s="140">
        <v>15</v>
      </c>
      <c r="F25" s="3"/>
      <c r="G25" s="28">
        <v>0</v>
      </c>
      <c r="H25" s="12"/>
      <c r="I25" s="28">
        <v>0</v>
      </c>
      <c r="J25" s="12"/>
      <c r="K25" s="28">
        <v>0</v>
      </c>
      <c r="L25" s="12"/>
      <c r="M25" s="28">
        <v>0</v>
      </c>
      <c r="N25" s="12"/>
      <c r="O25" s="28">
        <v>-1748689381</v>
      </c>
      <c r="P25" s="12"/>
      <c r="Q25" s="28">
        <v>0</v>
      </c>
      <c r="R25" s="12"/>
      <c r="S25" s="28">
        <v>0</v>
      </c>
      <c r="T25" s="12"/>
      <c r="U25" s="28">
        <f>SUM(G25:S25)</f>
        <v>-1748689381</v>
      </c>
    </row>
    <row r="26" spans="1:21" ht="16.5" customHeight="1" x14ac:dyDescent="0.2">
      <c r="A26" s="10" t="s">
        <v>121</v>
      </c>
      <c r="B26" s="10"/>
      <c r="C26" s="10"/>
      <c r="D26" s="10"/>
      <c r="E26" s="12"/>
      <c r="F26" s="3"/>
      <c r="G26" s="28"/>
      <c r="H26" s="12"/>
      <c r="I26" s="28"/>
      <c r="J26" s="12"/>
      <c r="K26" s="28"/>
      <c r="L26" s="12"/>
      <c r="M26" s="28"/>
      <c r="N26" s="12"/>
      <c r="O26" s="28"/>
      <c r="P26" s="12"/>
      <c r="Q26" s="28"/>
      <c r="R26" s="12"/>
      <c r="S26" s="28"/>
      <c r="T26" s="12"/>
      <c r="U26" s="28"/>
    </row>
    <row r="27" spans="1:21" ht="16.5" customHeight="1" x14ac:dyDescent="0.2">
      <c r="A27" s="10"/>
      <c r="B27" s="10" t="s">
        <v>173</v>
      </c>
      <c r="C27" s="10"/>
      <c r="D27" s="10"/>
      <c r="E27" s="12"/>
      <c r="F27" s="3"/>
      <c r="G27" s="29">
        <v>0</v>
      </c>
      <c r="H27" s="12"/>
      <c r="I27" s="29">
        <v>0</v>
      </c>
      <c r="J27" s="12"/>
      <c r="K27" s="29">
        <v>0</v>
      </c>
      <c r="L27" s="12"/>
      <c r="M27" s="29">
        <v>0</v>
      </c>
      <c r="N27" s="12"/>
      <c r="O27" s="29">
        <v>1637056164</v>
      </c>
      <c r="P27" s="12"/>
      <c r="Q27" s="29">
        <v>0</v>
      </c>
      <c r="R27" s="12"/>
      <c r="S27" s="29">
        <v>-986535469</v>
      </c>
      <c r="T27" s="12"/>
      <c r="U27" s="29">
        <f>SUM(G27:S27)</f>
        <v>650520695</v>
      </c>
    </row>
    <row r="28" spans="1:21" ht="16.5" customHeight="1" x14ac:dyDescent="0.2">
      <c r="A28" s="10"/>
      <c r="B28" s="10"/>
      <c r="C28" s="10"/>
      <c r="D28" s="10"/>
      <c r="E28" s="12"/>
      <c r="F28" s="3"/>
      <c r="G28" s="28"/>
      <c r="H28" s="12"/>
      <c r="I28" s="28"/>
      <c r="J28" s="12"/>
      <c r="K28" s="28"/>
      <c r="L28" s="12"/>
      <c r="M28" s="28"/>
      <c r="N28" s="12"/>
      <c r="O28" s="28"/>
      <c r="P28" s="12"/>
      <c r="Q28" s="28"/>
      <c r="R28" s="12"/>
      <c r="S28" s="28"/>
      <c r="T28" s="12"/>
      <c r="U28" s="28"/>
    </row>
    <row r="29" spans="1:21" ht="16.5" customHeight="1" thickBot="1" x14ac:dyDescent="0.25">
      <c r="A29" s="21" t="s">
        <v>255</v>
      </c>
      <c r="B29" s="9"/>
      <c r="C29" s="27"/>
      <c r="D29" s="27"/>
      <c r="E29" s="12"/>
      <c r="F29" s="3"/>
      <c r="G29" s="30">
        <f>SUM(G24:G27)</f>
        <v>1494683468</v>
      </c>
      <c r="H29" s="12"/>
      <c r="I29" s="30">
        <f>SUM(I24:I27)</f>
        <v>15266493181</v>
      </c>
      <c r="J29" s="12"/>
      <c r="K29" s="30">
        <f>SUM(K24:K27)</f>
        <v>202175962</v>
      </c>
      <c r="L29" s="12"/>
      <c r="M29" s="30">
        <f>SUM(M24:M27)</f>
        <v>156777302</v>
      </c>
      <c r="N29" s="12"/>
      <c r="O29" s="30">
        <f>SUM(O24:O27)</f>
        <v>3114322522</v>
      </c>
      <c r="P29" s="12"/>
      <c r="Q29" s="30">
        <f>SUM(Q24:Q27)</f>
        <v>15237055</v>
      </c>
      <c r="R29" s="12"/>
      <c r="S29" s="30">
        <f>SUM(S24:S27)</f>
        <v>-1153118558</v>
      </c>
      <c r="T29" s="12"/>
      <c r="U29" s="30">
        <f>SUM(U24:U27)</f>
        <v>19096570932</v>
      </c>
    </row>
    <row r="30" spans="1:21" ht="16.5" customHeight="1" thickTop="1" x14ac:dyDescent="0.2">
      <c r="A30" s="2"/>
      <c r="B30" s="2"/>
      <c r="C30" s="2"/>
      <c r="D30" s="2"/>
      <c r="E30" s="12"/>
      <c r="F30" s="2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</row>
    <row r="31" spans="1:21" ht="16.5" customHeight="1" x14ac:dyDescent="0.2">
      <c r="A31" s="2"/>
      <c r="B31" s="2"/>
      <c r="C31" s="2"/>
      <c r="D31" s="2"/>
      <c r="E31" s="12"/>
      <c r="F31" s="2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</row>
    <row r="32" spans="1:21" ht="16.5" customHeight="1" x14ac:dyDescent="0.2">
      <c r="A32" s="2"/>
      <c r="B32" s="2"/>
      <c r="C32" s="2"/>
      <c r="D32" s="2"/>
      <c r="E32" s="3"/>
      <c r="F32" s="2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</row>
    <row r="33" spans="1:21" ht="16.5" customHeight="1" x14ac:dyDescent="0.2">
      <c r="A33" s="2"/>
      <c r="B33" s="2"/>
      <c r="C33" s="2"/>
      <c r="D33" s="2"/>
      <c r="E33" s="3"/>
      <c r="F33" s="2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</row>
    <row r="34" spans="1:21" ht="16.5" customHeight="1" x14ac:dyDescent="0.2">
      <c r="A34" s="2"/>
      <c r="B34" s="2"/>
      <c r="C34" s="2"/>
      <c r="D34" s="2"/>
      <c r="E34" s="3"/>
      <c r="F34" s="2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</row>
    <row r="35" spans="1:21" ht="13.5" customHeight="1" x14ac:dyDescent="0.2"/>
    <row r="36" spans="1:21" ht="22.35" customHeight="1" x14ac:dyDescent="0.2">
      <c r="A36" s="11" t="s">
        <v>122</v>
      </c>
      <c r="B36" s="11"/>
      <c r="C36" s="11"/>
      <c r="D36" s="11"/>
      <c r="E36" s="6"/>
      <c r="F36" s="5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5"/>
    </row>
  </sheetData>
  <mergeCells count="4">
    <mergeCell ref="G6:U6"/>
    <mergeCell ref="Q7:S7"/>
    <mergeCell ref="Q8:S8"/>
    <mergeCell ref="M8:O8"/>
  </mergeCells>
  <pageMargins left="0.5" right="0.5" top="0.5" bottom="0.6" header="0.49" footer="0.4"/>
  <pageSetup paperSize="9" scale="90" firstPageNumber="10" fitToHeight="0" orientation="landscape" useFirstPageNumber="1" horizontalDpi="1200" verticalDpi="1200" r:id="rId1"/>
  <headerFooter>
    <oddFooter>&amp;R&amp;"Arial,Regular"&amp;9&amp;P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3E27D3-8816-47DA-BDC0-456E355E4CC9}">
  <dimension ref="A1:M164"/>
  <sheetViews>
    <sheetView tabSelected="1" topLeftCell="A157" zoomScaleNormal="100" zoomScaleSheetLayoutView="127" workbookViewId="0">
      <selection activeCell="F178" sqref="F178"/>
    </sheetView>
  </sheetViews>
  <sheetFormatPr defaultColWidth="9.42578125" defaultRowHeight="16.5" customHeight="1" x14ac:dyDescent="0.25"/>
  <cols>
    <col min="1" max="3" width="1.42578125" style="39" customWidth="1"/>
    <col min="4" max="4" width="37.85546875" style="39" customWidth="1"/>
    <col min="5" max="5" width="5.42578125" style="39" customWidth="1"/>
    <col min="6" max="6" width="0.85546875" style="39" customWidth="1"/>
    <col min="7" max="7" width="12.7109375" style="39" customWidth="1"/>
    <col min="8" max="8" width="0.85546875" style="39" customWidth="1"/>
    <col min="9" max="9" width="12.7109375" style="39" customWidth="1"/>
    <col min="10" max="10" width="0.85546875" style="39" customWidth="1"/>
    <col min="11" max="11" width="12.7109375" style="39" customWidth="1"/>
    <col min="12" max="12" width="0.85546875" style="39" customWidth="1"/>
    <col min="13" max="13" width="12.7109375" style="39" customWidth="1"/>
    <col min="14" max="16384" width="9.42578125" style="39"/>
  </cols>
  <sheetData>
    <row r="1" spans="1:13" ht="16.5" customHeight="1" x14ac:dyDescent="0.25">
      <c r="A1" s="33" t="s">
        <v>0</v>
      </c>
      <c r="C1" s="33"/>
      <c r="F1" s="33"/>
      <c r="G1" s="35"/>
      <c r="I1" s="35"/>
      <c r="J1" s="35"/>
      <c r="K1" s="35"/>
      <c r="L1" s="35"/>
      <c r="M1" s="35"/>
    </row>
    <row r="2" spans="1:13" ht="16.5" customHeight="1" x14ac:dyDescent="0.25">
      <c r="A2" s="33" t="s">
        <v>124</v>
      </c>
      <c r="C2" s="33"/>
      <c r="F2" s="33"/>
      <c r="G2" s="35"/>
      <c r="I2" s="35"/>
      <c r="J2" s="35"/>
      <c r="K2" s="35"/>
      <c r="L2" s="35"/>
      <c r="M2" s="35"/>
    </row>
    <row r="3" spans="1:13" ht="16.5" customHeight="1" x14ac:dyDescent="0.25">
      <c r="A3" s="36" t="s">
        <v>227</v>
      </c>
      <c r="B3" s="68"/>
      <c r="C3" s="36"/>
      <c r="D3" s="68"/>
      <c r="E3" s="68"/>
      <c r="F3" s="36"/>
      <c r="G3" s="38"/>
      <c r="H3" s="68"/>
      <c r="I3" s="38"/>
      <c r="J3" s="38"/>
      <c r="K3" s="38"/>
      <c r="L3" s="38"/>
      <c r="M3" s="38"/>
    </row>
    <row r="4" spans="1:13" ht="16.5" customHeight="1" x14ac:dyDescent="0.25">
      <c r="A4" s="33"/>
      <c r="C4" s="33"/>
      <c r="F4" s="35"/>
      <c r="G4" s="35"/>
      <c r="I4" s="35"/>
      <c r="J4" s="35"/>
      <c r="K4" s="35"/>
      <c r="L4" s="35"/>
      <c r="M4" s="35"/>
    </row>
    <row r="5" spans="1:13" ht="16.5" customHeight="1" x14ac:dyDescent="0.25">
      <c r="A5" s="33"/>
      <c r="C5" s="33"/>
      <c r="F5" s="35"/>
      <c r="G5" s="35"/>
      <c r="I5" s="35"/>
      <c r="J5" s="35"/>
      <c r="K5" s="35"/>
      <c r="L5" s="35"/>
      <c r="M5" s="35"/>
    </row>
    <row r="6" spans="1:13" ht="16.5" customHeight="1" x14ac:dyDescent="0.25">
      <c r="F6" s="47"/>
      <c r="G6" s="228" t="s">
        <v>2</v>
      </c>
      <c r="H6" s="237"/>
      <c r="I6" s="237"/>
      <c r="J6" s="40"/>
      <c r="K6" s="228" t="s">
        <v>59</v>
      </c>
      <c r="L6" s="237"/>
      <c r="M6" s="237"/>
    </row>
    <row r="7" spans="1:13" ht="16.5" customHeight="1" x14ac:dyDescent="0.25">
      <c r="F7" s="40"/>
      <c r="G7" s="226" t="s">
        <v>60</v>
      </c>
      <c r="H7" s="238"/>
      <c r="I7" s="238"/>
      <c r="J7" s="40"/>
      <c r="K7" s="226" t="s">
        <v>4</v>
      </c>
      <c r="L7" s="238"/>
      <c r="M7" s="238"/>
    </row>
    <row r="8" spans="1:13" ht="16.5" customHeight="1" x14ac:dyDescent="0.25">
      <c r="F8" s="40"/>
      <c r="G8" s="41" t="s">
        <v>217</v>
      </c>
      <c r="I8" s="41" t="s">
        <v>194</v>
      </c>
      <c r="J8" s="40"/>
      <c r="K8" s="41" t="s">
        <v>217</v>
      </c>
      <c r="M8" s="41" t="s">
        <v>194</v>
      </c>
    </row>
    <row r="9" spans="1:13" ht="16.5" customHeight="1" x14ac:dyDescent="0.25">
      <c r="A9" s="33"/>
      <c r="C9" s="69"/>
      <c r="D9" s="70"/>
      <c r="E9" s="194" t="s">
        <v>8</v>
      </c>
      <c r="F9" s="40"/>
      <c r="G9" s="43" t="s">
        <v>9</v>
      </c>
      <c r="H9" s="42"/>
      <c r="I9" s="43" t="s">
        <v>9</v>
      </c>
      <c r="J9" s="40"/>
      <c r="K9" s="43" t="s">
        <v>9</v>
      </c>
      <c r="L9" s="40"/>
      <c r="M9" s="43" t="s">
        <v>9</v>
      </c>
    </row>
    <row r="10" spans="1:13" ht="16.5" customHeight="1" x14ac:dyDescent="0.25">
      <c r="A10" s="33"/>
      <c r="C10" s="69"/>
      <c r="D10" s="70"/>
      <c r="F10" s="40"/>
      <c r="G10" s="71"/>
      <c r="H10" s="42"/>
      <c r="I10" s="40"/>
      <c r="J10" s="40"/>
      <c r="K10" s="71"/>
      <c r="L10" s="40"/>
      <c r="M10" s="40"/>
    </row>
    <row r="11" spans="1:13" ht="16.5" customHeight="1" x14ac:dyDescent="0.25">
      <c r="A11" s="55" t="s">
        <v>125</v>
      </c>
      <c r="C11" s="72"/>
      <c r="D11" s="42"/>
      <c r="F11" s="40"/>
      <c r="G11" s="73"/>
      <c r="H11" s="69"/>
      <c r="I11" s="69"/>
      <c r="J11" s="69"/>
      <c r="K11" s="73"/>
      <c r="L11" s="69"/>
      <c r="M11" s="69"/>
    </row>
    <row r="12" spans="1:13" ht="16.5" customHeight="1" x14ac:dyDescent="0.25">
      <c r="A12" s="48" t="s">
        <v>205</v>
      </c>
      <c r="D12" s="42"/>
      <c r="E12" s="42"/>
      <c r="F12" s="40"/>
      <c r="G12" s="74">
        <v>3171774014</v>
      </c>
      <c r="H12" s="69"/>
      <c r="I12" s="75">
        <v>1774462770</v>
      </c>
      <c r="J12" s="69"/>
      <c r="K12" s="182">
        <v>1637968199</v>
      </c>
      <c r="L12" s="69"/>
      <c r="M12" s="75">
        <v>1523660188</v>
      </c>
    </row>
    <row r="13" spans="1:13" ht="16.5" customHeight="1" x14ac:dyDescent="0.25">
      <c r="A13" s="48" t="s">
        <v>126</v>
      </c>
      <c r="D13" s="42"/>
      <c r="E13" s="42"/>
      <c r="F13" s="40"/>
      <c r="G13" s="74"/>
      <c r="H13" s="75"/>
      <c r="I13" s="75"/>
      <c r="J13" s="75"/>
      <c r="K13" s="182"/>
      <c r="L13" s="75"/>
      <c r="M13" s="75"/>
    </row>
    <row r="14" spans="1:13" ht="16.5" customHeight="1" x14ac:dyDescent="0.25">
      <c r="A14" s="48"/>
      <c r="B14" s="39" t="s">
        <v>258</v>
      </c>
      <c r="D14" s="42"/>
      <c r="E14" s="42"/>
      <c r="F14" s="40"/>
      <c r="G14" s="74">
        <v>6942343</v>
      </c>
      <c r="H14" s="75"/>
      <c r="I14" s="75">
        <v>-2005597</v>
      </c>
      <c r="J14" s="75"/>
      <c r="K14" s="182">
        <v>3828363</v>
      </c>
      <c r="L14" s="75"/>
      <c r="M14" s="75">
        <v>-7072</v>
      </c>
    </row>
    <row r="15" spans="1:13" ht="16.5" customHeight="1" x14ac:dyDescent="0.25">
      <c r="B15" s="48" t="s">
        <v>127</v>
      </c>
      <c r="D15" s="42"/>
      <c r="E15" s="78" t="s">
        <v>257</v>
      </c>
      <c r="F15" s="35"/>
      <c r="G15" s="74">
        <v>416505267</v>
      </c>
      <c r="H15" s="75"/>
      <c r="I15" s="75">
        <v>340194313</v>
      </c>
      <c r="J15" s="75"/>
      <c r="K15" s="182">
        <v>37318946</v>
      </c>
      <c r="L15" s="75"/>
      <c r="M15" s="75">
        <v>41619854</v>
      </c>
    </row>
    <row r="16" spans="1:13" ht="16.5" customHeight="1" x14ac:dyDescent="0.25">
      <c r="B16" s="48" t="s">
        <v>128</v>
      </c>
      <c r="D16" s="42"/>
      <c r="E16" s="42"/>
      <c r="F16" s="35"/>
      <c r="G16" s="74">
        <v>5488493</v>
      </c>
      <c r="H16" s="75"/>
      <c r="I16" s="75">
        <v>3558012</v>
      </c>
      <c r="J16" s="75"/>
      <c r="K16" s="182">
        <v>628342</v>
      </c>
      <c r="L16" s="75"/>
      <c r="M16" s="75">
        <v>358213</v>
      </c>
    </row>
    <row r="17" spans="1:13" ht="16.5" customHeight="1" x14ac:dyDescent="0.25">
      <c r="B17" s="48" t="s">
        <v>129</v>
      </c>
      <c r="D17" s="42"/>
      <c r="E17" s="42"/>
      <c r="F17" s="35"/>
      <c r="G17" s="74"/>
      <c r="H17" s="75"/>
      <c r="I17" s="75"/>
      <c r="J17" s="75"/>
      <c r="K17" s="182"/>
      <c r="L17" s="75"/>
      <c r="M17" s="75"/>
    </row>
    <row r="18" spans="1:13" ht="16.5" customHeight="1" x14ac:dyDescent="0.25">
      <c r="B18" s="48"/>
      <c r="C18" s="39" t="s">
        <v>130</v>
      </c>
      <c r="D18" s="42"/>
      <c r="E18" s="42"/>
      <c r="F18" s="35"/>
      <c r="G18" s="74">
        <v>19960765</v>
      </c>
      <c r="H18" s="75"/>
      <c r="I18" s="75">
        <v>-18943729</v>
      </c>
      <c r="J18" s="75"/>
      <c r="K18" s="182">
        <v>0</v>
      </c>
      <c r="L18" s="75"/>
      <c r="M18" s="75">
        <v>0</v>
      </c>
    </row>
    <row r="19" spans="1:13" ht="16.5" customHeight="1" x14ac:dyDescent="0.25">
      <c r="B19" s="39" t="s">
        <v>272</v>
      </c>
      <c r="D19" s="42"/>
      <c r="E19" s="78">
        <v>10</v>
      </c>
      <c r="F19" s="35"/>
      <c r="G19" s="74">
        <v>-34231427</v>
      </c>
      <c r="H19" s="75"/>
      <c r="I19" s="75">
        <v>0</v>
      </c>
      <c r="J19" s="75"/>
      <c r="K19" s="182">
        <v>0</v>
      </c>
      <c r="L19" s="75"/>
      <c r="M19" s="75">
        <v>0</v>
      </c>
    </row>
    <row r="20" spans="1:13" ht="16.5" customHeight="1" x14ac:dyDescent="0.25">
      <c r="B20" s="39" t="s">
        <v>259</v>
      </c>
      <c r="D20" s="42"/>
      <c r="E20" s="78"/>
      <c r="F20" s="35"/>
      <c r="G20" s="74">
        <v>-17453</v>
      </c>
      <c r="H20" s="75"/>
      <c r="I20" s="75">
        <v>50</v>
      </c>
      <c r="J20" s="75"/>
      <c r="K20" s="182">
        <v>2387</v>
      </c>
      <c r="L20" s="75"/>
      <c r="M20" s="75">
        <v>0</v>
      </c>
    </row>
    <row r="21" spans="1:13" ht="16.5" customHeight="1" x14ac:dyDescent="0.25">
      <c r="A21" s="72"/>
      <c r="B21" s="39" t="s">
        <v>229</v>
      </c>
      <c r="D21" s="42"/>
      <c r="E21" s="78"/>
      <c r="F21" s="35"/>
      <c r="G21" s="74">
        <v>0</v>
      </c>
      <c r="H21" s="72"/>
      <c r="I21" s="75">
        <v>-445679</v>
      </c>
      <c r="J21" s="72"/>
      <c r="K21" s="182">
        <v>0</v>
      </c>
      <c r="L21" s="72"/>
      <c r="M21" s="75">
        <v>-16609</v>
      </c>
    </row>
    <row r="22" spans="1:13" ht="16.5" customHeight="1" x14ac:dyDescent="0.25">
      <c r="A22" s="72"/>
      <c r="B22" s="39" t="s">
        <v>212</v>
      </c>
      <c r="D22" s="42"/>
      <c r="E22" s="78"/>
      <c r="F22" s="35"/>
      <c r="G22" s="74">
        <v>-232817605</v>
      </c>
      <c r="H22" s="72"/>
      <c r="I22" s="75">
        <v>-103619014</v>
      </c>
      <c r="J22" s="72"/>
      <c r="K22" s="182">
        <v>0</v>
      </c>
      <c r="L22" s="72"/>
      <c r="M22" s="75">
        <v>0</v>
      </c>
    </row>
    <row r="23" spans="1:13" ht="16.5" customHeight="1" x14ac:dyDescent="0.25">
      <c r="B23" s="39" t="s">
        <v>40</v>
      </c>
      <c r="D23" s="42"/>
      <c r="E23" s="78"/>
      <c r="F23" s="35"/>
      <c r="G23" s="74">
        <v>11893339</v>
      </c>
      <c r="H23" s="75"/>
      <c r="I23" s="75">
        <v>11716482</v>
      </c>
      <c r="J23" s="75"/>
      <c r="K23" s="182">
        <v>4835636</v>
      </c>
      <c r="L23" s="75"/>
      <c r="M23" s="75">
        <v>4602784</v>
      </c>
    </row>
    <row r="24" spans="1:13" ht="16.5" customHeight="1" x14ac:dyDescent="0.25">
      <c r="B24" s="39" t="s">
        <v>131</v>
      </c>
      <c r="D24" s="42"/>
      <c r="E24" s="78"/>
      <c r="F24" s="35"/>
      <c r="G24" s="74">
        <v>-73840352</v>
      </c>
      <c r="H24" s="75"/>
      <c r="I24" s="75">
        <v>-43075452</v>
      </c>
      <c r="J24" s="75"/>
      <c r="K24" s="182">
        <v>-180534813</v>
      </c>
      <c r="L24" s="75"/>
      <c r="M24" s="75">
        <v>-131675866</v>
      </c>
    </row>
    <row r="25" spans="1:13" ht="16.5" customHeight="1" x14ac:dyDescent="0.25">
      <c r="B25" s="39" t="s">
        <v>132</v>
      </c>
      <c r="D25" s="42"/>
      <c r="E25" s="78"/>
      <c r="F25" s="35"/>
      <c r="G25" s="74">
        <v>-263940185</v>
      </c>
      <c r="H25" s="75"/>
      <c r="I25" s="75">
        <v>-206624948</v>
      </c>
      <c r="J25" s="75"/>
      <c r="K25" s="182">
        <v>-2008384107</v>
      </c>
      <c r="L25" s="75"/>
      <c r="M25" s="75">
        <v>-1934372372</v>
      </c>
    </row>
    <row r="26" spans="1:13" ht="16.5" customHeight="1" x14ac:dyDescent="0.25">
      <c r="B26" s="39" t="s">
        <v>69</v>
      </c>
      <c r="D26" s="42"/>
      <c r="E26" s="78"/>
      <c r="F26" s="35"/>
      <c r="G26" s="74">
        <v>643553063</v>
      </c>
      <c r="H26" s="75"/>
      <c r="I26" s="75">
        <v>607707377</v>
      </c>
      <c r="J26" s="75"/>
      <c r="K26" s="182">
        <v>387076064</v>
      </c>
      <c r="L26" s="75"/>
      <c r="M26" s="75">
        <v>381364840</v>
      </c>
    </row>
    <row r="27" spans="1:13" ht="16.5" customHeight="1" x14ac:dyDescent="0.25">
      <c r="B27" s="39" t="s">
        <v>196</v>
      </c>
      <c r="D27" s="76"/>
      <c r="E27" s="78"/>
      <c r="F27" s="35"/>
      <c r="G27" s="74">
        <v>-782945228</v>
      </c>
      <c r="H27" s="75"/>
      <c r="I27" s="75">
        <v>-441370712</v>
      </c>
      <c r="J27" s="75"/>
      <c r="K27" s="182">
        <v>0</v>
      </c>
      <c r="L27" s="75"/>
      <c r="M27" s="75">
        <v>0</v>
      </c>
    </row>
    <row r="28" spans="1:13" ht="16.5" customHeight="1" x14ac:dyDescent="0.25">
      <c r="A28" s="48" t="s">
        <v>133</v>
      </c>
      <c r="D28" s="76"/>
      <c r="E28" s="78"/>
      <c r="F28" s="35"/>
      <c r="G28" s="74"/>
      <c r="H28" s="75"/>
      <c r="I28" s="75"/>
      <c r="J28" s="75"/>
      <c r="K28" s="182"/>
      <c r="L28" s="75"/>
      <c r="M28" s="75"/>
    </row>
    <row r="29" spans="1:13" ht="16.5" customHeight="1" x14ac:dyDescent="0.25">
      <c r="B29" s="39" t="s">
        <v>219</v>
      </c>
      <c r="D29" s="42"/>
      <c r="E29" s="78"/>
      <c r="F29" s="35"/>
      <c r="G29" s="74">
        <v>-251520028</v>
      </c>
      <c r="H29" s="75"/>
      <c r="I29" s="75">
        <v>-302545392</v>
      </c>
      <c r="J29" s="75"/>
      <c r="K29" s="182">
        <v>-40431913</v>
      </c>
      <c r="L29" s="75"/>
      <c r="M29" s="75">
        <v>-37838546</v>
      </c>
    </row>
    <row r="30" spans="1:13" ht="16.5" customHeight="1" x14ac:dyDescent="0.25">
      <c r="B30" s="39" t="s">
        <v>16</v>
      </c>
      <c r="D30" s="42"/>
      <c r="E30" s="78"/>
      <c r="G30" s="74">
        <v>-4868195407</v>
      </c>
      <c r="H30" s="75"/>
      <c r="I30" s="75">
        <v>403825875</v>
      </c>
      <c r="J30" s="75"/>
      <c r="K30" s="182">
        <v>0</v>
      </c>
      <c r="L30" s="75"/>
      <c r="M30" s="75">
        <v>0</v>
      </c>
    </row>
    <row r="31" spans="1:13" ht="16.5" customHeight="1" x14ac:dyDescent="0.25">
      <c r="B31" s="39" t="s">
        <v>17</v>
      </c>
      <c r="D31" s="42"/>
      <c r="E31" s="78"/>
      <c r="G31" s="74">
        <v>-33720610</v>
      </c>
      <c r="H31" s="75"/>
      <c r="I31" s="75">
        <v>8303692</v>
      </c>
      <c r="J31" s="75"/>
      <c r="K31" s="182">
        <v>35512</v>
      </c>
      <c r="L31" s="75"/>
      <c r="M31" s="75">
        <v>-747388</v>
      </c>
    </row>
    <row r="32" spans="1:13" ht="16.5" customHeight="1" x14ac:dyDescent="0.25">
      <c r="B32" s="39" t="s">
        <v>24</v>
      </c>
      <c r="D32" s="42"/>
      <c r="E32" s="78"/>
      <c r="G32" s="74">
        <v>-104274987</v>
      </c>
      <c r="H32" s="75"/>
      <c r="I32" s="75">
        <v>-93227747</v>
      </c>
      <c r="J32" s="75"/>
      <c r="K32" s="182">
        <v>-4275285</v>
      </c>
      <c r="L32" s="75"/>
      <c r="M32" s="75">
        <v>-3185260</v>
      </c>
    </row>
    <row r="33" spans="1:13" ht="16.5" customHeight="1" x14ac:dyDescent="0.25">
      <c r="B33" s="77" t="s">
        <v>222</v>
      </c>
      <c r="C33" s="77"/>
      <c r="D33" s="42"/>
      <c r="E33" s="78"/>
      <c r="G33" s="74">
        <v>-264965919</v>
      </c>
      <c r="H33" s="75"/>
      <c r="I33" s="75">
        <v>221971251</v>
      </c>
      <c r="J33" s="75"/>
      <c r="K33" s="182">
        <v>-53182247</v>
      </c>
      <c r="L33" s="75"/>
      <c r="M33" s="75">
        <v>-35873063</v>
      </c>
    </row>
    <row r="34" spans="1:13" ht="16.5" customHeight="1" x14ac:dyDescent="0.25">
      <c r="B34" s="39" t="s">
        <v>37</v>
      </c>
      <c r="C34" s="77"/>
      <c r="D34" s="78"/>
      <c r="E34" s="78">
        <v>14</v>
      </c>
      <c r="G34" s="74">
        <v>-120585983</v>
      </c>
      <c r="H34" s="75"/>
      <c r="I34" s="75">
        <v>-100007591</v>
      </c>
      <c r="J34" s="75"/>
      <c r="K34" s="182">
        <v>-54502024</v>
      </c>
      <c r="L34" s="75"/>
      <c r="M34" s="75">
        <v>-43051116</v>
      </c>
    </row>
    <row r="35" spans="1:13" ht="16.5" customHeight="1" x14ac:dyDescent="0.25">
      <c r="B35" s="39" t="s">
        <v>34</v>
      </c>
      <c r="D35" s="42"/>
      <c r="E35" s="42"/>
      <c r="G35" s="74">
        <v>-137132152</v>
      </c>
      <c r="H35" s="75"/>
      <c r="I35" s="75">
        <v>-150332346</v>
      </c>
      <c r="J35" s="75"/>
      <c r="K35" s="182">
        <v>-90178690</v>
      </c>
      <c r="L35" s="75"/>
      <c r="M35" s="75">
        <v>-93763497</v>
      </c>
    </row>
    <row r="36" spans="1:13" ht="16.5" customHeight="1" x14ac:dyDescent="0.25">
      <c r="B36" s="39" t="s">
        <v>134</v>
      </c>
      <c r="D36" s="42"/>
      <c r="E36" s="42"/>
      <c r="G36" s="74">
        <v>42245865</v>
      </c>
      <c r="H36" s="75"/>
      <c r="I36" s="75">
        <v>64724075</v>
      </c>
      <c r="J36" s="75"/>
      <c r="K36" s="182">
        <v>410180</v>
      </c>
      <c r="L36" s="75"/>
      <c r="M36" s="75">
        <v>4138426</v>
      </c>
    </row>
    <row r="37" spans="1:13" ht="16.5" customHeight="1" x14ac:dyDescent="0.25">
      <c r="B37" s="39" t="s">
        <v>178</v>
      </c>
      <c r="D37" s="42"/>
      <c r="E37" s="42"/>
      <c r="G37" s="74">
        <v>-6906942</v>
      </c>
      <c r="H37" s="75"/>
      <c r="I37" s="75">
        <v>-11280553</v>
      </c>
      <c r="J37" s="75"/>
      <c r="K37" s="182">
        <v>0</v>
      </c>
      <c r="L37" s="75"/>
      <c r="M37" s="75">
        <v>-1067656</v>
      </c>
    </row>
    <row r="38" spans="1:13" ht="16.5" customHeight="1" x14ac:dyDescent="0.25">
      <c r="B38" s="39" t="s">
        <v>41</v>
      </c>
      <c r="D38" s="42"/>
      <c r="E38" s="42"/>
      <c r="G38" s="79">
        <v>20381654</v>
      </c>
      <c r="H38" s="69"/>
      <c r="I38" s="80">
        <v>-7865237</v>
      </c>
      <c r="J38" s="69"/>
      <c r="K38" s="183">
        <v>0</v>
      </c>
      <c r="L38" s="69"/>
      <c r="M38" s="80">
        <v>0</v>
      </c>
    </row>
    <row r="39" spans="1:13" ht="16.5" customHeight="1" x14ac:dyDescent="0.25">
      <c r="C39" s="72"/>
      <c r="D39" s="42"/>
      <c r="E39" s="42"/>
      <c r="G39" s="74"/>
      <c r="H39" s="69"/>
      <c r="I39" s="75"/>
      <c r="J39" s="69"/>
      <c r="K39" s="182"/>
      <c r="L39" s="69"/>
      <c r="M39" s="75"/>
    </row>
    <row r="40" spans="1:13" ht="16.5" customHeight="1" x14ac:dyDescent="0.25">
      <c r="A40" s="48" t="s">
        <v>135</v>
      </c>
      <c r="C40" s="72"/>
      <c r="D40" s="42"/>
      <c r="E40" s="42"/>
      <c r="G40" s="74">
        <f>SUM(G12:G38)</f>
        <v>-2836349475</v>
      </c>
      <c r="H40" s="75"/>
      <c r="I40" s="75">
        <f>SUM(I12:I38)</f>
        <v>1955119900</v>
      </c>
      <c r="J40" s="75"/>
      <c r="K40" s="182">
        <f>SUM(K12:K38)</f>
        <v>-359385450</v>
      </c>
      <c r="L40" s="75"/>
      <c r="M40" s="75">
        <f>SUM(M12:M38)</f>
        <v>-325854140</v>
      </c>
    </row>
    <row r="41" spans="1:13" ht="16.5" customHeight="1" x14ac:dyDescent="0.25">
      <c r="A41" s="39" t="s">
        <v>136</v>
      </c>
      <c r="D41" s="42"/>
      <c r="E41" s="42"/>
      <c r="G41" s="74">
        <v>57614998</v>
      </c>
      <c r="H41" s="75"/>
      <c r="I41" s="75">
        <v>41660192</v>
      </c>
      <c r="J41" s="75"/>
      <c r="K41" s="182">
        <v>95383369</v>
      </c>
      <c r="L41" s="75"/>
      <c r="M41" s="75">
        <v>11968804</v>
      </c>
    </row>
    <row r="42" spans="1:13" ht="16.5" customHeight="1" x14ac:dyDescent="0.25">
      <c r="A42" s="48" t="s">
        <v>137</v>
      </c>
      <c r="D42" s="42"/>
      <c r="E42" s="42"/>
      <c r="G42" s="74">
        <v>-679857941</v>
      </c>
      <c r="H42" s="75"/>
      <c r="I42" s="75">
        <v>-622527872</v>
      </c>
      <c r="J42" s="75"/>
      <c r="K42" s="182">
        <v>-412849983</v>
      </c>
      <c r="L42" s="75"/>
      <c r="M42" s="75">
        <v>-393656551</v>
      </c>
    </row>
    <row r="43" spans="1:13" ht="16.5" customHeight="1" x14ac:dyDescent="0.25">
      <c r="A43" s="48" t="s">
        <v>138</v>
      </c>
      <c r="D43" s="42"/>
      <c r="E43" s="42"/>
      <c r="G43" s="74">
        <v>814712979</v>
      </c>
      <c r="H43" s="75"/>
      <c r="I43" s="75">
        <v>562664978</v>
      </c>
      <c r="J43" s="75"/>
      <c r="K43" s="182">
        <v>2008384107</v>
      </c>
      <c r="L43" s="75"/>
      <c r="M43" s="75">
        <v>1934372372</v>
      </c>
    </row>
    <row r="44" spans="1:13" ht="16.5" customHeight="1" x14ac:dyDescent="0.25">
      <c r="A44" s="39" t="s">
        <v>139</v>
      </c>
      <c r="D44" s="42"/>
      <c r="E44" s="42"/>
      <c r="G44" s="74">
        <v>47619252</v>
      </c>
      <c r="H44" s="75"/>
      <c r="I44" s="75">
        <v>79570780</v>
      </c>
      <c r="J44" s="75"/>
      <c r="K44" s="182">
        <v>0</v>
      </c>
      <c r="L44" s="75"/>
      <c r="M44" s="75">
        <v>0</v>
      </c>
    </row>
    <row r="45" spans="1:13" ht="16.5" customHeight="1" x14ac:dyDescent="0.25">
      <c r="A45" s="39" t="s">
        <v>140</v>
      </c>
      <c r="D45" s="42"/>
      <c r="E45" s="42"/>
      <c r="G45" s="79">
        <v>-372173751</v>
      </c>
      <c r="H45" s="69"/>
      <c r="I45" s="80">
        <v>-206884293</v>
      </c>
      <c r="J45" s="69"/>
      <c r="K45" s="183">
        <v>-3128717</v>
      </c>
      <c r="L45" s="69"/>
      <c r="M45" s="80">
        <v>-1839829</v>
      </c>
    </row>
    <row r="46" spans="1:13" ht="16.5" customHeight="1" x14ac:dyDescent="0.25">
      <c r="C46" s="72"/>
      <c r="D46" s="42"/>
      <c r="E46" s="42"/>
      <c r="G46" s="74"/>
      <c r="H46" s="69"/>
      <c r="I46" s="75"/>
      <c r="J46" s="69"/>
      <c r="K46" s="74"/>
      <c r="L46" s="75"/>
      <c r="M46" s="75"/>
    </row>
    <row r="47" spans="1:13" ht="16.5" customHeight="1" x14ac:dyDescent="0.25">
      <c r="A47" s="39" t="s">
        <v>232</v>
      </c>
      <c r="C47" s="33"/>
      <c r="D47" s="42"/>
      <c r="E47" s="42"/>
      <c r="G47" s="79">
        <f>SUM(G40:G45)</f>
        <v>-2968433938</v>
      </c>
      <c r="H47" s="69"/>
      <c r="I47" s="80">
        <f>SUM(I40:I45)</f>
        <v>1809603685</v>
      </c>
      <c r="J47" s="75"/>
      <c r="K47" s="79">
        <f>SUM(K40:K45)</f>
        <v>1328403326</v>
      </c>
      <c r="L47" s="75"/>
      <c r="M47" s="80">
        <f>SUM(M40:M45)</f>
        <v>1224990656</v>
      </c>
    </row>
    <row r="48" spans="1:13" ht="16.5" customHeight="1" x14ac:dyDescent="0.25">
      <c r="C48" s="33"/>
      <c r="D48" s="42"/>
      <c r="E48" s="42"/>
      <c r="G48" s="75"/>
      <c r="H48" s="69"/>
      <c r="I48" s="75"/>
      <c r="J48" s="75"/>
      <c r="K48" s="75"/>
      <c r="L48" s="75"/>
      <c r="M48" s="75"/>
    </row>
    <row r="49" spans="1:13" s="212" customFormat="1" ht="16.5" customHeight="1" x14ac:dyDescent="0.25">
      <c r="C49" s="33"/>
      <c r="D49" s="42"/>
      <c r="E49" s="42"/>
      <c r="G49" s="75"/>
      <c r="H49" s="69"/>
      <c r="I49" s="75"/>
      <c r="J49" s="75"/>
      <c r="K49" s="75"/>
      <c r="L49" s="75"/>
      <c r="M49" s="75"/>
    </row>
    <row r="50" spans="1:13" s="212" customFormat="1" ht="16.5" customHeight="1" x14ac:dyDescent="0.25">
      <c r="C50" s="33"/>
      <c r="D50" s="42"/>
      <c r="E50" s="42"/>
      <c r="G50" s="75"/>
      <c r="H50" s="69"/>
      <c r="I50" s="75"/>
      <c r="J50" s="75"/>
      <c r="K50" s="75"/>
      <c r="L50" s="75"/>
      <c r="M50" s="75"/>
    </row>
    <row r="51" spans="1:13" ht="16.5" customHeight="1" x14ac:dyDescent="0.25">
      <c r="C51" s="33"/>
      <c r="D51" s="42"/>
      <c r="E51" s="42"/>
      <c r="G51" s="75"/>
      <c r="H51" s="69"/>
      <c r="I51" s="75"/>
      <c r="J51" s="75"/>
      <c r="K51" s="75"/>
      <c r="L51" s="75"/>
      <c r="M51" s="75"/>
    </row>
    <row r="52" spans="1:13" s="196" customFormat="1" ht="16.5" customHeight="1" x14ac:dyDescent="0.25">
      <c r="C52" s="33"/>
      <c r="D52" s="42"/>
      <c r="E52" s="42"/>
      <c r="G52" s="75"/>
      <c r="H52" s="69"/>
      <c r="I52" s="75"/>
      <c r="J52" s="75"/>
      <c r="K52" s="75"/>
      <c r="L52" s="75"/>
      <c r="M52" s="75"/>
    </row>
    <row r="53" spans="1:13" s="196" customFormat="1" ht="16.5" customHeight="1" x14ac:dyDescent="0.25">
      <c r="C53" s="33"/>
      <c r="D53" s="42"/>
      <c r="E53" s="42"/>
      <c r="G53" s="75"/>
      <c r="H53" s="69"/>
      <c r="I53" s="75"/>
      <c r="J53" s="75"/>
      <c r="K53" s="75"/>
      <c r="L53" s="75"/>
      <c r="M53" s="75"/>
    </row>
    <row r="54" spans="1:13" s="202" customFormat="1" ht="8.25" customHeight="1" x14ac:dyDescent="0.25">
      <c r="C54" s="33"/>
      <c r="D54" s="42"/>
      <c r="E54" s="42"/>
      <c r="G54" s="75"/>
      <c r="H54" s="69"/>
      <c r="I54" s="75"/>
      <c r="J54" s="75"/>
      <c r="K54" s="75"/>
      <c r="L54" s="75"/>
      <c r="M54" s="75"/>
    </row>
    <row r="55" spans="1:13" ht="22.35" customHeight="1" x14ac:dyDescent="0.25">
      <c r="A55" s="81" t="s">
        <v>28</v>
      </c>
      <c r="B55" s="68"/>
      <c r="C55" s="82"/>
      <c r="D55" s="83"/>
      <c r="E55" s="83"/>
      <c r="F55" s="83"/>
      <c r="G55" s="83"/>
      <c r="H55" s="84"/>
      <c r="I55" s="80"/>
      <c r="J55" s="80"/>
      <c r="K55" s="80"/>
      <c r="L55" s="80"/>
      <c r="M55" s="80"/>
    </row>
    <row r="56" spans="1:13" ht="16.5" customHeight="1" x14ac:dyDescent="0.25">
      <c r="A56" s="33" t="s">
        <v>0</v>
      </c>
      <c r="C56" s="33"/>
      <c r="G56" s="35"/>
      <c r="I56" s="35"/>
      <c r="J56" s="35"/>
      <c r="K56" s="35"/>
      <c r="L56" s="35"/>
      <c r="M56" s="35"/>
    </row>
    <row r="57" spans="1:13" ht="16.5" customHeight="1" x14ac:dyDescent="0.25">
      <c r="A57" s="33" t="s">
        <v>124</v>
      </c>
      <c r="C57" s="33"/>
      <c r="G57" s="35"/>
      <c r="I57" s="35"/>
      <c r="J57" s="35"/>
      <c r="K57" s="35"/>
      <c r="L57" s="35"/>
      <c r="M57" s="35"/>
    </row>
    <row r="58" spans="1:13" ht="16.5" customHeight="1" x14ac:dyDescent="0.25">
      <c r="A58" s="36" t="str">
        <f>+A3</f>
        <v>For the six-month period ended 30 June 2024</v>
      </c>
      <c r="B58" s="68"/>
      <c r="C58" s="36"/>
      <c r="D58" s="134"/>
      <c r="E58" s="134"/>
      <c r="F58" s="134"/>
      <c r="G58" s="135"/>
      <c r="H58" s="68"/>
      <c r="I58" s="38"/>
      <c r="J58" s="38"/>
      <c r="K58" s="38"/>
      <c r="L58" s="38"/>
      <c r="M58" s="38"/>
    </row>
    <row r="59" spans="1:13" ht="16.5" customHeight="1" x14ac:dyDescent="0.25">
      <c r="A59" s="33"/>
      <c r="C59" s="33"/>
      <c r="G59" s="35"/>
      <c r="I59" s="35"/>
      <c r="J59" s="35"/>
      <c r="K59" s="35"/>
      <c r="L59" s="35"/>
      <c r="M59" s="35"/>
    </row>
    <row r="60" spans="1:13" ht="16.5" customHeight="1" x14ac:dyDescent="0.25">
      <c r="A60" s="33"/>
      <c r="C60" s="33"/>
      <c r="G60" s="35"/>
      <c r="I60" s="35"/>
      <c r="J60" s="35"/>
      <c r="K60" s="35"/>
      <c r="L60" s="35"/>
      <c r="M60" s="35"/>
    </row>
    <row r="61" spans="1:13" ht="16.5" customHeight="1" x14ac:dyDescent="0.25">
      <c r="G61" s="228" t="s">
        <v>2</v>
      </c>
      <c r="H61" s="237"/>
      <c r="I61" s="237"/>
      <c r="J61" s="40"/>
      <c r="K61" s="228" t="s">
        <v>59</v>
      </c>
      <c r="L61" s="237"/>
      <c r="M61" s="237"/>
    </row>
    <row r="62" spans="1:13" ht="16.5" customHeight="1" x14ac:dyDescent="0.25">
      <c r="G62" s="226" t="s">
        <v>60</v>
      </c>
      <c r="H62" s="238"/>
      <c r="I62" s="238"/>
      <c r="J62" s="40"/>
      <c r="K62" s="226" t="s">
        <v>4</v>
      </c>
      <c r="L62" s="238"/>
      <c r="M62" s="238"/>
    </row>
    <row r="63" spans="1:13" ht="16.5" customHeight="1" x14ac:dyDescent="0.25">
      <c r="G63" s="41" t="s">
        <v>217</v>
      </c>
      <c r="I63" s="41" t="s">
        <v>194</v>
      </c>
      <c r="J63" s="40"/>
      <c r="K63" s="41" t="s">
        <v>217</v>
      </c>
      <c r="M63" s="41" t="s">
        <v>194</v>
      </c>
    </row>
    <row r="64" spans="1:13" ht="16.5" customHeight="1" x14ac:dyDescent="0.25">
      <c r="A64" s="33"/>
      <c r="C64" s="69"/>
      <c r="E64" s="137" t="s">
        <v>8</v>
      </c>
      <c r="G64" s="43" t="s">
        <v>9</v>
      </c>
      <c r="H64" s="42"/>
      <c r="I64" s="43" t="s">
        <v>9</v>
      </c>
      <c r="J64" s="40"/>
      <c r="K64" s="43" t="s">
        <v>9</v>
      </c>
      <c r="L64" s="40"/>
      <c r="M64" s="43" t="s">
        <v>9</v>
      </c>
    </row>
    <row r="65" spans="1:13" ht="16.5" customHeight="1" x14ac:dyDescent="0.25">
      <c r="A65" s="33"/>
      <c r="C65" s="69"/>
      <c r="G65" s="74"/>
      <c r="H65" s="69"/>
      <c r="I65" s="75"/>
      <c r="J65" s="75"/>
      <c r="K65" s="74"/>
      <c r="L65" s="40"/>
      <c r="M65" s="75"/>
    </row>
    <row r="66" spans="1:13" ht="16.5" customHeight="1" x14ac:dyDescent="0.25">
      <c r="A66" s="33" t="s">
        <v>141</v>
      </c>
      <c r="C66" s="72"/>
      <c r="D66" s="42"/>
      <c r="E66" s="42"/>
      <c r="G66" s="74"/>
      <c r="H66" s="69"/>
      <c r="I66" s="75"/>
      <c r="J66" s="75"/>
      <c r="K66" s="74"/>
      <c r="L66" s="75"/>
      <c r="M66" s="75"/>
    </row>
    <row r="67" spans="1:13" ht="16.5" customHeight="1" x14ac:dyDescent="0.25">
      <c r="A67" s="39" t="s">
        <v>179</v>
      </c>
      <c r="C67" s="72"/>
      <c r="D67" s="42"/>
      <c r="E67" s="42"/>
      <c r="G67" s="74"/>
      <c r="H67" s="69"/>
      <c r="I67" s="75"/>
      <c r="J67" s="75"/>
      <c r="K67" s="74"/>
      <c r="L67" s="75"/>
      <c r="M67" s="75"/>
    </row>
    <row r="68" spans="1:13" ht="16.5" customHeight="1" x14ac:dyDescent="0.25">
      <c r="A68" s="33"/>
      <c r="B68" s="39" t="s">
        <v>180</v>
      </c>
      <c r="C68" s="72"/>
      <c r="D68" s="42"/>
      <c r="E68" s="42"/>
      <c r="G68" s="74">
        <v>-10415</v>
      </c>
      <c r="H68" s="69"/>
      <c r="I68" s="75">
        <v>-8406</v>
      </c>
      <c r="J68" s="69"/>
      <c r="K68" s="74">
        <v>0</v>
      </c>
      <c r="L68" s="75"/>
      <c r="M68" s="75">
        <v>0</v>
      </c>
    </row>
    <row r="69" spans="1:13" s="197" customFormat="1" ht="16.5" customHeight="1" x14ac:dyDescent="0.25">
      <c r="A69" s="197" t="s">
        <v>260</v>
      </c>
      <c r="C69" s="72"/>
      <c r="D69" s="42"/>
      <c r="E69" s="42"/>
      <c r="G69" s="74"/>
      <c r="H69" s="69"/>
      <c r="I69" s="75"/>
      <c r="J69" s="69"/>
      <c r="K69" s="74"/>
      <c r="L69" s="75"/>
      <c r="M69" s="75"/>
    </row>
    <row r="70" spans="1:13" ht="16.5" customHeight="1" x14ac:dyDescent="0.25">
      <c r="A70" s="192"/>
      <c r="B70" s="39" t="s">
        <v>261</v>
      </c>
      <c r="C70" s="72"/>
      <c r="D70" s="42"/>
      <c r="E70" s="78"/>
      <c r="G70" s="74">
        <v>25000000</v>
      </c>
      <c r="H70" s="69"/>
      <c r="I70" s="75">
        <v>0</v>
      </c>
      <c r="J70" s="69"/>
      <c r="K70" s="74">
        <v>0</v>
      </c>
      <c r="L70" s="75"/>
      <c r="M70" s="75">
        <v>0</v>
      </c>
    </row>
    <row r="71" spans="1:13" ht="16.5" customHeight="1" x14ac:dyDescent="0.25">
      <c r="A71" s="39" t="s">
        <v>181</v>
      </c>
      <c r="D71" s="42"/>
      <c r="E71" s="78">
        <v>17</v>
      </c>
      <c r="G71" s="74">
        <v>-206232416</v>
      </c>
      <c r="H71" s="69"/>
      <c r="I71" s="75">
        <v>-394100000</v>
      </c>
      <c r="J71" s="69"/>
      <c r="K71" s="74">
        <v>-2034490000</v>
      </c>
      <c r="L71" s="69"/>
      <c r="M71" s="75">
        <v>-928800000</v>
      </c>
    </row>
    <row r="72" spans="1:13" ht="16.5" customHeight="1" x14ac:dyDescent="0.25">
      <c r="A72" s="39" t="s">
        <v>142</v>
      </c>
      <c r="D72" s="42"/>
      <c r="E72" s="78">
        <v>17</v>
      </c>
      <c r="G72" s="74">
        <v>15521553</v>
      </c>
      <c r="H72" s="69"/>
      <c r="I72" s="75">
        <v>514350000</v>
      </c>
      <c r="J72" s="69"/>
      <c r="K72" s="74">
        <v>572000000</v>
      </c>
      <c r="L72" s="69"/>
      <c r="M72" s="75">
        <v>200000000</v>
      </c>
    </row>
    <row r="73" spans="1:13" ht="16.5" customHeight="1" x14ac:dyDescent="0.25">
      <c r="A73" s="193" t="s">
        <v>213</v>
      </c>
      <c r="B73" s="193"/>
      <c r="D73" s="42"/>
      <c r="E73" s="78">
        <v>17</v>
      </c>
      <c r="G73" s="74">
        <v>-2413320</v>
      </c>
      <c r="H73" s="69"/>
      <c r="I73" s="75">
        <v>-3000000</v>
      </c>
      <c r="J73" s="69"/>
      <c r="K73" s="74">
        <v>0</v>
      </c>
      <c r="L73" s="69"/>
      <c r="M73" s="75">
        <v>0</v>
      </c>
    </row>
    <row r="74" spans="1:13" ht="16.5" customHeight="1" x14ac:dyDescent="0.25">
      <c r="A74" s="193" t="s">
        <v>204</v>
      </c>
      <c r="D74" s="42"/>
      <c r="E74" s="78">
        <v>17</v>
      </c>
      <c r="G74" s="74">
        <v>1306667</v>
      </c>
      <c r="H74" s="69"/>
      <c r="I74" s="75">
        <v>0</v>
      </c>
      <c r="J74" s="69"/>
      <c r="K74" s="74">
        <v>0</v>
      </c>
      <c r="L74" s="69"/>
      <c r="M74" s="75">
        <v>0</v>
      </c>
    </row>
    <row r="75" spans="1:13" ht="16.5" customHeight="1" x14ac:dyDescent="0.25">
      <c r="A75" s="39" t="s">
        <v>143</v>
      </c>
      <c r="D75" s="78"/>
      <c r="E75" s="78"/>
      <c r="G75" s="85"/>
      <c r="H75" s="69"/>
      <c r="I75" s="86"/>
      <c r="J75" s="69"/>
      <c r="K75" s="85"/>
      <c r="L75" s="69"/>
      <c r="M75" s="86"/>
    </row>
    <row r="76" spans="1:13" ht="16.5" customHeight="1" x14ac:dyDescent="0.25">
      <c r="B76" s="39" t="s">
        <v>144</v>
      </c>
      <c r="D76" s="78"/>
      <c r="E76" s="78"/>
      <c r="G76" s="85">
        <v>0</v>
      </c>
      <c r="H76" s="69"/>
      <c r="I76" s="86">
        <v>23627275</v>
      </c>
      <c r="J76" s="69"/>
      <c r="K76" s="85">
        <v>0</v>
      </c>
      <c r="L76" s="69"/>
      <c r="M76" s="86">
        <v>0</v>
      </c>
    </row>
    <row r="77" spans="1:13" ht="16.5" customHeight="1" x14ac:dyDescent="0.25">
      <c r="A77" s="39" t="s">
        <v>262</v>
      </c>
      <c r="D77" s="78"/>
      <c r="E77" s="78">
        <v>10</v>
      </c>
      <c r="G77" s="74">
        <v>-175488250</v>
      </c>
      <c r="H77" s="69"/>
      <c r="I77" s="75">
        <v>-91600013</v>
      </c>
      <c r="J77" s="69"/>
      <c r="K77" s="74">
        <v>0</v>
      </c>
      <c r="L77" s="69"/>
      <c r="M77" s="75">
        <v>0</v>
      </c>
    </row>
    <row r="78" spans="1:13" ht="16.5" customHeight="1" x14ac:dyDescent="0.25">
      <c r="A78" s="39" t="s">
        <v>183</v>
      </c>
      <c r="D78" s="78"/>
      <c r="E78" s="78"/>
      <c r="G78" s="74"/>
      <c r="H78" s="69"/>
      <c r="I78" s="75"/>
      <c r="J78" s="69"/>
      <c r="K78" s="74"/>
      <c r="L78" s="69"/>
      <c r="M78" s="75"/>
    </row>
    <row r="79" spans="1:13" ht="16.5" customHeight="1" x14ac:dyDescent="0.25">
      <c r="B79" s="39" t="s">
        <v>145</v>
      </c>
      <c r="D79" s="78"/>
      <c r="E79" s="78"/>
      <c r="G79" s="74">
        <v>0</v>
      </c>
      <c r="H79" s="69"/>
      <c r="I79" s="75">
        <v>134592700</v>
      </c>
      <c r="J79" s="69"/>
      <c r="K79" s="74">
        <v>0</v>
      </c>
      <c r="L79" s="69"/>
      <c r="M79" s="75">
        <v>134592700</v>
      </c>
    </row>
    <row r="80" spans="1:13" ht="16.5" customHeight="1" x14ac:dyDescent="0.25">
      <c r="A80" s="39" t="s">
        <v>182</v>
      </c>
      <c r="D80" s="78"/>
      <c r="E80" s="78"/>
      <c r="G80" s="74"/>
      <c r="H80" s="69"/>
      <c r="I80" s="75"/>
      <c r="J80" s="69"/>
      <c r="K80" s="74"/>
      <c r="L80" s="69"/>
      <c r="M80" s="75"/>
    </row>
    <row r="81" spans="1:13" ht="16.5" customHeight="1" x14ac:dyDescent="0.25">
      <c r="B81" s="39" t="s">
        <v>263</v>
      </c>
      <c r="D81" s="78"/>
      <c r="E81" s="78"/>
      <c r="G81" s="74">
        <v>90552000</v>
      </c>
      <c r="H81" s="69"/>
      <c r="I81" s="75">
        <v>0</v>
      </c>
      <c r="J81" s="69"/>
      <c r="K81" s="74">
        <v>0</v>
      </c>
      <c r="L81" s="69"/>
      <c r="M81" s="75">
        <v>0</v>
      </c>
    </row>
    <row r="82" spans="1:13" ht="16.5" customHeight="1" x14ac:dyDescent="0.25">
      <c r="A82" s="39" t="s">
        <v>233</v>
      </c>
      <c r="D82" s="78"/>
      <c r="E82" s="78"/>
      <c r="G82" s="74"/>
      <c r="H82" s="69"/>
      <c r="I82" s="75"/>
      <c r="J82" s="69"/>
      <c r="K82" s="74"/>
      <c r="L82" s="69"/>
      <c r="M82" s="75"/>
    </row>
    <row r="83" spans="1:13" ht="16.5" customHeight="1" x14ac:dyDescent="0.25">
      <c r="A83" s="39" t="s">
        <v>119</v>
      </c>
      <c r="B83" s="39" t="s">
        <v>234</v>
      </c>
      <c r="D83" s="78"/>
      <c r="E83" s="78">
        <v>10</v>
      </c>
      <c r="G83" s="74">
        <v>99978555</v>
      </c>
      <c r="H83" s="69"/>
      <c r="I83" s="75">
        <v>0</v>
      </c>
      <c r="J83" s="69"/>
      <c r="K83" s="74">
        <v>0</v>
      </c>
      <c r="L83" s="69"/>
      <c r="M83" s="75">
        <v>0</v>
      </c>
    </row>
    <row r="84" spans="1:13" ht="16.5" customHeight="1" x14ac:dyDescent="0.25">
      <c r="A84" s="39" t="s">
        <v>186</v>
      </c>
      <c r="D84" s="78"/>
      <c r="E84" s="78"/>
      <c r="G84" s="74"/>
      <c r="H84" s="69"/>
      <c r="I84" s="75"/>
      <c r="J84" s="69"/>
      <c r="K84" s="74"/>
      <c r="L84" s="69"/>
      <c r="M84" s="75"/>
    </row>
    <row r="85" spans="1:13" ht="16.5" customHeight="1" x14ac:dyDescent="0.25">
      <c r="A85" s="48"/>
      <c r="B85" s="39" t="s">
        <v>185</v>
      </c>
      <c r="D85" s="42"/>
      <c r="E85" s="42"/>
      <c r="G85" s="74">
        <v>-942748377</v>
      </c>
      <c r="H85" s="69"/>
      <c r="I85" s="75">
        <v>-621943673</v>
      </c>
      <c r="J85" s="69"/>
      <c r="K85" s="74">
        <v>-43802322</v>
      </c>
      <c r="L85" s="69"/>
      <c r="M85" s="75">
        <v>-27883612</v>
      </c>
    </row>
    <row r="86" spans="1:13" ht="16.5" customHeight="1" x14ac:dyDescent="0.25">
      <c r="A86" s="48" t="s">
        <v>184</v>
      </c>
      <c r="D86" s="42"/>
      <c r="E86" s="42"/>
      <c r="G86" s="74"/>
      <c r="H86" s="69"/>
      <c r="I86" s="75"/>
      <c r="J86" s="69"/>
      <c r="K86" s="74"/>
      <c r="L86" s="69"/>
      <c r="M86" s="75"/>
    </row>
    <row r="87" spans="1:13" ht="16.5" customHeight="1" x14ac:dyDescent="0.25">
      <c r="B87" s="39" t="s">
        <v>185</v>
      </c>
      <c r="D87" s="42"/>
      <c r="E87" s="42"/>
      <c r="G87" s="74">
        <v>-60045</v>
      </c>
      <c r="H87" s="69"/>
      <c r="I87" s="75">
        <v>-3044336</v>
      </c>
      <c r="J87" s="69"/>
      <c r="K87" s="74">
        <v>0</v>
      </c>
      <c r="L87" s="75"/>
      <c r="M87" s="75">
        <v>-82207</v>
      </c>
    </row>
    <row r="88" spans="1:13" ht="16.5" customHeight="1" x14ac:dyDescent="0.25">
      <c r="A88" s="48" t="s">
        <v>187</v>
      </c>
      <c r="D88" s="42"/>
      <c r="E88" s="42"/>
      <c r="G88" s="73"/>
      <c r="H88" s="69"/>
      <c r="I88" s="69"/>
      <c r="J88" s="69"/>
      <c r="K88" s="73"/>
      <c r="L88" s="69"/>
      <c r="M88" s="69"/>
    </row>
    <row r="89" spans="1:13" ht="16.5" customHeight="1" x14ac:dyDescent="0.25">
      <c r="A89" s="48"/>
      <c r="B89" s="39" t="s">
        <v>177</v>
      </c>
      <c r="D89" s="42"/>
      <c r="E89" s="42"/>
      <c r="G89" s="74">
        <v>-1017195423</v>
      </c>
      <c r="H89" s="69"/>
      <c r="I89" s="75">
        <v>-495415795</v>
      </c>
      <c r="J89" s="69"/>
      <c r="K89" s="74">
        <v>-2643833</v>
      </c>
      <c r="L89" s="69"/>
      <c r="M89" s="75">
        <v>-1425258</v>
      </c>
    </row>
    <row r="90" spans="1:13" ht="16.5" customHeight="1" x14ac:dyDescent="0.25">
      <c r="A90" s="39" t="s">
        <v>188</v>
      </c>
      <c r="D90" s="42"/>
      <c r="E90" s="42"/>
      <c r="G90" s="73"/>
      <c r="H90" s="69"/>
      <c r="I90" s="69"/>
      <c r="J90" s="69"/>
      <c r="K90" s="73"/>
      <c r="L90" s="69"/>
      <c r="M90" s="69"/>
    </row>
    <row r="91" spans="1:13" ht="16.5" customHeight="1" x14ac:dyDescent="0.25">
      <c r="B91" s="39" t="s">
        <v>177</v>
      </c>
      <c r="D91" s="42"/>
      <c r="E91" s="42"/>
      <c r="G91" s="79">
        <v>0</v>
      </c>
      <c r="H91" s="75"/>
      <c r="I91" s="80">
        <v>5554427</v>
      </c>
      <c r="J91" s="75"/>
      <c r="K91" s="79">
        <v>0</v>
      </c>
      <c r="L91" s="75"/>
      <c r="M91" s="80">
        <v>25437</v>
      </c>
    </row>
    <row r="92" spans="1:13" ht="16.5" customHeight="1" x14ac:dyDescent="0.25">
      <c r="A92" s="69"/>
      <c r="D92" s="42"/>
      <c r="E92" s="42"/>
      <c r="G92" s="74"/>
      <c r="H92" s="69"/>
      <c r="I92" s="75"/>
      <c r="J92" s="69"/>
      <c r="K92" s="74"/>
      <c r="L92" s="75"/>
      <c r="M92" s="75"/>
    </row>
    <row r="93" spans="1:13" ht="16.5" customHeight="1" x14ac:dyDescent="0.25">
      <c r="A93" s="39" t="s">
        <v>214</v>
      </c>
      <c r="B93" s="48"/>
      <c r="C93" s="72"/>
      <c r="D93" s="42"/>
      <c r="E93" s="42"/>
      <c r="G93" s="79">
        <f>SUM(G67:G91)</f>
        <v>-2111789471</v>
      </c>
      <c r="H93" s="69"/>
      <c r="I93" s="80">
        <f>SUM(I67:I91)</f>
        <v>-930987821</v>
      </c>
      <c r="J93" s="69"/>
      <c r="K93" s="79">
        <f>SUM(K67:K91)</f>
        <v>-1508936155</v>
      </c>
      <c r="L93" s="75"/>
      <c r="M93" s="80">
        <f>SUM(M67:M91)</f>
        <v>-623572940</v>
      </c>
    </row>
    <row r="94" spans="1:13" ht="16.5" customHeight="1" x14ac:dyDescent="0.25">
      <c r="B94" s="48"/>
      <c r="C94" s="72"/>
      <c r="D94" s="42"/>
      <c r="E94" s="42"/>
      <c r="G94" s="75"/>
      <c r="H94" s="69"/>
      <c r="I94" s="75"/>
      <c r="J94" s="69"/>
      <c r="K94" s="75"/>
      <c r="L94" s="75"/>
      <c r="M94" s="75"/>
    </row>
    <row r="95" spans="1:13" ht="16.5" customHeight="1" x14ac:dyDescent="0.25">
      <c r="B95" s="48"/>
      <c r="C95" s="72"/>
      <c r="D95" s="42"/>
      <c r="E95" s="42"/>
      <c r="G95" s="75"/>
      <c r="H95" s="69"/>
      <c r="I95" s="75"/>
      <c r="J95" s="69"/>
      <c r="K95" s="75"/>
      <c r="L95" s="75"/>
      <c r="M95" s="75"/>
    </row>
    <row r="96" spans="1:13" ht="16.5" customHeight="1" x14ac:dyDescent="0.25">
      <c r="B96" s="48"/>
      <c r="C96" s="72"/>
      <c r="D96" s="42"/>
      <c r="E96" s="42"/>
      <c r="G96" s="75"/>
      <c r="H96" s="69"/>
      <c r="I96" s="75"/>
      <c r="J96" s="69"/>
      <c r="K96" s="75"/>
      <c r="L96" s="75"/>
      <c r="M96" s="75"/>
    </row>
    <row r="97" spans="1:13" ht="16.5" customHeight="1" x14ac:dyDescent="0.25">
      <c r="B97" s="48"/>
      <c r="C97" s="72"/>
      <c r="D97" s="42"/>
      <c r="E97" s="42"/>
      <c r="G97" s="75"/>
      <c r="H97" s="69"/>
      <c r="I97" s="75"/>
      <c r="J97" s="69"/>
      <c r="K97" s="75"/>
      <c r="L97" s="75"/>
      <c r="M97" s="75"/>
    </row>
    <row r="98" spans="1:13" ht="16.5" customHeight="1" x14ac:dyDescent="0.25">
      <c r="B98" s="48"/>
      <c r="C98" s="72"/>
      <c r="D98" s="42"/>
      <c r="E98" s="42"/>
      <c r="G98" s="75"/>
      <c r="H98" s="69"/>
      <c r="I98" s="75"/>
      <c r="J98" s="69"/>
      <c r="K98" s="75"/>
      <c r="L98" s="75"/>
      <c r="M98" s="75"/>
    </row>
    <row r="99" spans="1:13" ht="16.5" customHeight="1" x14ac:dyDescent="0.25">
      <c r="B99" s="48"/>
      <c r="C99" s="72"/>
      <c r="D99" s="42"/>
      <c r="E99" s="42"/>
      <c r="G99" s="75"/>
      <c r="H99" s="69"/>
      <c r="I99" s="75"/>
      <c r="J99" s="69"/>
      <c r="K99" s="75"/>
      <c r="L99" s="75"/>
      <c r="M99" s="75"/>
    </row>
    <row r="100" spans="1:13" s="212" customFormat="1" ht="16.5" customHeight="1" x14ac:dyDescent="0.25">
      <c r="B100" s="48"/>
      <c r="C100" s="72"/>
      <c r="D100" s="42"/>
      <c r="E100" s="42"/>
      <c r="G100" s="75"/>
      <c r="H100" s="69"/>
      <c r="I100" s="75"/>
      <c r="J100" s="69"/>
      <c r="K100" s="75"/>
      <c r="L100" s="75"/>
      <c r="M100" s="75"/>
    </row>
    <row r="101" spans="1:13" s="212" customFormat="1" ht="16.5" customHeight="1" x14ac:dyDescent="0.25">
      <c r="B101" s="48"/>
      <c r="C101" s="72"/>
      <c r="D101" s="42"/>
      <c r="E101" s="42"/>
      <c r="G101" s="75"/>
      <c r="H101" s="69"/>
      <c r="I101" s="75"/>
      <c r="J101" s="69"/>
      <c r="K101" s="75"/>
      <c r="L101" s="75"/>
      <c r="M101" s="75"/>
    </row>
    <row r="102" spans="1:13" s="212" customFormat="1" ht="16.5" customHeight="1" x14ac:dyDescent="0.25">
      <c r="B102" s="48"/>
      <c r="C102" s="72"/>
      <c r="D102" s="42"/>
      <c r="E102" s="42"/>
      <c r="G102" s="75"/>
      <c r="H102" s="69"/>
      <c r="I102" s="75"/>
      <c r="J102" s="69"/>
      <c r="K102" s="75"/>
      <c r="L102" s="75"/>
      <c r="M102" s="75"/>
    </row>
    <row r="103" spans="1:13" s="196" customFormat="1" ht="16.5" customHeight="1" x14ac:dyDescent="0.25">
      <c r="B103" s="48"/>
      <c r="C103" s="72"/>
      <c r="D103" s="42"/>
      <c r="E103" s="42"/>
      <c r="G103" s="75"/>
      <c r="H103" s="69"/>
      <c r="I103" s="75"/>
      <c r="J103" s="69"/>
      <c r="K103" s="75"/>
      <c r="L103" s="75"/>
      <c r="M103" s="75"/>
    </row>
    <row r="104" spans="1:13" s="196" customFormat="1" ht="16.5" customHeight="1" x14ac:dyDescent="0.25">
      <c r="B104" s="48"/>
      <c r="C104" s="72"/>
      <c r="D104" s="42"/>
      <c r="E104" s="42"/>
      <c r="G104" s="75"/>
      <c r="H104" s="69"/>
      <c r="I104" s="75"/>
      <c r="J104" s="69"/>
      <c r="K104" s="75"/>
      <c r="L104" s="75"/>
      <c r="M104" s="75"/>
    </row>
    <row r="105" spans="1:13" s="196" customFormat="1" ht="16.5" customHeight="1" x14ac:dyDescent="0.25">
      <c r="B105" s="48"/>
      <c r="C105" s="72"/>
      <c r="D105" s="42"/>
      <c r="E105" s="42"/>
      <c r="G105" s="75"/>
      <c r="H105" s="69"/>
      <c r="I105" s="75"/>
      <c r="J105" s="69"/>
      <c r="K105" s="75"/>
      <c r="L105" s="75"/>
      <c r="M105" s="75"/>
    </row>
    <row r="106" spans="1:13" ht="16.5" customHeight="1" x14ac:dyDescent="0.25">
      <c r="B106" s="48"/>
      <c r="C106" s="72"/>
      <c r="D106" s="42"/>
      <c r="E106" s="42"/>
      <c r="G106" s="75"/>
      <c r="H106" s="69"/>
      <c r="I106" s="75"/>
      <c r="J106" s="69"/>
      <c r="K106" s="75"/>
      <c r="L106" s="75"/>
      <c r="M106" s="75"/>
    </row>
    <row r="107" spans="1:13" ht="16.5" customHeight="1" x14ac:dyDescent="0.25">
      <c r="B107" s="48"/>
      <c r="C107" s="72"/>
      <c r="D107" s="42"/>
      <c r="E107" s="42"/>
      <c r="G107" s="75"/>
      <c r="H107" s="69"/>
      <c r="I107" s="75"/>
      <c r="J107" s="69"/>
      <c r="K107" s="75"/>
      <c r="L107" s="75"/>
      <c r="M107" s="75"/>
    </row>
    <row r="108" spans="1:13" s="196" customFormat="1" ht="16.5" customHeight="1" x14ac:dyDescent="0.25">
      <c r="B108" s="48"/>
      <c r="C108" s="72"/>
      <c r="D108" s="42"/>
      <c r="E108" s="42"/>
      <c r="G108" s="75"/>
      <c r="H108" s="69"/>
      <c r="I108" s="75"/>
      <c r="J108" s="69"/>
      <c r="K108" s="75"/>
      <c r="L108" s="75"/>
      <c r="M108" s="75"/>
    </row>
    <row r="109" spans="1:13" s="196" customFormat="1" ht="6.75" customHeight="1" x14ac:dyDescent="0.25">
      <c r="B109" s="48"/>
      <c r="C109" s="72"/>
      <c r="D109" s="42"/>
      <c r="E109" s="42"/>
      <c r="G109" s="75"/>
      <c r="H109" s="69"/>
      <c r="I109" s="75"/>
      <c r="J109" s="69"/>
      <c r="K109" s="75"/>
      <c r="L109" s="75"/>
      <c r="M109" s="75"/>
    </row>
    <row r="110" spans="1:13" ht="22.35" customHeight="1" x14ac:dyDescent="0.25">
      <c r="A110" s="81" t="s">
        <v>28</v>
      </c>
      <c r="B110" s="68"/>
      <c r="C110" s="36"/>
      <c r="D110" s="84"/>
      <c r="E110" s="84"/>
      <c r="F110" s="84"/>
      <c r="G110" s="84"/>
      <c r="H110" s="68"/>
      <c r="I110" s="38"/>
      <c r="J110" s="38"/>
      <c r="K110" s="38"/>
      <c r="L110" s="38"/>
      <c r="M110" s="38"/>
    </row>
    <row r="111" spans="1:13" ht="16.5" customHeight="1" x14ac:dyDescent="0.25">
      <c r="A111" s="33" t="s">
        <v>0</v>
      </c>
      <c r="C111" s="33"/>
      <c r="G111" s="35"/>
      <c r="I111" s="35"/>
      <c r="J111" s="35"/>
      <c r="K111" s="35"/>
      <c r="L111" s="35"/>
      <c r="M111" s="35"/>
    </row>
    <row r="112" spans="1:13" ht="16.5" customHeight="1" x14ac:dyDescent="0.25">
      <c r="A112" s="33" t="s">
        <v>124</v>
      </c>
      <c r="C112" s="33"/>
      <c r="G112" s="35"/>
      <c r="I112" s="35"/>
      <c r="J112" s="35"/>
      <c r="K112" s="35"/>
      <c r="L112" s="35"/>
      <c r="M112" s="35"/>
    </row>
    <row r="113" spans="1:13" ht="16.5" customHeight="1" x14ac:dyDescent="0.25">
      <c r="A113" s="36" t="str">
        <f>+A3</f>
        <v>For the six-month period ended 30 June 2024</v>
      </c>
      <c r="B113" s="134"/>
      <c r="C113" s="136"/>
      <c r="D113" s="134"/>
      <c r="E113" s="134"/>
      <c r="F113" s="134"/>
      <c r="G113" s="135"/>
      <c r="H113" s="134"/>
      <c r="I113" s="135"/>
      <c r="J113" s="38"/>
      <c r="K113" s="38"/>
      <c r="L113" s="38"/>
      <c r="M113" s="38"/>
    </row>
    <row r="114" spans="1:13" ht="16.5" customHeight="1" x14ac:dyDescent="0.25">
      <c r="A114" s="33"/>
      <c r="C114" s="33"/>
      <c r="G114" s="35"/>
      <c r="I114" s="35"/>
      <c r="J114" s="35"/>
      <c r="K114" s="35"/>
      <c r="L114" s="35"/>
      <c r="M114" s="35"/>
    </row>
    <row r="115" spans="1:13" ht="16.5" customHeight="1" x14ac:dyDescent="0.25">
      <c r="A115" s="33"/>
      <c r="C115" s="33"/>
      <c r="G115" s="35"/>
      <c r="I115" s="35"/>
      <c r="J115" s="35"/>
      <c r="K115" s="35"/>
      <c r="L115" s="35"/>
      <c r="M115" s="35"/>
    </row>
    <row r="116" spans="1:13" ht="16.5" customHeight="1" x14ac:dyDescent="0.25">
      <c r="G116" s="228" t="s">
        <v>2</v>
      </c>
      <c r="H116" s="237"/>
      <c r="I116" s="237"/>
      <c r="J116" s="40"/>
      <c r="K116" s="228" t="s">
        <v>59</v>
      </c>
      <c r="L116" s="237"/>
      <c r="M116" s="237"/>
    </row>
    <row r="117" spans="1:13" ht="16.5" customHeight="1" x14ac:dyDescent="0.25">
      <c r="G117" s="226" t="s">
        <v>60</v>
      </c>
      <c r="H117" s="238"/>
      <c r="I117" s="238"/>
      <c r="J117" s="40"/>
      <c r="K117" s="226" t="s">
        <v>4</v>
      </c>
      <c r="L117" s="238"/>
      <c r="M117" s="238"/>
    </row>
    <row r="118" spans="1:13" ht="16.5" customHeight="1" x14ac:dyDescent="0.25">
      <c r="G118" s="41" t="s">
        <v>217</v>
      </c>
      <c r="I118" s="41" t="s">
        <v>194</v>
      </c>
      <c r="J118" s="40"/>
      <c r="K118" s="41" t="s">
        <v>217</v>
      </c>
      <c r="M118" s="41" t="s">
        <v>194</v>
      </c>
    </row>
    <row r="119" spans="1:13" ht="16.5" customHeight="1" x14ac:dyDescent="0.25">
      <c r="A119" s="33"/>
      <c r="C119" s="69"/>
      <c r="D119" s="69"/>
      <c r="E119" s="43" t="s">
        <v>8</v>
      </c>
      <c r="G119" s="43" t="s">
        <v>9</v>
      </c>
      <c r="H119" s="42"/>
      <c r="I119" s="43" t="s">
        <v>9</v>
      </c>
      <c r="J119" s="40"/>
      <c r="K119" s="43" t="s">
        <v>9</v>
      </c>
      <c r="L119" s="40"/>
      <c r="M119" s="43" t="s">
        <v>9</v>
      </c>
    </row>
    <row r="120" spans="1:13" ht="16.5" customHeight="1" x14ac:dyDescent="0.25">
      <c r="A120" s="33"/>
      <c r="C120" s="69"/>
      <c r="D120" s="69"/>
      <c r="E120" s="69"/>
      <c r="G120" s="71"/>
      <c r="H120" s="42"/>
      <c r="I120" s="40"/>
      <c r="J120" s="40"/>
      <c r="K120" s="71"/>
      <c r="L120" s="40"/>
      <c r="M120" s="40"/>
    </row>
    <row r="121" spans="1:13" ht="16.5" customHeight="1" x14ac:dyDescent="0.25">
      <c r="A121" s="55" t="s">
        <v>146</v>
      </c>
      <c r="C121" s="72"/>
      <c r="D121" s="42"/>
      <c r="E121" s="42"/>
      <c r="G121" s="73"/>
      <c r="H121" s="69"/>
      <c r="I121" s="69"/>
      <c r="J121" s="69"/>
      <c r="K121" s="73"/>
      <c r="L121" s="69"/>
      <c r="M121" s="69"/>
    </row>
    <row r="122" spans="1:13" ht="16.5" customHeight="1" x14ac:dyDescent="0.25">
      <c r="A122" s="39" t="s">
        <v>147</v>
      </c>
      <c r="D122" s="42"/>
      <c r="E122" s="78">
        <v>13</v>
      </c>
      <c r="G122" s="74">
        <v>2360000000</v>
      </c>
      <c r="H122" s="75"/>
      <c r="I122" s="75">
        <v>2000000000</v>
      </c>
      <c r="J122" s="75"/>
      <c r="K122" s="182">
        <v>160000000</v>
      </c>
      <c r="L122" s="75"/>
      <c r="M122" s="75">
        <v>0</v>
      </c>
    </row>
    <row r="123" spans="1:13" ht="16.5" customHeight="1" x14ac:dyDescent="0.25">
      <c r="A123" s="39" t="s">
        <v>148</v>
      </c>
      <c r="D123" s="42"/>
      <c r="E123" s="78">
        <v>13</v>
      </c>
      <c r="G123" s="74">
        <v>-5210000000</v>
      </c>
      <c r="H123" s="75"/>
      <c r="I123" s="75">
        <v>-2000000000</v>
      </c>
      <c r="J123" s="75"/>
      <c r="K123" s="182">
        <v>-1960000000</v>
      </c>
      <c r="L123" s="75"/>
      <c r="M123" s="75">
        <v>0</v>
      </c>
    </row>
    <row r="124" spans="1:13" ht="16.5" customHeight="1" x14ac:dyDescent="0.25">
      <c r="A124" s="39" t="s">
        <v>149</v>
      </c>
      <c r="D124" s="42"/>
      <c r="E124" s="78"/>
      <c r="G124" s="74">
        <v>0</v>
      </c>
      <c r="H124" s="75"/>
      <c r="I124" s="75">
        <v>-1040000</v>
      </c>
      <c r="J124" s="75"/>
      <c r="K124" s="182">
        <v>0</v>
      </c>
      <c r="L124" s="75"/>
      <c r="M124" s="75">
        <v>0</v>
      </c>
    </row>
    <row r="125" spans="1:13" ht="16.5" customHeight="1" x14ac:dyDescent="0.25">
      <c r="A125" s="39" t="s">
        <v>197</v>
      </c>
      <c r="D125" s="42"/>
      <c r="E125" s="78"/>
      <c r="G125" s="74">
        <v>0</v>
      </c>
      <c r="H125" s="75"/>
      <c r="I125" s="75">
        <v>0</v>
      </c>
      <c r="J125" s="75"/>
      <c r="K125" s="182">
        <v>0</v>
      </c>
      <c r="L125" s="75"/>
      <c r="M125" s="75">
        <v>318000000</v>
      </c>
    </row>
    <row r="126" spans="1:13" ht="16.5" customHeight="1" x14ac:dyDescent="0.25">
      <c r="A126" s="39" t="s">
        <v>150</v>
      </c>
      <c r="D126" s="42"/>
      <c r="E126" s="78">
        <v>17</v>
      </c>
      <c r="G126" s="74">
        <v>0</v>
      </c>
      <c r="H126" s="75"/>
      <c r="I126" s="75">
        <v>0</v>
      </c>
      <c r="J126" s="75"/>
      <c r="K126" s="182">
        <v>-4000000</v>
      </c>
      <c r="L126" s="75"/>
      <c r="M126" s="75">
        <v>-153000000</v>
      </c>
    </row>
    <row r="127" spans="1:13" ht="16.5" customHeight="1" x14ac:dyDescent="0.25">
      <c r="A127" s="39" t="s">
        <v>151</v>
      </c>
      <c r="D127" s="42"/>
      <c r="E127" s="78">
        <v>13</v>
      </c>
      <c r="G127" s="74">
        <v>5713641944</v>
      </c>
      <c r="H127" s="75"/>
      <c r="I127" s="75">
        <v>0</v>
      </c>
      <c r="J127" s="75"/>
      <c r="K127" s="182">
        <v>0</v>
      </c>
      <c r="L127" s="75"/>
      <c r="M127" s="75">
        <v>0</v>
      </c>
    </row>
    <row r="128" spans="1:13" ht="16.5" customHeight="1" x14ac:dyDescent="0.25">
      <c r="A128" s="39" t="s">
        <v>152</v>
      </c>
      <c r="D128" s="42"/>
      <c r="E128" s="78">
        <v>13</v>
      </c>
      <c r="G128" s="74">
        <v>-360000000</v>
      </c>
      <c r="H128" s="75"/>
      <c r="I128" s="75">
        <v>-2200000000</v>
      </c>
      <c r="J128" s="75"/>
      <c r="K128" s="182">
        <v>0</v>
      </c>
      <c r="L128" s="75"/>
      <c r="M128" s="75">
        <v>-1000000000</v>
      </c>
    </row>
    <row r="129" spans="1:13" s="191" customFormat="1" ht="16.5" customHeight="1" x14ac:dyDescent="0.25">
      <c r="A129" s="191" t="s">
        <v>235</v>
      </c>
      <c r="D129" s="42"/>
      <c r="E129" s="78">
        <v>13</v>
      </c>
      <c r="G129" s="74">
        <v>-5613642</v>
      </c>
      <c r="H129" s="75"/>
      <c r="I129" s="75">
        <v>0</v>
      </c>
      <c r="J129" s="75"/>
      <c r="K129" s="182">
        <v>0</v>
      </c>
      <c r="L129" s="75"/>
      <c r="M129" s="75">
        <v>0</v>
      </c>
    </row>
    <row r="130" spans="1:13" ht="16.5" customHeight="1" x14ac:dyDescent="0.25">
      <c r="A130" s="39" t="s">
        <v>153</v>
      </c>
      <c r="D130" s="42"/>
      <c r="E130" s="78">
        <v>13</v>
      </c>
      <c r="G130" s="74">
        <v>6808713150</v>
      </c>
      <c r="H130" s="75"/>
      <c r="I130" s="75">
        <v>8500000000</v>
      </c>
      <c r="J130" s="75"/>
      <c r="K130" s="182">
        <v>6808713150</v>
      </c>
      <c r="L130" s="75"/>
      <c r="M130" s="75">
        <v>5000000000</v>
      </c>
    </row>
    <row r="131" spans="1:13" ht="16.5" customHeight="1" x14ac:dyDescent="0.25">
      <c r="A131" s="39" t="s">
        <v>189</v>
      </c>
      <c r="D131" s="42"/>
      <c r="E131" s="78">
        <v>13</v>
      </c>
      <c r="G131" s="74">
        <v>-7369509</v>
      </c>
      <c r="H131" s="75"/>
      <c r="I131" s="75">
        <v>-9281465</v>
      </c>
      <c r="J131" s="75"/>
      <c r="K131" s="182">
        <v>-7369509</v>
      </c>
      <c r="L131" s="75"/>
      <c r="M131" s="75">
        <v>-5241465</v>
      </c>
    </row>
    <row r="132" spans="1:13" ht="16.5" customHeight="1" x14ac:dyDescent="0.25">
      <c r="A132" s="39" t="s">
        <v>154</v>
      </c>
      <c r="D132" s="42"/>
      <c r="E132" s="78">
        <v>13</v>
      </c>
      <c r="G132" s="74">
        <v>-3000000000</v>
      </c>
      <c r="H132" s="75"/>
      <c r="I132" s="75">
        <v>-4390000000</v>
      </c>
      <c r="J132" s="75"/>
      <c r="K132" s="182">
        <v>-3000000000</v>
      </c>
      <c r="L132" s="75"/>
      <c r="M132" s="75">
        <v>-3100000000</v>
      </c>
    </row>
    <row r="133" spans="1:13" ht="16.5" customHeight="1" x14ac:dyDescent="0.25">
      <c r="A133" s="39" t="s">
        <v>190</v>
      </c>
      <c r="D133" s="78"/>
      <c r="E133" s="78"/>
      <c r="G133" s="74">
        <v>-8692102</v>
      </c>
      <c r="H133" s="35"/>
      <c r="I133" s="75">
        <v>-10214138</v>
      </c>
      <c r="J133" s="35"/>
      <c r="K133" s="182">
        <v>-1182704</v>
      </c>
      <c r="L133" s="35"/>
      <c r="M133" s="75">
        <v>-1230293</v>
      </c>
    </row>
    <row r="134" spans="1:13" ht="16.5" customHeight="1" x14ac:dyDescent="0.25">
      <c r="A134" s="39" t="s">
        <v>115</v>
      </c>
      <c r="D134" s="78"/>
      <c r="E134" s="78">
        <v>15</v>
      </c>
      <c r="G134" s="74">
        <v>-1748689381</v>
      </c>
      <c r="H134" s="35"/>
      <c r="I134" s="75">
        <v>-1499152133</v>
      </c>
      <c r="J134" s="35"/>
      <c r="K134" s="182">
        <v>-1748689381</v>
      </c>
      <c r="L134" s="35"/>
      <c r="M134" s="75">
        <v>-1499152133</v>
      </c>
    </row>
    <row r="135" spans="1:13" ht="16.5" customHeight="1" x14ac:dyDescent="0.25">
      <c r="A135" s="39" t="s">
        <v>116</v>
      </c>
      <c r="D135" s="78"/>
      <c r="E135" s="78"/>
      <c r="G135" s="74"/>
      <c r="H135" s="35"/>
      <c r="I135" s="75"/>
      <c r="J135" s="35"/>
      <c r="K135" s="182"/>
      <c r="L135" s="35"/>
      <c r="M135" s="75"/>
    </row>
    <row r="136" spans="1:13" ht="16.5" customHeight="1" x14ac:dyDescent="0.25">
      <c r="B136" s="39" t="s">
        <v>117</v>
      </c>
      <c r="D136" s="42"/>
      <c r="E136" s="78"/>
      <c r="G136" s="74">
        <v>-362974756</v>
      </c>
      <c r="H136" s="75"/>
      <c r="I136" s="75">
        <v>-169262511</v>
      </c>
      <c r="J136" s="75"/>
      <c r="K136" s="182">
        <v>0</v>
      </c>
      <c r="L136" s="75"/>
      <c r="M136" s="75">
        <v>0</v>
      </c>
    </row>
    <row r="137" spans="1:13" ht="16.5" customHeight="1" x14ac:dyDescent="0.25">
      <c r="A137" s="39" t="s">
        <v>199</v>
      </c>
      <c r="D137" s="42"/>
      <c r="E137" s="42"/>
      <c r="G137" s="87">
        <v>0</v>
      </c>
      <c r="H137" s="75"/>
      <c r="I137" s="178">
        <v>20</v>
      </c>
      <c r="J137" s="75"/>
      <c r="K137" s="184">
        <v>0</v>
      </c>
      <c r="L137" s="75"/>
      <c r="M137" s="178">
        <v>0</v>
      </c>
    </row>
    <row r="138" spans="1:13" ht="16.5" customHeight="1" x14ac:dyDescent="0.25">
      <c r="D138" s="42"/>
      <c r="E138" s="42"/>
      <c r="G138" s="74"/>
      <c r="H138" s="69"/>
      <c r="I138" s="75"/>
      <c r="J138" s="69"/>
      <c r="K138" s="182"/>
      <c r="L138" s="69"/>
      <c r="M138" s="75"/>
    </row>
    <row r="139" spans="1:13" ht="16.5" customHeight="1" x14ac:dyDescent="0.25">
      <c r="A139" s="39" t="s">
        <v>215</v>
      </c>
      <c r="B139" s="48"/>
      <c r="D139" s="42"/>
      <c r="E139" s="42"/>
      <c r="G139" s="79">
        <f>SUM(G122:G137)</f>
        <v>4179015704</v>
      </c>
      <c r="H139" s="69"/>
      <c r="I139" s="80">
        <f>SUM(I122:I137)</f>
        <v>221049773</v>
      </c>
      <c r="J139" s="69"/>
      <c r="K139" s="183">
        <f>SUM(K122:K137)</f>
        <v>247471556</v>
      </c>
      <c r="L139" s="69"/>
      <c r="M139" s="80">
        <f>SUM(M122:M137)</f>
        <v>-440623891</v>
      </c>
    </row>
    <row r="140" spans="1:13" ht="16.5" customHeight="1" x14ac:dyDescent="0.25">
      <c r="A140" s="48"/>
      <c r="B140" s="55"/>
      <c r="C140" s="33"/>
      <c r="D140" s="69"/>
      <c r="E140" s="69"/>
      <c r="G140" s="74"/>
      <c r="H140" s="69"/>
      <c r="I140" s="75"/>
      <c r="J140" s="69"/>
      <c r="K140" s="182"/>
      <c r="L140" s="69"/>
      <c r="M140" s="75"/>
    </row>
    <row r="141" spans="1:13" s="204" customFormat="1" ht="16.5" customHeight="1" x14ac:dyDescent="0.25">
      <c r="A141" s="55" t="s">
        <v>275</v>
      </c>
      <c r="B141" s="55"/>
      <c r="C141" s="33"/>
      <c r="D141" s="69"/>
      <c r="E141" s="69"/>
      <c r="G141" s="74"/>
      <c r="H141" s="69"/>
      <c r="I141" s="75"/>
      <c r="J141" s="69"/>
      <c r="K141" s="182"/>
      <c r="L141" s="69"/>
      <c r="M141" s="75"/>
    </row>
    <row r="142" spans="1:13" ht="16.5" customHeight="1" x14ac:dyDescent="0.25">
      <c r="B142" s="88" t="s">
        <v>276</v>
      </c>
      <c r="C142" s="33"/>
      <c r="D142" s="69"/>
      <c r="E142" s="69"/>
      <c r="G142" s="74">
        <f>SUM(G139,G93,G47)</f>
        <v>-901207705</v>
      </c>
      <c r="H142" s="69"/>
      <c r="I142" s="75">
        <f>SUM(I139,I93,I47)</f>
        <v>1099665637</v>
      </c>
      <c r="J142" s="69"/>
      <c r="K142" s="182">
        <f>SUM(K139,K93,K47)</f>
        <v>66938727</v>
      </c>
      <c r="L142" s="69"/>
      <c r="M142" s="75">
        <f>SUM(M139,M93,M47)</f>
        <v>160793825</v>
      </c>
    </row>
    <row r="143" spans="1:13" ht="16.5" customHeight="1" x14ac:dyDescent="0.25">
      <c r="A143" s="48" t="s">
        <v>155</v>
      </c>
      <c r="B143" s="48"/>
      <c r="C143" s="33"/>
      <c r="D143" s="69"/>
      <c r="E143" s="69"/>
      <c r="G143" s="74"/>
      <c r="H143" s="69"/>
      <c r="I143" s="75"/>
      <c r="J143" s="69"/>
      <c r="K143" s="182"/>
      <c r="L143" s="69"/>
      <c r="M143" s="75"/>
    </row>
    <row r="144" spans="1:13" ht="16.5" customHeight="1" x14ac:dyDescent="0.25">
      <c r="A144" s="48"/>
      <c r="B144" s="48" t="s">
        <v>156</v>
      </c>
      <c r="C144" s="69"/>
      <c r="D144" s="69"/>
      <c r="E144" s="69"/>
      <c r="G144" s="31">
        <v>6449893366</v>
      </c>
      <c r="I144" s="35">
        <v>7148077328</v>
      </c>
      <c r="K144" s="59">
        <v>1011278948</v>
      </c>
      <c r="M144" s="35">
        <v>2158086014</v>
      </c>
    </row>
    <row r="145" spans="1:13" ht="16.5" customHeight="1" x14ac:dyDescent="0.25">
      <c r="A145" s="48" t="s">
        <v>200</v>
      </c>
      <c r="B145" s="48"/>
      <c r="C145" s="69"/>
      <c r="D145" s="42"/>
      <c r="E145" s="42"/>
      <c r="G145" s="89">
        <v>2014147</v>
      </c>
      <c r="I145" s="179">
        <v>-6222809</v>
      </c>
      <c r="K145" s="185">
        <v>0</v>
      </c>
      <c r="M145" s="181">
        <v>0</v>
      </c>
    </row>
    <row r="146" spans="1:13" ht="16.5" customHeight="1" x14ac:dyDescent="0.25">
      <c r="D146" s="69"/>
      <c r="E146" s="69"/>
      <c r="G146" s="73"/>
      <c r="H146" s="69"/>
      <c r="I146" s="69"/>
      <c r="J146" s="69"/>
      <c r="K146" s="186"/>
      <c r="L146" s="69"/>
      <c r="M146" s="69"/>
    </row>
    <row r="147" spans="1:13" ht="16.5" customHeight="1" thickBot="1" x14ac:dyDescent="0.3">
      <c r="A147" s="55" t="s">
        <v>202</v>
      </c>
      <c r="B147" s="55"/>
      <c r="C147" s="33"/>
      <c r="D147" s="69"/>
      <c r="E147" s="69"/>
      <c r="G147" s="90">
        <f>SUM(G142:G145)</f>
        <v>5550699808</v>
      </c>
      <c r="H147" s="69"/>
      <c r="I147" s="180">
        <f>SUM(I142:I145)</f>
        <v>8241520156</v>
      </c>
      <c r="J147" s="69"/>
      <c r="K147" s="187">
        <f>SUM(K142:K145)</f>
        <v>1078217675</v>
      </c>
      <c r="L147" s="69"/>
      <c r="M147" s="180">
        <f>SUM(M142:M145)</f>
        <v>2318879839</v>
      </c>
    </row>
    <row r="148" spans="1:13" ht="16.5" customHeight="1" thickTop="1" x14ac:dyDescent="0.25">
      <c r="A148" s="48"/>
      <c r="B148" s="55"/>
      <c r="C148" s="33"/>
      <c r="D148" s="69"/>
      <c r="E148" s="69"/>
      <c r="G148" s="74"/>
      <c r="H148" s="69"/>
      <c r="I148" s="75"/>
      <c r="J148" s="69"/>
      <c r="K148" s="182"/>
      <c r="L148" s="69"/>
      <c r="M148" s="75"/>
    </row>
    <row r="149" spans="1:13" ht="16.5" customHeight="1" x14ac:dyDescent="0.25">
      <c r="A149" s="55" t="s">
        <v>157</v>
      </c>
      <c r="C149" s="33"/>
      <c r="D149" s="69"/>
      <c r="E149" s="69"/>
      <c r="G149" s="74"/>
      <c r="H149" s="69"/>
      <c r="I149" s="75"/>
      <c r="J149" s="69"/>
      <c r="K149" s="182"/>
      <c r="L149" s="69"/>
      <c r="M149" s="75"/>
    </row>
    <row r="150" spans="1:13" ht="16.5" customHeight="1" x14ac:dyDescent="0.25">
      <c r="A150" s="48" t="s">
        <v>264</v>
      </c>
      <c r="C150" s="33"/>
      <c r="D150" s="69"/>
      <c r="E150" s="69"/>
      <c r="G150" s="74"/>
      <c r="H150" s="69"/>
      <c r="I150" s="75"/>
      <c r="J150" s="69"/>
      <c r="K150" s="182"/>
      <c r="L150" s="69"/>
      <c r="M150" s="75"/>
    </row>
    <row r="151" spans="1:13" ht="16.5" customHeight="1" x14ac:dyDescent="0.25">
      <c r="A151" s="55"/>
      <c r="B151" s="39" t="s">
        <v>185</v>
      </c>
      <c r="C151" s="33"/>
      <c r="D151" s="69"/>
      <c r="E151" s="69"/>
      <c r="G151" s="74">
        <v>1007947354</v>
      </c>
      <c r="H151" s="69"/>
      <c r="I151" s="75">
        <v>712242327</v>
      </c>
      <c r="J151" s="69"/>
      <c r="K151" s="188">
        <v>41349817</v>
      </c>
      <c r="L151" s="69"/>
      <c r="M151" s="75">
        <v>269992373.27529401</v>
      </c>
    </row>
    <row r="152" spans="1:13" ht="16.5" customHeight="1" x14ac:dyDescent="0.25">
      <c r="A152" s="48" t="s">
        <v>265</v>
      </c>
      <c r="C152" s="33"/>
      <c r="D152" s="69"/>
      <c r="E152" s="69"/>
      <c r="G152" s="74"/>
      <c r="H152" s="69"/>
      <c r="I152" s="75"/>
      <c r="J152" s="69"/>
      <c r="K152" s="182"/>
      <c r="L152" s="69"/>
      <c r="M152" s="75"/>
    </row>
    <row r="153" spans="1:13" ht="16.5" customHeight="1" x14ac:dyDescent="0.25">
      <c r="A153" s="55"/>
      <c r="B153" s="39" t="s">
        <v>191</v>
      </c>
      <c r="C153" s="33"/>
      <c r="D153" s="69"/>
      <c r="E153" s="69"/>
      <c r="G153" s="74">
        <v>724035541</v>
      </c>
      <c r="H153" s="69"/>
      <c r="I153" s="75">
        <v>207028151</v>
      </c>
      <c r="J153" s="69"/>
      <c r="K153" s="188">
        <v>0</v>
      </c>
      <c r="L153" s="69"/>
      <c r="M153" s="75">
        <v>2853.11470600456</v>
      </c>
    </row>
    <row r="154" spans="1:13" ht="16.5" customHeight="1" x14ac:dyDescent="0.25">
      <c r="A154" s="48" t="s">
        <v>281</v>
      </c>
      <c r="C154" s="33"/>
      <c r="D154" s="69"/>
      <c r="E154" s="69"/>
      <c r="G154" s="74">
        <v>342919756</v>
      </c>
      <c r="H154" s="69"/>
      <c r="I154" s="75">
        <v>0</v>
      </c>
      <c r="J154" s="69"/>
      <c r="K154" s="188">
        <v>0</v>
      </c>
      <c r="L154" s="69"/>
      <c r="M154" s="75">
        <v>0</v>
      </c>
    </row>
    <row r="155" spans="1:13" ht="16.5" customHeight="1" x14ac:dyDescent="0.25">
      <c r="A155" s="48" t="s">
        <v>225</v>
      </c>
      <c r="C155" s="33"/>
      <c r="D155" s="69"/>
      <c r="E155" s="78">
        <v>10</v>
      </c>
      <c r="G155" s="74">
        <v>75027815</v>
      </c>
      <c r="H155" s="69"/>
      <c r="I155" s="75">
        <v>0</v>
      </c>
      <c r="J155" s="69"/>
      <c r="K155" s="188">
        <v>0</v>
      </c>
      <c r="L155" s="69"/>
      <c r="M155" s="75">
        <v>0</v>
      </c>
    </row>
    <row r="156" spans="1:13" ht="16.5" customHeight="1" x14ac:dyDescent="0.25">
      <c r="A156" s="48" t="s">
        <v>268</v>
      </c>
      <c r="B156" s="48"/>
      <c r="G156" s="74">
        <v>3407508</v>
      </c>
      <c r="H156" s="35"/>
      <c r="I156" s="35">
        <v>2032367</v>
      </c>
      <c r="J156" s="35"/>
      <c r="K156" s="189">
        <v>0</v>
      </c>
      <c r="L156" s="35"/>
      <c r="M156" s="75">
        <v>2032366.6564883157</v>
      </c>
    </row>
    <row r="157" spans="1:13" ht="16.5" customHeight="1" x14ac:dyDescent="0.25">
      <c r="A157" s="39" t="s">
        <v>158</v>
      </c>
      <c r="D157" s="42"/>
      <c r="E157" s="42"/>
      <c r="G157" s="74">
        <v>36610809</v>
      </c>
      <c r="H157" s="35"/>
      <c r="I157" s="86">
        <v>22032852</v>
      </c>
      <c r="J157" s="35"/>
      <c r="K157" s="189">
        <v>0</v>
      </c>
      <c r="L157" s="35"/>
      <c r="M157" s="86">
        <v>0</v>
      </c>
    </row>
    <row r="158" spans="1:13" ht="16.5" customHeight="1" x14ac:dyDescent="0.25">
      <c r="A158" s="39" t="s">
        <v>198</v>
      </c>
      <c r="D158" s="42"/>
      <c r="E158" s="78"/>
      <c r="G158" s="74">
        <v>0</v>
      </c>
      <c r="H158" s="35"/>
      <c r="I158" s="86">
        <v>2499900</v>
      </c>
      <c r="J158" s="35"/>
      <c r="K158" s="189">
        <v>0</v>
      </c>
      <c r="L158" s="35"/>
      <c r="M158" s="86">
        <v>0</v>
      </c>
    </row>
    <row r="159" spans="1:13" s="213" customFormat="1" ht="16.5" customHeight="1" x14ac:dyDescent="0.25">
      <c r="D159" s="214"/>
      <c r="E159" s="215"/>
      <c r="G159" s="216"/>
      <c r="H159" s="217"/>
      <c r="I159" s="218"/>
      <c r="J159" s="217"/>
      <c r="K159" s="219"/>
      <c r="L159" s="217"/>
      <c r="M159" s="218"/>
    </row>
    <row r="160" spans="1:13" s="213" customFormat="1" ht="16.5" customHeight="1" x14ac:dyDescent="0.25">
      <c r="D160" s="214"/>
      <c r="E160" s="215"/>
      <c r="G160" s="216"/>
      <c r="H160" s="217"/>
      <c r="I160" s="218"/>
      <c r="J160" s="217"/>
      <c r="K160" s="219"/>
      <c r="L160" s="217"/>
      <c r="M160" s="218"/>
    </row>
    <row r="161" spans="1:13" s="213" customFormat="1" ht="16.5" customHeight="1" x14ac:dyDescent="0.25">
      <c r="D161" s="214"/>
      <c r="E161" s="214"/>
      <c r="G161" s="218"/>
      <c r="H161" s="217"/>
      <c r="I161" s="218"/>
      <c r="J161" s="217"/>
      <c r="K161" s="217"/>
      <c r="L161" s="217"/>
      <c r="M161" s="217"/>
    </row>
    <row r="162" spans="1:13" s="213" customFormat="1" ht="16.5" customHeight="1" x14ac:dyDescent="0.25">
      <c r="D162" s="214"/>
      <c r="E162" s="214"/>
      <c r="G162" s="218"/>
      <c r="H162" s="217"/>
      <c r="I162" s="218"/>
      <c r="J162" s="217"/>
      <c r="K162" s="217"/>
      <c r="L162" s="217"/>
      <c r="M162" s="217"/>
    </row>
    <row r="163" spans="1:13" s="213" customFormat="1" ht="16.5" customHeight="1" x14ac:dyDescent="0.25">
      <c r="D163" s="214"/>
      <c r="E163" s="214"/>
      <c r="G163" s="218"/>
      <c r="H163" s="217"/>
      <c r="I163" s="218"/>
      <c r="J163" s="217"/>
      <c r="K163" s="217"/>
      <c r="L163" s="217"/>
      <c r="M163" s="217"/>
    </row>
    <row r="164" spans="1:13" ht="22.35" customHeight="1" x14ac:dyDescent="0.25">
      <c r="A164" s="81" t="s">
        <v>28</v>
      </c>
      <c r="B164" s="68"/>
      <c r="C164" s="36"/>
      <c r="D164" s="84"/>
      <c r="E164" s="84"/>
      <c r="F164" s="84"/>
      <c r="G164" s="80"/>
      <c r="H164" s="84"/>
      <c r="I164" s="80"/>
      <c r="J164" s="80"/>
      <c r="K164" s="80"/>
      <c r="L164" s="80"/>
      <c r="M164" s="80"/>
    </row>
  </sheetData>
  <mergeCells count="12">
    <mergeCell ref="G62:I62"/>
    <mergeCell ref="K62:M62"/>
    <mergeCell ref="G116:I116"/>
    <mergeCell ref="K116:M116"/>
    <mergeCell ref="G117:I117"/>
    <mergeCell ref="K117:M117"/>
    <mergeCell ref="G6:I6"/>
    <mergeCell ref="K6:M6"/>
    <mergeCell ref="G7:I7"/>
    <mergeCell ref="K7:M7"/>
    <mergeCell ref="G61:I61"/>
    <mergeCell ref="K61:M61"/>
  </mergeCells>
  <pageMargins left="0.8" right="0.5" top="0.5" bottom="0.6" header="0.49" footer="0.4"/>
  <pageSetup paperSize="9" scale="88" firstPageNumber="11" fitToHeight="0" orientation="portrait" useFirstPageNumber="1" horizontalDpi="1200" verticalDpi="1200" r:id="rId1"/>
  <headerFooter>
    <oddFooter>&amp;R&amp;"Arial,Regular"&amp;9&amp;P</oddFooter>
  </headerFooter>
  <rowBreaks count="2" manualBreakCount="2">
    <brk id="55" max="16383" man="1"/>
    <brk id="11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2-4</vt:lpstr>
      <vt:lpstr>5-6 (3M)</vt:lpstr>
      <vt:lpstr>7-8 (6M)</vt:lpstr>
      <vt:lpstr>9</vt:lpstr>
      <vt:lpstr>10</vt:lpstr>
      <vt:lpstr>11-13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Chayaporn Srilap</dc:creator>
  <cp:lastModifiedBy>Duangporn Pongvitayakorn (TH)</cp:lastModifiedBy>
  <cp:lastPrinted>2024-08-09T03:06:26Z</cp:lastPrinted>
  <dcterms:created xsi:type="dcterms:W3CDTF">2021-08-17T07:53:13Z</dcterms:created>
  <dcterms:modified xsi:type="dcterms:W3CDTF">2024-08-09T03:06:28Z</dcterms:modified>
</cp:coreProperties>
</file>