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2137\Downloads\Beauty_Jun'67 9.8.2567\Beauty_Jun'67 Updated\"/>
    </mc:Choice>
  </mc:AlternateContent>
  <xr:revisionPtr revIDLastSave="0" documentId="13_ncr:1_{4E4F5C19-B0AA-49AF-B6C0-21582549F7E2}" xr6:coauthVersionLast="47" xr6:coauthVersionMax="47" xr10:uidLastSave="{00000000-0000-0000-0000-000000000000}"/>
  <bookViews>
    <workbookView xWindow="-108" yWindow="-108" windowWidth="23256" windowHeight="12456" tabRatio="723" activeTab="5" xr2:uid="{00000000-000D-0000-FFFF-FFFF00000000}"/>
  </bookViews>
  <sheets>
    <sheet name="BS" sheetId="1" r:id="rId1"/>
    <sheet name="PL  (งวดสามเดือน)" sheetId="10" state="hidden" r:id="rId2"/>
    <sheet name="PL (สามเดือน)" sheetId="11" r:id="rId3"/>
    <sheet name="PL (หกเดือน)" sheetId="9" r:id="rId4"/>
    <sheet name="SE" sheetId="8" r:id="rId5"/>
    <sheet name="CF" sheetId="4" r:id="rId6"/>
  </sheets>
  <definedNames>
    <definedName name="_xlnm.Print_Area" localSheetId="0">BS!$A$1:$G$71</definedName>
    <definedName name="_xlnm.Print_Area" localSheetId="5">CF!$A$1:$G$74</definedName>
    <definedName name="_xlnm.Print_Area" localSheetId="1">'PL  (งวดสามเดือน)'!$A$1:$G$36</definedName>
    <definedName name="_xlnm.Print_Area" localSheetId="2">'PL (สามเดือน)'!$A$1:$G$35</definedName>
    <definedName name="_xlnm.Print_Area" localSheetId="3">'PL (หกเดือน)'!$A$1:$G$32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" i="8" l="1"/>
  <c r="N15" i="8"/>
  <c r="D13" i="8"/>
  <c r="D65" i="4" l="1"/>
  <c r="D15" i="1" l="1"/>
  <c r="D16" i="9" l="1"/>
  <c r="D11" i="11" l="1"/>
  <c r="D16" i="11" s="1"/>
  <c r="F11" i="11"/>
  <c r="F16" i="11" s="1"/>
  <c r="H13" i="8"/>
  <c r="J13" i="8"/>
  <c r="D58" i="4" l="1"/>
  <c r="D19" i="11"/>
  <c r="D21" i="11" s="1"/>
  <c r="J17" i="8"/>
  <c r="H17" i="8"/>
  <c r="F17" i="8"/>
  <c r="D17" i="8"/>
  <c r="F64" i="1"/>
  <c r="D24" i="1" l="1"/>
  <c r="F24" i="1"/>
  <c r="F45" i="1" l="1"/>
  <c r="D64" i="4" l="1"/>
  <c r="D45" i="1" l="1"/>
  <c r="A3" i="4" l="1"/>
  <c r="A3" i="8"/>
  <c r="D39" i="1"/>
  <c r="D23" i="11"/>
  <c r="D26" i="11" s="1"/>
  <c r="F19" i="11" l="1"/>
  <c r="F21" i="11" s="1"/>
  <c r="F23" i="11" s="1"/>
  <c r="F26" i="11" s="1"/>
  <c r="F13" i="8"/>
  <c r="F62" i="4" l="1"/>
  <c r="F58" i="4"/>
  <c r="F46" i="4"/>
  <c r="F42" i="4"/>
  <c r="F29" i="4"/>
  <c r="F11" i="9"/>
  <c r="F16" i="9" s="1"/>
  <c r="F19" i="9" s="1"/>
  <c r="F21" i="9" s="1"/>
  <c r="F23" i="9" s="1"/>
  <c r="F51" i="1"/>
  <c r="A36" i="1"/>
  <c r="F15" i="1"/>
  <c r="L12" i="8" l="1"/>
  <c r="F26" i="9"/>
  <c r="F25" i="1"/>
  <c r="F52" i="1"/>
  <c r="F9" i="4"/>
  <c r="L13" i="8" l="1"/>
  <c r="N13" i="8" s="1"/>
  <c r="N12" i="8"/>
  <c r="F24" i="4"/>
  <c r="F47" i="4" s="1"/>
  <c r="F51" i="4" s="1"/>
  <c r="F63" i="4" s="1"/>
  <c r="D29" i="4"/>
  <c r="D46" i="4"/>
  <c r="D62" i="4"/>
  <c r="F65" i="4" l="1"/>
  <c r="I65" i="4" s="1"/>
  <c r="D25" i="1"/>
  <c r="D51" i="1"/>
  <c r="D11" i="9" l="1"/>
  <c r="D19" i="9" l="1"/>
  <c r="D21" i="9" s="1"/>
  <c r="D23" i="9" s="1"/>
  <c r="D52" i="1"/>
  <c r="L16" i="8" l="1"/>
  <c r="D26" i="9"/>
  <c r="D9" i="4"/>
  <c r="D24" i="4" s="1"/>
  <c r="D47" i="4" s="1"/>
  <c r="D51" i="4" l="1"/>
  <c r="L17" i="8"/>
  <c r="N16" i="8"/>
  <c r="F65" i="1"/>
  <c r="I65" i="1" s="1"/>
  <c r="F25" i="10"/>
  <c r="D25" i="10"/>
  <c r="F15" i="10"/>
  <c r="D15" i="10"/>
  <c r="F11" i="10"/>
  <c r="D11" i="10"/>
  <c r="D63" i="1" l="1"/>
  <c r="N17" i="8"/>
  <c r="D63" i="4"/>
  <c r="H65" i="4" s="1"/>
  <c r="F18" i="10"/>
  <c r="F20" i="10" s="1"/>
  <c r="F26" i="10" s="1"/>
  <c r="D18" i="10"/>
  <c r="D20" i="10" s="1"/>
  <c r="D26" i="10" s="1"/>
  <c r="D64" i="1" l="1"/>
  <c r="D65" i="1" s="1"/>
  <c r="H65" i="1" s="1"/>
  <c r="A38" i="4"/>
  <c r="D42" i="4"/>
</calcChain>
</file>

<file path=xl/sharedStrings.xml><?xml version="1.0" encoding="utf-8"?>
<sst xmlns="http://schemas.openxmlformats.org/spreadsheetml/2006/main" count="248" uniqueCount="178">
  <si>
    <t xml:space="preserve">บริษัท บิวตี้ คอมมูนิตี้ จำกัด (มหาชน) </t>
  </si>
  <si>
    <t>งบฐานะการเงิน</t>
  </si>
  <si>
    <t>ณ วันที่ 30 มิถุนายน 2567</t>
  </si>
  <si>
    <t>(หน่วย: บาท)</t>
  </si>
  <si>
    <t xml:space="preserve">                                     สินทรัพย์</t>
  </si>
  <si>
    <t>หมายเหตุ</t>
  </si>
  <si>
    <t>30 มิถุนายน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</si>
  <si>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</si>
  <si>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</si>
  <si>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</si>
  <si>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</si>
  <si>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</si>
  <si>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</si>
  <si>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</si>
  <si>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</t>
  </si>
  <si>
    <t xml:space="preserve">     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</si>
  <si>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</si>
  <si>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</si>
  <si>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     สินทรัพย์ทางการเงินไม่หมุนเวียนอื่น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</si>
  <si>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</si>
  <si>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</si>
  <si>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</si>
  <si>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</si>
  <si>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</si>
  <si>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</si>
  <si>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</si>
  <si>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</si>
  <si>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</si>
  <si>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                 (ลงชื่อ)…………………………………………………………………กรรมการตามอำนาจ</t>
  </si>
  <si>
    <t xml:space="preserve">                                                     (                                                                                            )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</si>
  <si>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</si>
  <si>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</si>
  <si>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</si>
  <si>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</si>
  <si>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</si>
  <si>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</si>
  <si>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</si>
  <si>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</si>
  <si>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</si>
  <si>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</si>
  <si>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</si>
  <si>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</si>
  <si>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</si>
  <si>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</si>
  <si>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</si>
  <si>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</si>
  <si>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    หุ้นสามัญ 2,994,193,535 หุ้น มูลค่าหุ้นละ 0.10 บาท</t>
  </si>
  <si>
    <t xml:space="preserve">         ทุนที่ออกและชำระแล้ว</t>
  </si>
  <si>
    <t xml:space="preserve">         ส่วนเกินมูลค่าหุ้นสามัญ</t>
  </si>
  <si>
    <t xml:space="preserve">     กำไร(ขาดทุน)สะสม </t>
  </si>
  <si>
    <t xml:space="preserve">         จัดสรรแล้ว</t>
  </si>
  <si>
    <t xml:space="preserve">             ทุนสำรองตามกฎหมาย</t>
  </si>
  <si>
    <t xml:space="preserve"> 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</si>
  <si>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</si>
  <si>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</si>
  <si>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</si>
  <si>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2562</t>
  </si>
  <si>
    <t>(ยังไม่ได้ตรวจสอบ/สอบทานแล้ว)</t>
  </si>
  <si>
    <t>2562</t>
  </si>
  <si>
    <t>2561</t>
  </si>
  <si>
    <t>รายได้จากการขาย</t>
  </si>
  <si>
    <t>ต้นทุนขาย</t>
  </si>
  <si>
    <t>กำไรขั้นต้น</t>
  </si>
  <si>
    <t>รายได้อื่น</t>
  </si>
  <si>
    <t xml:space="preserve">     ดอกเบี้ยรับ</t>
  </si>
  <si>
    <t xml:space="preserve">     อื่น ๆ</t>
  </si>
  <si>
    <t xml:space="preserve">            รวมรายได้อื่น </t>
  </si>
  <si>
    <t>ต้นทุนในการจัดจำหน่าย</t>
  </si>
  <si>
    <t>ค่าใช้จ่ายในการบริหาร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</si>
  <si>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</si>
  <si>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</si>
  <si>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</si>
  <si>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</si>
  <si>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</si>
  <si>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 xml:space="preserve">     ผลขาดทุนจากการประมาณการตามหลักคณิตศาสตร์ประกันภัย</t>
  </si>
  <si>
    <t>หัก : ผลกระทบของภาษีเงินได้</t>
  </si>
  <si>
    <t xml:space="preserve">     กำไรเบ็ดเสร็จอื่นสำหรับงวด - สุทธิจากภาษี</t>
  </si>
  <si>
    <t>กำไรเบ็ดเสร็จรวมสำหรับงวด</t>
  </si>
  <si>
    <t>กำไรต่อหุ้น</t>
  </si>
  <si>
    <t xml:space="preserve">      กำไรต่อหุ้นขั้นพื้นฐาน</t>
  </si>
  <si>
    <t>21</t>
  </si>
  <si>
    <t xml:space="preserve">      กำไรต่อหุ้นปรับลด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</si>
  <si>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</si>
  <si>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</si>
  <si>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>สำหรับงวดสามเดือนสิ้นสุดวันที่ 30 มิถุนายน 2567</t>
  </si>
  <si>
    <t>2567</t>
  </si>
  <si>
    <t>2566</t>
  </si>
  <si>
    <t xml:space="preserve">รายได้อื่น </t>
  </si>
  <si>
    <t>ขาดทุนจากการด้อยค่าทรัพย์สิน</t>
  </si>
  <si>
    <t>กำไร (ขาดทุน) จากกิจกรรมดำเนินงาน</t>
  </si>
  <si>
    <t>รายได้ทางการเงิน</t>
  </si>
  <si>
    <t xml:space="preserve">ต้นทุนทางการเงิน </t>
  </si>
  <si>
    <t>กำไร (ขาดทุน) ก่อนภาษีเงินได้</t>
  </si>
  <si>
    <t>รายได้ (ค่าใช้จ่าย) ภาษีเงินได้</t>
  </si>
  <si>
    <t>กำไร (ขาดทุน ) 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</si>
  <si>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</si>
  <si>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</si>
  <si>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กำไร (ขาดทุน) ต่อหุ้น</t>
  </si>
  <si>
    <t xml:space="preserve">      กำไร (ขาดทุน) ต่อหุ้นขั้นพื้นฐาน</t>
  </si>
  <si>
    <t>18</t>
  </si>
  <si>
    <t xml:space="preserve">                            (ลงชื่อ)…………………………………………………………………กรรมการตามอำนาจ</t>
  </si>
  <si>
    <t xml:space="preserve">                                        (                                                                                        )</t>
  </si>
  <si>
    <t>สำหรับงวดหกเดือนสิ้นสุดวันที่ 30 มิถุนายน 2567</t>
  </si>
  <si>
    <t>13</t>
  </si>
  <si>
    <t>งบการเปลี่ยนแปลงส่วนของผู้ถือหุ้น</t>
  </si>
  <si>
    <t xml:space="preserve"> กำไร (ขาดทุน) สะสม</t>
  </si>
  <si>
    <t>จัดสรรแล้ว</t>
  </si>
  <si>
    <t>ทุนที่ออกและ</t>
  </si>
  <si>
    <t>ส่วนเกินมูลค่า</t>
  </si>
  <si>
    <t>ส่วนทุนจากการจ่าย</t>
  </si>
  <si>
    <t>ทุนสำรอง</t>
  </si>
  <si>
    <t>รวมส่วนของ</t>
  </si>
  <si>
    <t>ชำระแล้ว</t>
  </si>
  <si>
    <t>หุ้นสามัญ</t>
  </si>
  <si>
    <t>โดยใช้หุ้นเป็นเกณฑ์</t>
  </si>
  <si>
    <t>ตามกฎหมาย</t>
  </si>
  <si>
    <t>ยังไม่ได้จัดสรร</t>
  </si>
  <si>
    <t>ผู้ถือหุ้น</t>
  </si>
  <si>
    <t>ยอดคงเหลือ ณ วันที่ 1 มกราคม 2566</t>
  </si>
  <si>
    <t>กำไร (ขาดทุน ) เบ็ดเสร็จรวมสำหรับงวด</t>
  </si>
  <si>
    <t>ยอดคงเหลือ ณ วันที่ 30 มิถุนายน 2566</t>
  </si>
  <si>
    <t>ยอดคงเหลือ ณ วันที่ 1 มกราคม 2567</t>
  </si>
  <si>
    <t>ยอดคงเหลือ ณ วันที่ 30 มิถุนายน 2567</t>
  </si>
  <si>
    <t xml:space="preserve">         (ลงชื่อ)…………………………………………………………………กรรมการตามอำนาจ</t>
  </si>
  <si>
    <t xml:space="preserve">                     (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</si>
  <si>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</si>
  <si>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</si>
  <si>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  กำไร (ขาดทุน) สำหรับงวด</t>
  </si>
  <si>
    <t xml:space="preserve">     รายการปรับกระทบกำไรเป็นเงินสดสุทธิได้มาจาก(ใช้ไปใน) </t>
  </si>
  <si>
    <t xml:space="preserve">       กิจกรรมดำเนินงาน </t>
  </si>
  <si>
    <t xml:space="preserve">            ค่าเสื่อมราคาและค่าตัดจ่าย</t>
  </si>
  <si>
    <t xml:space="preserve">            ขาดทุนจากการทำลายสินค้า</t>
  </si>
  <si>
    <t xml:space="preserve">            (กำไร)ขาดทุนจากการขายทรัพย์สิน</t>
  </si>
  <si>
    <t xml:space="preserve">            ขาดทุนจากการตัดจำหน่ายที่ดิน อาคารและอุปกรณ์</t>
  </si>
  <si>
    <t xml:space="preserve">            (รายได้)/รายจ่ายรับรู้ - คะแนนสะสม</t>
  </si>
  <si>
    <t xml:space="preserve">            ประมาณการหนี้สินผลประโยชน์พนักงาน</t>
  </si>
  <si>
    <t xml:space="preserve">            รายได้ทางการเงิน</t>
  </si>
  <si>
    <t xml:space="preserve">            ต้นทุนทางการเงิน</t>
  </si>
  <si>
    <t xml:space="preserve">            ค่าใช้จ่าย(รายได้)ภาษีเงินได้</t>
  </si>
  <si>
    <t xml:space="preserve">     กำไรจากการดำเนินงานก่อนการเปลี่ยนแปลงใน</t>
  </si>
  <si>
    <t xml:space="preserve">       สินทรัพย์และหนี้สินดำเนินงาน</t>
  </si>
  <si>
    <t xml:space="preserve">            ลูกหนี้การค้าและลูกหนี้หมุนเวียนอื่น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</si>
  <si>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</si>
  <si>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</si>
  <si>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</si>
  <si>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                (ลงชื่อ)…………………………………………………………………กรรมการตามอำนาจ</t>
  </si>
  <si>
    <t xml:space="preserve">                                             (                                                                                        )</t>
  </si>
  <si>
    <t>งบกระแสเงินสด (ต่อ)</t>
  </si>
  <si>
    <t xml:space="preserve">     หนี้สินจากการดำเนินงานเพิ่มขึ้น (ลดลง)</t>
  </si>
  <si>
    <t xml:space="preserve">             เจ้าหนี้การค้าและเจ้าหนี้หมุนเวียนอื่น</t>
  </si>
  <si>
    <t xml:space="preserve">             หนี้สินไม่หมุนเวียนอื่น</t>
  </si>
  <si>
    <t xml:space="preserve">               หนี้สินจากการดำเนินงานเพิ่มขึ้น (ลดลง)      </t>
  </si>
  <si>
    <t xml:space="preserve">         เงินสดได้มา(ใช้ไป)จากกิจกรรมดำเนินงาน</t>
  </si>
  <si>
    <t xml:space="preserve">            จ่ายผลประโยชน์พนักงาน</t>
  </si>
  <si>
    <t xml:space="preserve">            จ่ายต้นทุนทางการเงิน</t>
  </si>
  <si>
    <t xml:space="preserve">            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</si>
  <si>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</si>
  <si>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</si>
  <si>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   เงินรับจากรายได้ทางการเงิน</t>
  </si>
  <si>
    <t xml:space="preserve">            สินทรัพย์ทางการเงินหมุนเวียนอื่น(เพิ่มขึ้น)ลดลง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</si>
  <si>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</si>
  <si>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</si>
  <si>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ซื้อสินทรัพย์ไม่มีตัวตนอื่น</t>
  </si>
  <si>
    <t xml:space="preserve">เงินสดสุทธิได้มา(ใช้ไป)จากกิจกรรมลงทุน </t>
  </si>
  <si>
    <t>กระแสเงินสดจากกิจกรรมจัดหาเงิน</t>
  </si>
  <si>
    <t xml:space="preserve">            จ่ายเงินปันผล</t>
  </si>
  <si>
    <t xml:space="preserve">            ชำระหนี้สินตามสัญญาเช่า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</si>
  <si>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</si>
  <si>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</si>
  <si>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</si>
  <si>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</si>
  <si>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</si>
  <si>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</si>
  <si>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หนี้สินตามสัญญาเช่าเพิ่มขึ้น</t>
  </si>
  <si>
    <t xml:space="preserve">            ขาดทุนจากการด้อยค่าทรัพย์สิน</t>
  </si>
  <si>
    <t xml:space="preserve">            (โอนกลับ)ขาดทุนจากการลดมูลค่าของสินค้า </t>
  </si>
  <si>
    <t>11.2.3, 16</t>
  </si>
  <si>
    <t xml:space="preserve">     สินทรัพย์จากการดำเนินงาน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</si>
</sst>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</numFmts>
  <fonts count="25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1"/>
      <name val="Times New Roman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0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7" fontId="7" fillId="0" borderId="0"/>
    <xf numFmtId="0" fontId="23" fillId="0" borderId="0"/>
    <xf numFmtId="37" fontId="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9">
    <xf numFmtId="0" fontId="0" fillId="0" borderId="0" xfId="0"/>
    <xf numFmtId="0" fontId="5" fillId="0" borderId="0" xfId="0" applyFont="1" applyAlignment="1">
      <alignment horizontal="centerContinuous"/>
    </xf>
    <xf numFmtId="0" fontId="7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vertical="center"/>
    </xf>
    <xf numFmtId="187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7" fillId="0" borderId="0" xfId="1" applyFont="1" applyFill="1" applyAlignment="1">
      <alignment vertical="center"/>
    </xf>
    <xf numFmtId="0" fontId="8" fillId="0" borderId="0" xfId="0" applyFont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187" fontId="7" fillId="0" borderId="0" xfId="1" applyNumberFormat="1" applyFont="1" applyFill="1" applyAlignment="1">
      <alignment horizontal="right" vertical="center"/>
    </xf>
    <xf numFmtId="49" fontId="5" fillId="0" borderId="0" xfId="0" applyNumberFormat="1" applyFont="1" applyAlignment="1">
      <alignment horizontal="left" vertical="center" wrapText="1"/>
    </xf>
    <xf numFmtId="190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Alignment="1"/>
    <xf numFmtId="43" fontId="7" fillId="0" borderId="0" xfId="0" applyNumberFormat="1" applyFont="1"/>
    <xf numFmtId="49" fontId="8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/>
    </xf>
    <xf numFmtId="187" fontId="7" fillId="0" borderId="0" xfId="0" applyNumberFormat="1" applyFont="1"/>
    <xf numFmtId="187" fontId="7" fillId="0" borderId="0" xfId="1" applyNumberFormat="1" applyFont="1" applyFill="1" applyBorder="1" applyAlignment="1">
      <alignment vertical="center"/>
    </xf>
    <xf numFmtId="43" fontId="7" fillId="0" borderId="0" xfId="1" applyFont="1" applyFill="1" applyBorder="1" applyAlignment="1"/>
    <xf numFmtId="187" fontId="7" fillId="0" borderId="0" xfId="1" applyNumberFormat="1" applyFont="1" applyFill="1" applyAlignment="1">
      <alignment vertical="center"/>
    </xf>
    <xf numFmtId="187" fontId="7" fillId="0" borderId="1" xfId="1" applyNumberFormat="1" applyFont="1" applyFill="1" applyBorder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7" fillId="0" borderId="2" xfId="1" applyNumberFormat="1" applyFont="1" applyFill="1" applyBorder="1" applyAlignment="1">
      <alignment horizontal="right" vertical="center"/>
    </xf>
    <xf numFmtId="187" fontId="7" fillId="0" borderId="3" xfId="1" applyNumberFormat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horizontal="right"/>
    </xf>
    <xf numFmtId="187" fontId="20" fillId="0" borderId="0" xfId="1" applyNumberFormat="1" applyFont="1" applyFill="1" applyAlignment="1">
      <alignment horizontal="right" vertical="center"/>
    </xf>
    <xf numFmtId="43" fontId="22" fillId="0" borderId="0" xfId="1" applyFont="1" applyFill="1" applyAlignment="1"/>
    <xf numFmtId="39" fontId="7" fillId="0" borderId="0" xfId="1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3" fontId="7" fillId="0" borderId="0" xfId="1" applyFont="1" applyFill="1" applyBorder="1" applyAlignment="1">
      <alignment horizontal="right"/>
    </xf>
    <xf numFmtId="187" fontId="7" fillId="0" borderId="0" xfId="1" applyNumberFormat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43" fontId="7" fillId="0" borderId="4" xfId="1" applyFont="1" applyFill="1" applyBorder="1" applyAlignment="1"/>
    <xf numFmtId="187" fontId="7" fillId="0" borderId="2" xfId="1" applyNumberFormat="1" applyFont="1" applyFill="1" applyBorder="1" applyAlignment="1">
      <alignment horizontal="right"/>
    </xf>
    <xf numFmtId="187" fontId="22" fillId="0" borderId="0" xfId="1" applyNumberFormat="1" applyFont="1" applyFill="1" applyBorder="1" applyAlignment="1">
      <alignment horizontal="right"/>
    </xf>
    <xf numFmtId="43" fontId="22" fillId="0" borderId="0" xfId="1" applyFont="1" applyFill="1" applyAlignment="1">
      <alignment horizontal="right"/>
    </xf>
    <xf numFmtId="189" fontId="22" fillId="0" borderId="0" xfId="1" applyNumberFormat="1" applyFont="1" applyFill="1" applyAlignment="1">
      <alignment horizontal="right"/>
    </xf>
    <xf numFmtId="43" fontId="20" fillId="0" borderId="0" xfId="1" applyFont="1" applyFill="1" applyAlignment="1"/>
    <xf numFmtId="43" fontId="20" fillId="0" borderId="0" xfId="1" applyFont="1" applyFill="1" applyBorder="1" applyAlignment="1">
      <alignment horizontal="right"/>
    </xf>
    <xf numFmtId="43" fontId="7" fillId="0" borderId="0" xfId="1" applyFont="1" applyFill="1" applyBorder="1" applyAlignment="1">
      <alignment horizontal="center"/>
    </xf>
    <xf numFmtId="43" fontId="20" fillId="0" borderId="0" xfId="1" applyFont="1" applyFill="1" applyBorder="1" applyAlignment="1"/>
    <xf numFmtId="187" fontId="7" fillId="0" borderId="0" xfId="1" applyNumberFormat="1" applyFont="1" applyFill="1" applyBorder="1" applyAlignment="1"/>
    <xf numFmtId="191" fontId="7" fillId="0" borderId="0" xfId="34" applyNumberFormat="1" applyFont="1" applyFill="1" applyBorder="1" applyAlignment="1">
      <alignment horizontal="right" vertical="center"/>
    </xf>
    <xf numFmtId="191" fontId="7" fillId="0" borderId="0" xfId="41" applyNumberFormat="1" applyFont="1" applyFill="1" applyBorder="1" applyAlignment="1">
      <alignment horizontal="right" vertical="center"/>
    </xf>
    <xf numFmtId="189" fontId="22" fillId="0" borderId="0" xfId="44" applyNumberFormat="1" applyFont="1" applyFill="1" applyAlignment="1">
      <alignment horizontal="right" vertical="center"/>
    </xf>
    <xf numFmtId="43" fontId="22" fillId="0" borderId="0" xfId="44" applyFont="1" applyFill="1" applyAlignment="1">
      <alignment horizontal="right" vertical="center"/>
    </xf>
    <xf numFmtId="43" fontId="22" fillId="0" borderId="0" xfId="68" applyFont="1" applyFill="1" applyAlignment="1">
      <alignment vertical="center"/>
    </xf>
    <xf numFmtId="43" fontId="7" fillId="0" borderId="0" xfId="74" applyFont="1" applyFill="1" applyAlignment="1">
      <alignment vertical="center"/>
    </xf>
    <xf numFmtId="43" fontId="7" fillId="0" borderId="0" xfId="76" applyFont="1" applyFill="1" applyBorder="1" applyAlignment="1">
      <alignment horizontal="right"/>
    </xf>
    <xf numFmtId="43" fontId="7" fillId="0" borderId="1" xfId="1" applyFont="1" applyFill="1" applyBorder="1" applyAlignment="1"/>
    <xf numFmtId="43" fontId="7" fillId="0" borderId="1" xfId="1" applyFont="1" applyFill="1" applyBorder="1" applyAlignment="1">
      <alignment horizontal="right"/>
    </xf>
    <xf numFmtId="43" fontId="7" fillId="0" borderId="3" xfId="1" applyFont="1" applyFill="1" applyBorder="1" applyAlignment="1"/>
    <xf numFmtId="43" fontId="7" fillId="0" borderId="4" xfId="1" applyFont="1" applyFill="1" applyBorder="1" applyAlignment="1">
      <alignment horizontal="right"/>
    </xf>
    <xf numFmtId="43" fontId="22" fillId="0" borderId="0" xfId="1" applyFont="1" applyFill="1" applyBorder="1" applyAlignment="1">
      <alignment horizontal="right"/>
    </xf>
    <xf numFmtId="187" fontId="20" fillId="0" borderId="0" xfId="1" applyNumberFormat="1" applyFont="1" applyFill="1" applyBorder="1" applyAlignment="1">
      <alignment horizontal="right" vertical="center"/>
    </xf>
    <xf numFmtId="43" fontId="20" fillId="0" borderId="0" xfId="1" applyFont="1" applyFill="1" applyBorder="1" applyAlignment="1">
      <alignment horizontal="right" vertical="center"/>
    </xf>
    <xf numFmtId="191" fontId="7" fillId="0" borderId="0" xfId="1" applyNumberFormat="1" applyFont="1" applyFill="1" applyBorder="1" applyAlignment="1">
      <alignment horizontal="right" vertical="center"/>
    </xf>
    <xf numFmtId="38" fontId="5" fillId="0" borderId="0" xfId="10" applyNumberFormat="1" applyFont="1"/>
    <xf numFmtId="0" fontId="7" fillId="0" borderId="0" xfId="0" applyFont="1" applyAlignment="1">
      <alignment horizontal="centerContinuous"/>
    </xf>
    <xf numFmtId="43" fontId="7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"/>
    </xf>
    <xf numFmtId="43" fontId="5" fillId="0" borderId="0" xfId="0" quotePrefix="1" applyNumberFormat="1" applyFont="1" applyAlignment="1">
      <alignment horizontal="center"/>
    </xf>
    <xf numFmtId="189" fontId="7" fillId="0" borderId="0" xfId="6" applyNumberFormat="1" applyFont="1"/>
    <xf numFmtId="43" fontId="7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quotePrefix="1" applyFont="1" applyAlignment="1">
      <alignment horizontal="center"/>
    </xf>
    <xf numFmtId="0" fontId="8" fillId="0" borderId="0" xfId="0" applyFont="1"/>
    <xf numFmtId="39" fontId="7" fillId="0" borderId="0" xfId="6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Continuous"/>
    </xf>
    <xf numFmtId="43" fontId="5" fillId="0" borderId="0" xfId="0" applyNumberFormat="1" applyFont="1"/>
    <xf numFmtId="4" fontId="7" fillId="0" borderId="0" xfId="0" applyNumberFormat="1" applyFont="1"/>
    <xf numFmtId="4" fontId="5" fillId="0" borderId="0" xfId="0" applyNumberFormat="1" applyFont="1"/>
    <xf numFmtId="0" fontId="5" fillId="0" borderId="0" xfId="0" quotePrefix="1" applyFont="1" applyAlignment="1">
      <alignment horizontal="left"/>
    </xf>
    <xf numFmtId="43" fontId="20" fillId="0" borderId="0" xfId="0" applyNumberFormat="1" applyFont="1"/>
    <xf numFmtId="0" fontId="19" fillId="0" borderId="0" xfId="0" applyFont="1" applyAlignment="1">
      <alignment horizontal="center"/>
    </xf>
    <xf numFmtId="49" fontId="8" fillId="0" borderId="0" xfId="0" quotePrefix="1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49" fontId="8" fillId="0" borderId="0" xfId="9" quotePrefix="1" applyNumberFormat="1" applyFont="1" applyAlignment="1">
      <alignment horizontal="center" vertical="center"/>
    </xf>
    <xf numFmtId="49" fontId="8" fillId="0" borderId="0" xfId="9" applyNumberFormat="1" applyFont="1" applyAlignment="1">
      <alignment horizontal="center" vertical="center"/>
    </xf>
    <xf numFmtId="0" fontId="13" fillId="0" borderId="0" xfId="0" applyFont="1" applyAlignment="1">
      <alignment horizontal="centerContinuous"/>
    </xf>
    <xf numFmtId="0" fontId="14" fillId="0" borderId="0" xfId="0" applyFont="1"/>
    <xf numFmtId="189" fontId="13" fillId="0" borderId="0" xfId="6" applyNumberFormat="1" applyFont="1"/>
    <xf numFmtId="189" fontId="14" fillId="0" borderId="0" xfId="0" applyNumberFormat="1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Continuous"/>
    </xf>
    <xf numFmtId="0" fontId="15" fillId="0" borderId="2" xfId="0" applyFont="1" applyBorder="1" applyAlignment="1">
      <alignment horizontal="right"/>
    </xf>
    <xf numFmtId="0" fontId="14" fillId="0" borderId="5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3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43" fontId="13" fillId="0" borderId="0" xfId="0" applyNumberFormat="1" applyFont="1"/>
    <xf numFmtId="0" fontId="15" fillId="0" borderId="0" xfId="0" applyFont="1" applyAlignment="1">
      <alignment horizontal="center"/>
    </xf>
    <xf numFmtId="0" fontId="17" fillId="0" borderId="0" xfId="0" applyFont="1"/>
    <xf numFmtId="187" fontId="14" fillId="0" borderId="0" xfId="0" applyNumberFormat="1" applyFont="1" applyAlignment="1">
      <alignment horizontal="right"/>
    </xf>
    <xf numFmtId="188" fontId="14" fillId="0" borderId="0" xfId="0" applyNumberFormat="1" applyFont="1" applyAlignment="1">
      <alignment horizontal="center"/>
    </xf>
    <xf numFmtId="43" fontId="14" fillId="0" borderId="0" xfId="0" applyNumberFormat="1" applyFont="1"/>
    <xf numFmtId="0" fontId="18" fillId="0" borderId="0" xfId="0" applyFont="1" applyAlignment="1">
      <alignment horizontal="center"/>
    </xf>
    <xf numFmtId="187" fontId="14" fillId="0" borderId="3" xfId="0" applyNumberFormat="1" applyFont="1" applyBorder="1" applyAlignment="1">
      <alignment horizontal="right"/>
    </xf>
    <xf numFmtId="38" fontId="14" fillId="0" borderId="0" xfId="7" applyNumberFormat="1" applyFont="1"/>
    <xf numFmtId="38" fontId="7" fillId="0" borderId="0" xfId="7" applyNumberFormat="1" applyFont="1"/>
    <xf numFmtId="189" fontId="7" fillId="0" borderId="0" xfId="5" applyNumberFormat="1" applyFont="1"/>
    <xf numFmtId="0" fontId="12" fillId="0" borderId="0" xfId="0" applyFont="1"/>
    <xf numFmtId="38" fontId="22" fillId="0" borderId="0" xfId="7" applyNumberFormat="1" applyFont="1" applyAlignment="1">
      <alignment horizontal="center"/>
    </xf>
    <xf numFmtId="38" fontId="7" fillId="0" borderId="0" xfId="7" applyNumberFormat="1" applyFont="1" applyAlignment="1">
      <alignment horizontal="center"/>
    </xf>
    <xf numFmtId="38" fontId="8" fillId="0" borderId="0" xfId="7" applyNumberFormat="1" applyFont="1" applyAlignment="1">
      <alignment horizontal="right"/>
    </xf>
    <xf numFmtId="0" fontId="21" fillId="0" borderId="0" xfId="0" applyFont="1" applyAlignment="1">
      <alignment horizontal="center"/>
    </xf>
    <xf numFmtId="38" fontId="5" fillId="0" borderId="0" xfId="7" applyNumberFormat="1" applyFont="1"/>
    <xf numFmtId="38" fontId="22" fillId="0" borderId="0" xfId="7" applyNumberFormat="1" applyFont="1"/>
    <xf numFmtId="37" fontId="7" fillId="0" borderId="0" xfId="7" applyNumberFormat="1" applyFont="1"/>
    <xf numFmtId="187" fontId="22" fillId="0" borderId="0" xfId="7" applyNumberFormat="1" applyFont="1" applyAlignment="1">
      <alignment horizontal="right"/>
    </xf>
    <xf numFmtId="43" fontId="22" fillId="0" borderId="0" xfId="10" applyNumberFormat="1" applyFont="1" applyAlignment="1">
      <alignment horizontal="right" vertical="center"/>
    </xf>
    <xf numFmtId="187" fontId="7" fillId="0" borderId="0" xfId="10" applyNumberFormat="1" applyFont="1" applyAlignment="1">
      <alignment horizontal="right" vertical="center"/>
    </xf>
    <xf numFmtId="187" fontId="22" fillId="0" borderId="5" xfId="7" applyNumberFormat="1" applyFont="1" applyBorder="1" applyAlignment="1">
      <alignment horizontal="right"/>
    </xf>
    <xf numFmtId="188" fontId="7" fillId="0" borderId="0" xfId="7" applyNumberFormat="1" applyFont="1" applyAlignment="1">
      <alignment horizontal="right"/>
    </xf>
    <xf numFmtId="187" fontId="22" fillId="0" borderId="0" xfId="10" applyNumberFormat="1" applyFont="1" applyAlignment="1">
      <alignment horizontal="right"/>
    </xf>
    <xf numFmtId="187" fontId="22" fillId="0" borderId="0" xfId="7" applyNumberFormat="1" applyFont="1"/>
    <xf numFmtId="187" fontId="22" fillId="0" borderId="0" xfId="10" applyNumberFormat="1" applyFont="1"/>
    <xf numFmtId="43" fontId="22" fillId="0" borderId="0" xfId="10" applyNumberFormat="1" applyFont="1" applyAlignment="1">
      <alignment vertical="center"/>
    </xf>
    <xf numFmtId="187" fontId="22" fillId="0" borderId="1" xfId="7" applyNumberFormat="1" applyFont="1" applyBorder="1" applyAlignment="1">
      <alignment horizontal="right"/>
    </xf>
    <xf numFmtId="187" fontId="7" fillId="0" borderId="0" xfId="7" applyNumberFormat="1" applyFont="1" applyAlignment="1">
      <alignment horizontal="right"/>
    </xf>
    <xf numFmtId="0" fontId="22" fillId="0" borderId="0" xfId="0" applyFont="1"/>
    <xf numFmtId="0" fontId="5" fillId="0" borderId="0" xfId="7" applyFont="1"/>
    <xf numFmtId="0" fontId="21" fillId="0" borderId="0" xfId="7" applyFont="1" applyAlignment="1">
      <alignment horizontal="center"/>
    </xf>
    <xf numFmtId="0" fontId="5" fillId="0" borderId="0" xfId="7" applyFont="1" applyAlignment="1">
      <alignment horizontal="right"/>
    </xf>
    <xf numFmtId="0" fontId="7" fillId="0" borderId="0" xfId="7" applyFont="1"/>
    <xf numFmtId="38" fontId="7" fillId="0" borderId="0" xfId="10" applyNumberFormat="1" applyFont="1"/>
    <xf numFmtId="187" fontId="22" fillId="0" borderId="0" xfId="7" applyNumberFormat="1" applyFont="1" applyAlignment="1">
      <alignment horizontal="center"/>
    </xf>
    <xf numFmtId="188" fontId="7" fillId="0" borderId="0" xfId="7" applyNumberFormat="1" applyFont="1" applyAlignment="1">
      <alignment horizontal="center"/>
    </xf>
    <xf numFmtId="187" fontId="22" fillId="0" borderId="2" xfId="7" applyNumberFormat="1" applyFont="1" applyBorder="1" applyAlignment="1">
      <alignment horizontal="right"/>
    </xf>
    <xf numFmtId="43" fontId="22" fillId="0" borderId="2" xfId="10" applyNumberFormat="1" applyFont="1" applyBorder="1" applyAlignment="1">
      <alignment horizontal="right"/>
    </xf>
    <xf numFmtId="187" fontId="7" fillId="0" borderId="4" xfId="7" applyNumberFormat="1" applyFont="1" applyBorder="1" applyAlignment="1">
      <alignment horizontal="right"/>
    </xf>
    <xf numFmtId="187" fontId="7" fillId="0" borderId="0" xfId="10" applyNumberFormat="1" applyFont="1" applyAlignment="1">
      <alignment horizontal="right"/>
    </xf>
    <xf numFmtId="188" fontId="10" fillId="0" borderId="0" xfId="10" applyNumberFormat="1" applyFont="1" applyAlignment="1">
      <alignment horizontal="right"/>
    </xf>
    <xf numFmtId="188" fontId="7" fillId="0" borderId="0" xfId="10" applyNumberFormat="1" applyFont="1" applyAlignment="1">
      <alignment horizontal="right"/>
    </xf>
    <xf numFmtId="188" fontId="10" fillId="0" borderId="0" xfId="7" applyNumberFormat="1" applyFont="1" applyAlignment="1">
      <alignment horizontal="right"/>
    </xf>
    <xf numFmtId="0" fontId="22" fillId="0" borderId="0" xfId="7" applyFont="1"/>
    <xf numFmtId="0" fontId="14" fillId="0" borderId="5" xfId="0" applyFont="1" applyBorder="1"/>
    <xf numFmtId="0" fontId="5" fillId="0" borderId="0" xfId="0" applyFont="1" applyAlignment="1">
      <alignment horizontal="center"/>
    </xf>
    <xf numFmtId="38" fontId="5" fillId="0" borderId="0" xfId="1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38" fontId="5" fillId="0" borderId="0" xfId="7" applyNumberFormat="1" applyFont="1" applyAlignment="1">
      <alignment horizontal="center"/>
    </xf>
  </cellXfs>
  <cellStyles count="80">
    <cellStyle name="Comma" xfId="1" builtinId="3"/>
    <cellStyle name="Comma 10" xfId="13" xr:uid="{4FFC02D4-5504-42F1-A992-7CE330BF97CD}"/>
    <cellStyle name="Comma 10 2" xfId="14" xr:uid="{1A22FEA1-D2EB-44AE-BE6B-D8E3927F8F1D}"/>
    <cellStyle name="Comma 10 2 2" xfId="15" xr:uid="{ED7AC7C6-90EB-46D7-B57C-FD6CA2D7C3F4}"/>
    <cellStyle name="Comma 10 2 2 2" xfId="41" xr:uid="{B5C80317-1408-4613-BC18-08F54E6E4663}"/>
    <cellStyle name="Comma 10 2 3" xfId="40" xr:uid="{0A45818F-7B2F-4D43-880B-A6476EB28292}"/>
    <cellStyle name="Comma 10 3" xfId="16" xr:uid="{43E8B04B-B6E9-4901-BDD9-5DDFDF06D7CB}"/>
    <cellStyle name="Comma 10 3 2" xfId="42" xr:uid="{7A0B68F2-BD65-4E31-9228-27638B063904}"/>
    <cellStyle name="Comma 10 4" xfId="39" xr:uid="{0854EE15-5790-44B1-86CE-689FFAD8CE08}"/>
    <cellStyle name="Comma 16 2" xfId="2" xr:uid="{00000000-0005-0000-0000-000001000000}"/>
    <cellStyle name="Comma 16 2 2" xfId="29" xr:uid="{2CE92A0C-2BB0-4D71-A6DC-335972BB07BB}"/>
    <cellStyle name="Comma 16 2 2 2" xfId="53" xr:uid="{490142DE-9E98-4FFD-975D-0B4C361FFBBE}"/>
    <cellStyle name="Comma 16 2 2 2 2" xfId="68" xr:uid="{DDA8B642-F460-49D6-82EB-3502EE937A15}"/>
    <cellStyle name="Comma 16 2 2 2 3" xfId="75" xr:uid="{BA3FF361-17E8-4322-BCE6-814776E1DC91}"/>
    <cellStyle name="Comma 16 2 3" xfId="35" xr:uid="{7B6BE36F-5227-416E-B014-3A23D4DA75F3}"/>
    <cellStyle name="Comma 18" xfId="51" xr:uid="{31BD0452-6A76-47AC-9F9C-2B82481B8DAD}"/>
    <cellStyle name="Comma 18 2" xfId="69" xr:uid="{DF2BF701-BF9A-42FD-AD99-B313A0F0012D}"/>
    <cellStyle name="Comma 18 3" xfId="76" xr:uid="{4210C24B-93EE-4105-84CB-7BE88DCEFF46}"/>
    <cellStyle name="Comma 2" xfId="17" xr:uid="{D9B07048-8433-40B4-AB76-B0C4D10F002B}"/>
    <cellStyle name="Comma 2 2" xfId="3" xr:uid="{00000000-0005-0000-0000-000002000000}"/>
    <cellStyle name="Comma 2 2 2" xfId="8" xr:uid="{00000000-0005-0000-0000-000003000000}"/>
    <cellStyle name="Comma 2 2 2 2" xfId="18" xr:uid="{AF1B1DA1-6931-4E4D-B7AF-904357D24645}"/>
    <cellStyle name="Comma 2 2 2 2 2" xfId="44" xr:uid="{29A43172-C10A-4DB9-A841-24AD15072141}"/>
    <cellStyle name="Comma 2 2 2 3" xfId="31" xr:uid="{5C655876-D5DB-42B1-946C-61F8D5800F78}"/>
    <cellStyle name="Comma 2 2 2 4" xfId="37" xr:uid="{3C6C1F59-ADE7-4E1D-A93F-C16A7E7331F5}"/>
    <cellStyle name="Comma 2 2 2 5" xfId="78" xr:uid="{367346DD-16AA-4E72-BC18-FACEE73CB152}"/>
    <cellStyle name="Comma 2 2 3" xfId="30" xr:uid="{4A739617-9EC1-48AE-BFF0-B81BD39400B7}"/>
    <cellStyle name="Comma 2 2 4" xfId="36" xr:uid="{4F65C744-A1B7-4156-B31A-2528BDACAB68}"/>
    <cellStyle name="Comma 2 2 5" xfId="77" xr:uid="{A1F9F644-87FE-4276-A9AE-2E164AAFCD4A}"/>
    <cellStyle name="Comma 2 3" xfId="19" xr:uid="{99DC9D75-85F3-4B74-B572-08CEC461623B}"/>
    <cellStyle name="Comma 2 3 2" xfId="45" xr:uid="{C7BC80FF-3CD8-42AD-B18D-6523102E1035}"/>
    <cellStyle name="Comma 2 4" xfId="43" xr:uid="{4BAB20EC-2614-4B13-9448-F9433EB0E890}"/>
    <cellStyle name="Comma 2 5" xfId="66" xr:uid="{703B83F8-EC90-4632-9A9B-1089B5E9ECCC}"/>
    <cellStyle name="Comma 2 6" xfId="74" xr:uid="{0AC056E2-D0D8-4112-B7F7-68F75C27648D}"/>
    <cellStyle name="Comma 21" xfId="11" xr:uid="{00000000-0005-0000-0000-000004000000}"/>
    <cellStyle name="Comma 21 2" xfId="32" xr:uid="{F370ADC3-4F47-48E4-9947-3FB97C19AC3B}"/>
    <cellStyle name="Comma 21 3" xfId="38" xr:uid="{3F350DE6-0847-4EF3-B8EF-15D0F4A3A43F}"/>
    <cellStyle name="Comma 21 4" xfId="79" xr:uid="{01E1FEE7-A6DF-4CBE-AFA5-5655021FC6F2}"/>
    <cellStyle name="Comma 3" xfId="20" xr:uid="{E4D29531-B5D4-400B-AE6A-B2920AAA7C1C}"/>
    <cellStyle name="Comma 3 2" xfId="21" xr:uid="{96296652-CE1C-4576-A947-A0E568B21A8E}"/>
    <cellStyle name="Comma 3 2 2" xfId="47" xr:uid="{9AD0B571-1872-429F-B679-9F9E2528CCC4}"/>
    <cellStyle name="Comma 3 3" xfId="46" xr:uid="{25967E2C-774A-476F-A56E-4A48A84F8C9D}"/>
    <cellStyle name="Comma 4" xfId="22" xr:uid="{6434F657-66FF-46CD-9D85-F30E30CD8F0E}"/>
    <cellStyle name="Comma 4 2" xfId="48" xr:uid="{BF313B37-420D-417A-8961-6C3B42B55E7B}"/>
    <cellStyle name="Comma 5" xfId="28" xr:uid="{245D4891-9AD1-4D3F-8894-0F8B5A4489B6}"/>
    <cellStyle name="Comma 6" xfId="34" xr:uid="{847352B2-66A3-4894-8034-64CC01D9D36B}"/>
    <cellStyle name="Comma 7" xfId="65" xr:uid="{CAEB6AEF-B9A1-40F6-841E-0857351018F7}"/>
    <cellStyle name="Comma 8" xfId="73" xr:uid="{147A0D67-2F0F-4981-894F-F8C572E1B457}"/>
    <cellStyle name="Normal" xfId="0" builtinId="0"/>
    <cellStyle name="Normal - Style2" xfId="23" xr:uid="{FE984824-D2E7-4B56-91CF-4A2F64C7AB89}"/>
    <cellStyle name="Normal 10" xfId="61" xr:uid="{CA7C7F26-DED2-45E5-8C97-7CB76355A830}"/>
    <cellStyle name="Normal 10 4" xfId="56" xr:uid="{4CDAF260-9E74-4856-98C5-A8009D60BAE6}"/>
    <cellStyle name="Normal 11" xfId="62" xr:uid="{6458EE9D-2BFC-454F-A6AC-1570AD1B3016}"/>
    <cellStyle name="Normal 12" xfId="59" xr:uid="{E3D78D6C-A92B-4553-927B-50BEC6519A32}"/>
    <cellStyle name="Normal 13" xfId="49" xr:uid="{B3261AEC-4BEC-4511-BD5A-908B229E3EAB}"/>
    <cellStyle name="Normal 14" xfId="63" xr:uid="{82560256-8700-4A36-B3D7-B9932F764E3A}"/>
    <cellStyle name="Normal 14 2" xfId="24" xr:uid="{ABB75F8E-BD3A-4A73-B84E-C44FA4EE5CB7}"/>
    <cellStyle name="Normal 15" xfId="64" xr:uid="{6830B0CF-B83D-4527-8709-340EBEDD3F10}"/>
    <cellStyle name="Normal 16" xfId="70" xr:uid="{96A54A6C-2EA4-4812-9349-ECD234B1E33A}"/>
    <cellStyle name="Normal 17" xfId="71" xr:uid="{455B5440-9630-4193-B0E1-7B4F15B2C8D7}"/>
    <cellStyle name="Normal 18" xfId="67" xr:uid="{2F4FC5D9-06D5-4D87-B22D-0323A9C6FCE0}"/>
    <cellStyle name="Normal 18 2" xfId="4" xr:uid="{00000000-0005-0000-0000-000006000000}"/>
    <cellStyle name="Normal 19" xfId="72" xr:uid="{4E25E063-B425-429F-B6F9-AD0A571BC8D2}"/>
    <cellStyle name="Normal 2" xfId="5" xr:uid="{00000000-0005-0000-0000-000007000000}"/>
    <cellStyle name="Normal 2 2" xfId="9" xr:uid="{00000000-0005-0000-0000-000008000000}"/>
    <cellStyle name="Normal 2 2 2" xfId="25" xr:uid="{658D92F6-B22B-4DBD-977E-FC5B718D0CEF}"/>
    <cellStyle name="Normal 3" xfId="12" xr:uid="{BBC23C40-CCA4-4509-A90B-303EF1530A20}"/>
    <cellStyle name="Normal 36" xfId="26" xr:uid="{B727D801-E416-4B51-9450-47DCE065881C}"/>
    <cellStyle name="Normal 4" xfId="54" xr:uid="{01A1FBF9-A22F-4CA1-865F-2647CED64F66}"/>
    <cellStyle name="Normal 5" xfId="33" xr:uid="{DDF6915F-BDB8-4940-AFA8-E7137F1BF9A9}"/>
    <cellStyle name="Normal 6" xfId="55" xr:uid="{F149C14F-BA21-43D6-BCFB-9E0EA951C409}"/>
    <cellStyle name="Normal 7" xfId="60" xr:uid="{0FCA62E9-7530-4774-8390-D27B51DDDC31}"/>
    <cellStyle name="Normal 8" xfId="58" xr:uid="{A9E4C191-3F00-4B5D-B4CE-6FC8E27166EC}"/>
    <cellStyle name="Normal 9" xfId="52" xr:uid="{9EC188CA-CAE6-4E41-B41D-5C96D964E6DC}"/>
    <cellStyle name="Percent 10" xfId="27" xr:uid="{ECF1E0C2-A328-4898-9844-7996963CAE7F}"/>
    <cellStyle name="Percent 2" xfId="57" xr:uid="{0881E99E-19A9-4F3F-BFC0-051598CAF9E3}"/>
    <cellStyle name="Percent 2 2" xfId="50" xr:uid="{49E09B77-39A5-4225-9AAE-102D08781B10}"/>
    <cellStyle name="ปกติ_Sheet1" xfId="6" xr:uid="{00000000-0005-0000-0000-000009000000}"/>
    <cellStyle name="ปกติ_งบ _ Cash แมวสี่ตัว" xfId="7" xr:uid="{00000000-0005-0000-0000-00000A000000}"/>
    <cellStyle name="ปกติ_งบ _ Cash แมวสี่ตัว 2" xfId="10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"/>
  <sheetViews>
    <sheetView view="pageBreakPreview" topLeftCell="A49" zoomScaleNormal="85" zoomScaleSheetLayoutView="100" workbookViewId="0">
      <selection activeCell="I9" sqref="I9"/>
    </sheetView>
  </sheetViews>
  <sheetFormatPr defaultColWidth="10.44140625" defaultRowHeight="23.25" customHeight="1"/>
  <cols>
    <col min="1" max="1" width="51" style="2" customWidth="1"/>
    <col min="2" max="2" width="8.33203125" style="2" customWidth="1"/>
    <col min="3" max="3" width="1.44140625" style="2" customWidth="1"/>
    <col min="4" max="4" width="16" style="30" customWidth="1"/>
    <col min="5" max="5" width="1.44140625" style="2" customWidth="1"/>
    <col min="6" max="6" width="16" style="29" customWidth="1"/>
    <col min="7" max="7" width="1.44140625" style="2" customWidth="1"/>
    <col min="8" max="8" width="19" style="2" customWidth="1"/>
    <col min="9" max="9" width="17.88671875" style="2" customWidth="1"/>
    <col min="10" max="10" width="10.44140625" style="2"/>
    <col min="11" max="11" width="14.33203125" style="2" bestFit="1" customWidth="1"/>
    <col min="12" max="16384" width="10.44140625" style="2"/>
  </cols>
  <sheetData>
    <row r="1" spans="1:9" ht="25.2" customHeight="1">
      <c r="A1" s="163" t="s">
        <v>0</v>
      </c>
      <c r="B1" s="163"/>
      <c r="C1" s="163"/>
      <c r="D1" s="163"/>
      <c r="E1" s="163"/>
      <c r="F1" s="163"/>
      <c r="G1" s="4"/>
    </row>
    <row r="2" spans="1:9" ht="25.2" customHeight="1">
      <c r="A2" s="163" t="s">
        <v>1</v>
      </c>
      <c r="B2" s="163"/>
      <c r="C2" s="163"/>
      <c r="D2" s="163"/>
      <c r="E2" s="163"/>
      <c r="F2" s="163"/>
      <c r="G2" s="4"/>
      <c r="H2" s="3"/>
    </row>
    <row r="3" spans="1:9" ht="25.2" customHeight="1">
      <c r="A3" s="164" t="s">
        <v>2</v>
      </c>
      <c r="B3" s="164"/>
      <c r="C3" s="164"/>
      <c r="D3" s="164"/>
      <c r="E3" s="164"/>
      <c r="F3" s="164"/>
      <c r="G3" s="75"/>
    </row>
    <row r="4" spans="1:9" ht="25.2" customHeight="1">
      <c r="A4" s="3"/>
      <c r="B4" s="3"/>
      <c r="C4" s="3"/>
      <c r="D4" s="3"/>
      <c r="E4" s="3"/>
      <c r="F4" s="46"/>
      <c r="G4" s="3"/>
    </row>
    <row r="5" spans="1:9" ht="25.2" customHeight="1">
      <c r="A5" s="76"/>
      <c r="B5" s="76"/>
      <c r="C5" s="76"/>
      <c r="D5" s="77"/>
      <c r="F5" s="45" t="s">
        <v>3</v>
      </c>
    </row>
    <row r="6" spans="1:9" ht="25.2" customHeight="1">
      <c r="A6" s="4" t="s">
        <v>4</v>
      </c>
      <c r="B6" s="78" t="s">
        <v>5</v>
      </c>
      <c r="C6" s="3"/>
      <c r="D6" s="79" t="s">
        <v>6</v>
      </c>
      <c r="E6" s="80"/>
      <c r="F6" s="79" t="s">
        <v>7</v>
      </c>
      <c r="G6" s="80"/>
    </row>
    <row r="7" spans="1:9" ht="25.2" customHeight="1">
      <c r="A7" s="4"/>
      <c r="B7" s="78"/>
      <c r="C7" s="3"/>
      <c r="D7" s="81" t="s">
        <v>8</v>
      </c>
      <c r="E7" s="80"/>
      <c r="F7" s="81" t="s">
        <v>9</v>
      </c>
      <c r="G7" s="80"/>
    </row>
    <row r="8" spans="1:9" ht="25.2" customHeight="1">
      <c r="A8" s="4"/>
      <c r="B8" s="78"/>
      <c r="C8" s="3"/>
      <c r="D8" s="81" t="s">
        <v>10</v>
      </c>
      <c r="E8" s="80"/>
      <c r="F8" s="81"/>
      <c r="G8" s="80"/>
    </row>
    <row r="9" spans="1:9" ht="11.25" customHeight="1">
      <c r="A9" s="4"/>
      <c r="B9" s="82"/>
      <c r="C9" s="3"/>
      <c r="D9" s="81"/>
      <c r="E9" s="80"/>
      <c r="F9" s="81"/>
      <c r="G9" s="80"/>
    </row>
    <row r="10" spans="1:9" ht="25.5" customHeight="1">
      <c r="A10" s="4" t="s">
        <v>11</v>
      </c>
      <c r="C10" s="83"/>
      <c r="F10" s="30"/>
    </row>
    <row r="11" spans="1:9" ht="25.5" customHeight="1">
      <c r="A11" s="2" t="s">
        <v>12</v>
      </c>
      <c r="B11" s="83">
        <v>4</v>
      </c>
      <c r="C11" s="83"/>
      <c r="D11" s="47">
        <v>78435818.559999987</v>
      </c>
      <c r="E11" s="47"/>
      <c r="F11" s="47">
        <v>87069697.350000009</v>
      </c>
      <c r="G11" s="48"/>
      <c r="H11" s="47"/>
      <c r="I11" s="30"/>
    </row>
    <row r="12" spans="1:9" ht="25.5" customHeight="1">
      <c r="A12" s="84" t="s">
        <v>13</v>
      </c>
      <c r="B12" s="83">
        <v>5</v>
      </c>
      <c r="C12" s="83"/>
      <c r="D12" s="47">
        <v>39295066.765999995</v>
      </c>
      <c r="E12" s="47"/>
      <c r="F12" s="47">
        <v>32721842.809999999</v>
      </c>
      <c r="G12" s="47"/>
      <c r="H12" s="47"/>
      <c r="I12" s="30"/>
    </row>
    <row r="13" spans="1:9" ht="25.5" customHeight="1">
      <c r="A13" s="84" t="s">
        <v>14</v>
      </c>
      <c r="B13" s="83">
        <v>6</v>
      </c>
      <c r="C13" s="83"/>
      <c r="D13" s="47">
        <v>106835303.14000002</v>
      </c>
      <c r="E13" s="47"/>
      <c r="F13" s="47">
        <v>126170155.11</v>
      </c>
      <c r="G13" s="47"/>
      <c r="H13" s="47"/>
      <c r="I13" s="30"/>
    </row>
    <row r="14" spans="1:9" ht="25.5" customHeight="1">
      <c r="A14" s="2" t="s">
        <v>15</v>
      </c>
      <c r="B14" s="83">
        <v>7</v>
      </c>
      <c r="C14" s="83"/>
      <c r="D14" s="47">
        <v>50000000</v>
      </c>
      <c r="E14" s="47"/>
      <c r="F14" s="47">
        <v>40000000</v>
      </c>
      <c r="G14" s="48"/>
      <c r="H14" s="47"/>
      <c r="I14" s="30"/>
    </row>
    <row r="15" spans="1:9" ht="25.5" customHeight="1">
      <c r="A15" s="4" t="s">
        <v>16</v>
      </c>
      <c r="B15" s="83"/>
      <c r="C15" s="83"/>
      <c r="D15" s="67">
        <f>SUM(D11:D14)</f>
        <v>274566188.46599996</v>
      </c>
      <c r="E15" s="47"/>
      <c r="F15" s="67">
        <f>SUM(F11:F14)</f>
        <v>285961695.26999998</v>
      </c>
      <c r="G15" s="47"/>
      <c r="H15" s="35"/>
      <c r="I15" s="30"/>
    </row>
    <row r="16" spans="1:9" ht="25.5" customHeight="1">
      <c r="A16" s="4" t="s">
        <v>17</v>
      </c>
      <c r="B16" s="83"/>
      <c r="C16" s="83"/>
      <c r="D16" s="29"/>
      <c r="E16" s="47"/>
      <c r="G16" s="47"/>
    </row>
    <row r="17" spans="1:10" ht="25.5" customHeight="1">
      <c r="A17" s="2" t="s">
        <v>18</v>
      </c>
      <c r="B17" s="85">
        <v>8</v>
      </c>
      <c r="C17" s="83"/>
      <c r="D17" s="29">
        <v>220000000</v>
      </c>
      <c r="E17" s="47"/>
      <c r="F17" s="29">
        <v>220000000</v>
      </c>
      <c r="G17" s="47"/>
    </row>
    <row r="18" spans="1:10" ht="25.5" customHeight="1">
      <c r="A18" s="2" t="s">
        <v>19</v>
      </c>
      <c r="B18" s="85">
        <v>9</v>
      </c>
      <c r="C18" s="83"/>
      <c r="D18" s="29">
        <v>14809789.629999999</v>
      </c>
      <c r="E18" s="47"/>
      <c r="F18" s="29">
        <v>15377283.830000002</v>
      </c>
      <c r="G18" s="47"/>
    </row>
    <row r="19" spans="1:10" ht="25.5" customHeight="1">
      <c r="A19" s="2" t="s">
        <v>20</v>
      </c>
      <c r="B19" s="85">
        <v>10</v>
      </c>
      <c r="C19" s="83"/>
      <c r="D19" s="47">
        <v>109871090.88999997</v>
      </c>
      <c r="E19" s="47"/>
      <c r="F19" s="47">
        <v>115426138.56999999</v>
      </c>
      <c r="G19" s="48"/>
      <c r="H19" s="47"/>
      <c r="I19" s="30"/>
    </row>
    <row r="20" spans="1:10" ht="25.5" customHeight="1">
      <c r="A20" s="2" t="s">
        <v>21</v>
      </c>
      <c r="B20" s="85">
        <v>11.1</v>
      </c>
      <c r="C20" s="83"/>
      <c r="D20" s="47">
        <v>83466567.719999999</v>
      </c>
      <c r="E20" s="47"/>
      <c r="F20" s="47">
        <v>100474093.63</v>
      </c>
      <c r="G20" s="48"/>
      <c r="H20" s="47"/>
      <c r="I20" s="30"/>
    </row>
    <row r="21" spans="1:10" ht="25.5" customHeight="1">
      <c r="A21" s="2" t="s">
        <v>22</v>
      </c>
      <c r="B21" s="85">
        <v>12</v>
      </c>
      <c r="C21" s="83"/>
      <c r="D21" s="47">
        <v>14497871.390000001</v>
      </c>
      <c r="E21" s="47"/>
      <c r="F21" s="47">
        <v>16510678.550000001</v>
      </c>
      <c r="G21" s="48"/>
      <c r="H21" s="47"/>
      <c r="I21" s="30"/>
    </row>
    <row r="22" spans="1:10" ht="25.5" customHeight="1">
      <c r="A22" s="2" t="s">
        <v>23</v>
      </c>
      <c r="B22" s="83">
        <v>13</v>
      </c>
      <c r="C22" s="83"/>
      <c r="D22" s="47">
        <v>58297351.5</v>
      </c>
      <c r="E22" s="47"/>
      <c r="F22" s="47">
        <v>69765352.5</v>
      </c>
      <c r="G22" s="48"/>
      <c r="H22" s="47"/>
      <c r="I22" s="30"/>
    </row>
    <row r="23" spans="1:10" ht="25.5" customHeight="1">
      <c r="A23" s="2" t="s">
        <v>24</v>
      </c>
      <c r="B23" s="83">
        <v>14</v>
      </c>
      <c r="C23" s="83"/>
      <c r="D23" s="47">
        <v>16051467.649999999</v>
      </c>
      <c r="E23" s="47"/>
      <c r="F23" s="47">
        <v>16063749.23</v>
      </c>
      <c r="G23" s="47"/>
      <c r="H23" s="47"/>
      <c r="I23" s="30"/>
    </row>
    <row r="24" spans="1:10" ht="25.5" customHeight="1">
      <c r="A24" s="4" t="s">
        <v>25</v>
      </c>
      <c r="B24" s="83"/>
      <c r="D24" s="68">
        <f>SUM(D17:D23)</f>
        <v>516994138.77999997</v>
      </c>
      <c r="E24" s="35"/>
      <c r="F24" s="68">
        <f>SUM(F17:F23)</f>
        <v>553617296.30999994</v>
      </c>
      <c r="G24" s="35"/>
      <c r="H24" s="47"/>
      <c r="I24" s="30"/>
    </row>
    <row r="25" spans="1:10" ht="25.2" customHeight="1" thickBot="1">
      <c r="A25" s="4" t="s">
        <v>26</v>
      </c>
      <c r="B25" s="86"/>
      <c r="D25" s="69">
        <f>D15+D24</f>
        <v>791560327.24599993</v>
      </c>
      <c r="E25" s="35"/>
      <c r="F25" s="69">
        <f>F15+F24</f>
        <v>839578991.57999992</v>
      </c>
      <c r="G25" s="35"/>
      <c r="H25" s="35"/>
      <c r="I25" s="30"/>
    </row>
    <row r="26" spans="1:10" ht="25.2" customHeight="1" thickTop="1">
      <c r="A26" s="4"/>
      <c r="B26" s="86"/>
      <c r="D26" s="35"/>
      <c r="E26" s="35"/>
      <c r="F26" s="35"/>
      <c r="G26" s="35"/>
    </row>
    <row r="27" spans="1:10" ht="25.2" customHeight="1"/>
    <row r="28" spans="1:10" ht="25.5" customHeight="1">
      <c r="A28" s="2" t="s">
        <v>27</v>
      </c>
    </row>
    <row r="29" spans="1:10" ht="25.2" customHeight="1"/>
    <row r="30" spans="1:10" ht="25.2" customHeight="1">
      <c r="A30" s="87"/>
      <c r="F30" s="2"/>
      <c r="J30" s="30"/>
    </row>
    <row r="31" spans="1:10" ht="25.2" customHeight="1"/>
    <row r="32" spans="1:10" ht="25.2" customHeight="1">
      <c r="A32" s="2" t="s">
        <v>28</v>
      </c>
      <c r="C32" s="86"/>
      <c r="E32" s="88"/>
      <c r="G32" s="88"/>
    </row>
    <row r="33" spans="1:11" ht="25.2" customHeight="1">
      <c r="A33" s="2" t="s">
        <v>29</v>
      </c>
    </row>
    <row r="34" spans="1:11" ht="22.5" customHeight="1">
      <c r="A34" s="163" t="s">
        <v>0</v>
      </c>
      <c r="B34" s="163"/>
      <c r="C34" s="163"/>
      <c r="D34" s="163"/>
      <c r="E34" s="163"/>
      <c r="F34" s="163"/>
      <c r="G34" s="4"/>
    </row>
    <row r="35" spans="1:11" ht="22.5" customHeight="1">
      <c r="A35" s="163" t="s">
        <v>30</v>
      </c>
      <c r="B35" s="163"/>
      <c r="C35" s="163"/>
      <c r="D35" s="163"/>
      <c r="E35" s="163"/>
      <c r="F35" s="163"/>
      <c r="G35" s="4"/>
    </row>
    <row r="36" spans="1:11" ht="22.5" customHeight="1">
      <c r="A36" s="163" t="str">
        <f>A3</f>
        <v>ณ วันที่ 30 มิถุนายน 2567</v>
      </c>
      <c r="B36" s="163"/>
      <c r="C36" s="163"/>
      <c r="D36" s="163"/>
      <c r="E36" s="163"/>
      <c r="F36" s="163"/>
      <c r="G36" s="4"/>
    </row>
    <row r="37" spans="1:11" ht="12.75" customHeight="1">
      <c r="A37" s="3"/>
      <c r="B37" s="3"/>
      <c r="C37" s="3"/>
      <c r="D37" s="3"/>
      <c r="E37" s="3"/>
      <c r="F37" s="46"/>
      <c r="G37" s="3"/>
    </row>
    <row r="38" spans="1:11" ht="22.2">
      <c r="A38" s="1"/>
      <c r="B38" s="89"/>
      <c r="C38" s="76"/>
      <c r="D38" s="77"/>
      <c r="F38" s="45" t="s">
        <v>3</v>
      </c>
    </row>
    <row r="39" spans="1:11" ht="22.5" customHeight="1">
      <c r="A39" s="3" t="s">
        <v>31</v>
      </c>
      <c r="B39" s="78" t="s">
        <v>5</v>
      </c>
      <c r="C39" s="3"/>
      <c r="D39" s="79" t="str">
        <f>+D6</f>
        <v>30 มิถุนายน 2567</v>
      </c>
      <c r="E39" s="80"/>
      <c r="F39" s="79" t="s">
        <v>7</v>
      </c>
      <c r="G39" s="80"/>
    </row>
    <row r="40" spans="1:11" ht="22.5" customHeight="1">
      <c r="A40" s="3"/>
      <c r="B40" s="78"/>
      <c r="C40" s="3"/>
      <c r="D40" s="81" t="s">
        <v>8</v>
      </c>
      <c r="E40" s="16"/>
      <c r="F40" s="81" t="s">
        <v>9</v>
      </c>
      <c r="G40" s="80"/>
    </row>
    <row r="41" spans="1:11" ht="22.5" customHeight="1">
      <c r="A41" s="3"/>
      <c r="B41" s="78"/>
      <c r="C41" s="3"/>
      <c r="D41" s="81" t="s">
        <v>10</v>
      </c>
      <c r="E41" s="16"/>
      <c r="F41" s="81"/>
      <c r="G41" s="80"/>
    </row>
    <row r="42" spans="1:11" s="4" customFormat="1" ht="22.5" customHeight="1">
      <c r="A42" s="4" t="s">
        <v>32</v>
      </c>
      <c r="B42" s="86"/>
      <c r="D42" s="90"/>
      <c r="F42" s="90"/>
    </row>
    <row r="43" spans="1:11" ht="22.5" customHeight="1">
      <c r="A43" s="2" t="s">
        <v>33</v>
      </c>
      <c r="B43" s="83">
        <v>15</v>
      </c>
      <c r="C43" s="83"/>
      <c r="D43" s="47">
        <v>60863444.445999987</v>
      </c>
      <c r="E43" s="47"/>
      <c r="F43" s="47">
        <v>61085755.469999999</v>
      </c>
      <c r="G43" s="47"/>
      <c r="H43" s="47"/>
      <c r="I43" s="30"/>
    </row>
    <row r="44" spans="1:11" ht="22.5" customHeight="1">
      <c r="A44" s="2" t="s">
        <v>34</v>
      </c>
      <c r="B44" s="83">
        <v>11.2</v>
      </c>
      <c r="C44" s="83"/>
      <c r="D44" s="47">
        <v>29552295.719999999</v>
      </c>
      <c r="E44" s="47"/>
      <c r="F44" s="47">
        <v>33314864.960000001</v>
      </c>
      <c r="G44" s="47"/>
      <c r="H44" s="47"/>
      <c r="I44" s="30"/>
      <c r="K44" s="91"/>
    </row>
    <row r="45" spans="1:11" s="4" customFormat="1" ht="22.5" customHeight="1">
      <c r="A45" s="4" t="s">
        <v>35</v>
      </c>
      <c r="B45" s="83"/>
      <c r="C45" s="78"/>
      <c r="D45" s="67">
        <f>SUM(D43:D44)</f>
        <v>90415740.165999979</v>
      </c>
      <c r="E45" s="47"/>
      <c r="F45" s="67">
        <f>SUM(F43:F44)</f>
        <v>94400620.430000007</v>
      </c>
      <c r="G45" s="47"/>
      <c r="H45" s="35"/>
      <c r="I45" s="30"/>
      <c r="K45" s="92"/>
    </row>
    <row r="46" spans="1:11" s="4" customFormat="1" ht="22.5" customHeight="1">
      <c r="A46" s="4" t="s">
        <v>36</v>
      </c>
      <c r="B46" s="83"/>
      <c r="C46" s="78"/>
      <c r="D46" s="55"/>
      <c r="E46" s="29"/>
      <c r="F46" s="55"/>
      <c r="G46" s="29"/>
      <c r="H46" s="58"/>
      <c r="K46" s="90"/>
    </row>
    <row r="47" spans="1:11" s="4" customFormat="1" ht="22.5" customHeight="1">
      <c r="A47" s="84" t="s">
        <v>37</v>
      </c>
      <c r="B47" s="83">
        <v>11.2</v>
      </c>
      <c r="C47" s="78"/>
      <c r="D47" s="29">
        <v>59375012.130000003</v>
      </c>
      <c r="E47" s="29"/>
      <c r="F47" s="29">
        <v>72443791.710000008</v>
      </c>
      <c r="G47" s="29"/>
      <c r="H47" s="35"/>
      <c r="I47" s="90"/>
    </row>
    <row r="48" spans="1:11" ht="22.5" customHeight="1">
      <c r="A48" s="84" t="s">
        <v>38</v>
      </c>
      <c r="B48" s="83">
        <v>16</v>
      </c>
      <c r="C48" s="83"/>
      <c r="D48" s="29">
        <v>6622477.04</v>
      </c>
      <c r="E48" s="29"/>
      <c r="F48" s="29">
        <v>5911662.3300000001</v>
      </c>
      <c r="G48" s="47"/>
      <c r="H48" s="35"/>
      <c r="I48" s="90"/>
    </row>
    <row r="49" spans="1:10" ht="22.5" customHeight="1">
      <c r="A49" s="84" t="s">
        <v>39</v>
      </c>
      <c r="B49" s="83"/>
      <c r="C49" s="83"/>
      <c r="D49" s="29">
        <v>6201470</v>
      </c>
      <c r="E49" s="29"/>
      <c r="F49" s="29">
        <v>6141470</v>
      </c>
      <c r="G49" s="47"/>
      <c r="H49" s="35"/>
      <c r="I49" s="90"/>
    </row>
    <row r="50" spans="1:10" ht="22.5" customHeight="1">
      <c r="A50" s="84" t="s">
        <v>40</v>
      </c>
      <c r="B50" s="83"/>
      <c r="C50" s="83"/>
      <c r="D50" s="29">
        <v>430000</v>
      </c>
      <c r="E50" s="29"/>
      <c r="F50" s="29">
        <v>425750</v>
      </c>
      <c r="G50" s="49"/>
      <c r="H50" s="35"/>
      <c r="I50" s="90"/>
    </row>
    <row r="51" spans="1:10" ht="22.5" customHeight="1">
      <c r="A51" s="82" t="s">
        <v>41</v>
      </c>
      <c r="B51" s="83"/>
      <c r="C51" s="83"/>
      <c r="D51" s="67">
        <f>SUM(D47:D50)</f>
        <v>72628959.170000002</v>
      </c>
      <c r="E51" s="47"/>
      <c r="F51" s="67">
        <f>SUM(F47:F50)</f>
        <v>84922674.040000007</v>
      </c>
      <c r="G51" s="47"/>
      <c r="H51" s="35"/>
      <c r="I51" s="90"/>
    </row>
    <row r="52" spans="1:10" ht="22.5" customHeight="1">
      <c r="A52" s="4" t="s">
        <v>42</v>
      </c>
      <c r="B52" s="86"/>
      <c r="D52" s="67">
        <f>D45+D51</f>
        <v>163044699.33599997</v>
      </c>
      <c r="E52" s="47"/>
      <c r="F52" s="67">
        <f>F45+F51</f>
        <v>179323294.47000003</v>
      </c>
      <c r="G52" s="47"/>
      <c r="H52" s="35"/>
      <c r="I52" s="90"/>
    </row>
    <row r="53" spans="1:10" ht="22.5" customHeight="1">
      <c r="A53" s="93" t="s">
        <v>43</v>
      </c>
      <c r="B53" s="86"/>
      <c r="D53" s="56"/>
      <c r="E53" s="57"/>
      <c r="F53" s="56"/>
      <c r="G53" s="57"/>
    </row>
    <row r="54" spans="1:10" ht="21.6">
      <c r="A54" s="84" t="s">
        <v>44</v>
      </c>
      <c r="B54" s="83"/>
      <c r="C54" s="83"/>
      <c r="D54" s="56"/>
      <c r="E54" s="57"/>
      <c r="F54" s="56"/>
      <c r="G54" s="57"/>
    </row>
    <row r="55" spans="1:10" ht="21.6">
      <c r="A55" s="84" t="s">
        <v>45</v>
      </c>
      <c r="B55" s="83"/>
      <c r="C55" s="83"/>
      <c r="D55" s="56"/>
      <c r="E55" s="57"/>
      <c r="F55" s="56"/>
      <c r="G55" s="57"/>
    </row>
    <row r="56" spans="1:10" ht="22.5" customHeight="1" thickBot="1">
      <c r="A56" s="84" t="s">
        <v>46</v>
      </c>
      <c r="B56" s="83"/>
      <c r="C56" s="83"/>
      <c r="D56" s="50">
        <v>299419353.5</v>
      </c>
      <c r="E56" s="57"/>
      <c r="F56" s="50">
        <v>299419353.5</v>
      </c>
      <c r="G56" s="57"/>
      <c r="H56" s="35"/>
      <c r="I56" s="30"/>
    </row>
    <row r="57" spans="1:10" ht="22.5" customHeight="1" thickTop="1">
      <c r="A57" s="84" t="s">
        <v>47</v>
      </c>
      <c r="D57" s="55"/>
      <c r="E57" s="47"/>
      <c r="F57" s="55"/>
      <c r="G57" s="47"/>
      <c r="H57" s="58"/>
      <c r="I57" s="30"/>
    </row>
    <row r="58" spans="1:10" ht="22.5" customHeight="1">
      <c r="A58" s="84" t="s">
        <v>46</v>
      </c>
      <c r="B58" s="83"/>
      <c r="D58" s="29">
        <v>299419353.5</v>
      </c>
      <c r="E58" s="47"/>
      <c r="F58" s="29">
        <v>299419353.5</v>
      </c>
      <c r="G58" s="47"/>
      <c r="H58" s="35"/>
      <c r="I58" s="30"/>
    </row>
    <row r="59" spans="1:10" ht="21.6">
      <c r="A59" s="84" t="s">
        <v>48</v>
      </c>
      <c r="B59" s="83"/>
      <c r="D59" s="29">
        <v>510590610.51999998</v>
      </c>
      <c r="E59" s="47"/>
      <c r="F59" s="29">
        <v>510590610.51999998</v>
      </c>
      <c r="G59" s="47"/>
      <c r="H59" s="35"/>
      <c r="I59" s="30"/>
    </row>
    <row r="60" spans="1:10" ht="21.6">
      <c r="A60" s="84" t="s">
        <v>49</v>
      </c>
      <c r="B60" s="86"/>
      <c r="D60" s="55"/>
      <c r="E60" s="49"/>
      <c r="F60" s="55"/>
      <c r="G60" s="49"/>
      <c r="H60" s="58"/>
      <c r="I60" s="30"/>
    </row>
    <row r="61" spans="1:10" ht="21.6">
      <c r="A61" s="2" t="s">
        <v>50</v>
      </c>
      <c r="B61" s="86"/>
      <c r="D61" s="55"/>
      <c r="E61" s="49"/>
      <c r="F61" s="55"/>
      <c r="G61" s="49"/>
      <c r="H61" s="58"/>
      <c r="I61" s="30"/>
    </row>
    <row r="62" spans="1:10" ht="21.6">
      <c r="A62" s="84" t="s">
        <v>51</v>
      </c>
      <c r="B62" s="83"/>
      <c r="D62" s="29">
        <v>30226100</v>
      </c>
      <c r="E62" s="49"/>
      <c r="F62" s="29">
        <v>30226100</v>
      </c>
      <c r="G62" s="49"/>
      <c r="H62" s="35"/>
      <c r="I62" s="30"/>
    </row>
    <row r="63" spans="1:10" ht="21.6">
      <c r="A63" s="2" t="s">
        <v>52</v>
      </c>
      <c r="B63" s="86"/>
      <c r="D63" s="51">
        <f>+SE!L17</f>
        <v>-211720436.1099996</v>
      </c>
      <c r="E63" s="47"/>
      <c r="F63" s="51">
        <v>-179980366.90999979</v>
      </c>
      <c r="G63" s="47"/>
      <c r="H63" s="48"/>
      <c r="I63" s="30"/>
    </row>
    <row r="64" spans="1:10" ht="22.5" customHeight="1">
      <c r="A64" s="4" t="s">
        <v>53</v>
      </c>
      <c r="B64" s="86"/>
      <c r="D64" s="35">
        <f>SUM(D58:D63)</f>
        <v>628515627.91000032</v>
      </c>
      <c r="E64" s="49"/>
      <c r="F64" s="35">
        <f>SUM(F58:F63)</f>
        <v>660255697.11000013</v>
      </c>
      <c r="G64" s="49"/>
      <c r="H64" s="35"/>
      <c r="I64" s="30"/>
      <c r="J64" s="30"/>
    </row>
    <row r="65" spans="1:9" ht="22.5" customHeight="1" thickBot="1">
      <c r="A65" s="4" t="s">
        <v>54</v>
      </c>
      <c r="B65" s="86"/>
      <c r="D65" s="69">
        <f>D52+D64</f>
        <v>791560327.24600029</v>
      </c>
      <c r="E65" s="49"/>
      <c r="F65" s="69">
        <f>F52+F64</f>
        <v>839578991.58000016</v>
      </c>
      <c r="G65" s="49"/>
      <c r="H65" s="35">
        <f>+D65-D25</f>
        <v>0</v>
      </c>
      <c r="I65" s="30">
        <f>+F65-F25</f>
        <v>0</v>
      </c>
    </row>
    <row r="66" spans="1:9" ht="22.8" thickTop="1">
      <c r="A66" s="4"/>
      <c r="B66" s="86"/>
      <c r="D66" s="94"/>
    </row>
    <row r="67" spans="1:9" ht="22.5" customHeight="1">
      <c r="A67" s="2" t="s">
        <v>27</v>
      </c>
      <c r="B67" s="86"/>
      <c r="D67" s="47"/>
      <c r="E67" s="49"/>
      <c r="F67" s="47"/>
      <c r="G67" s="49"/>
    </row>
    <row r="68" spans="1:9" ht="22.5" customHeight="1">
      <c r="B68" s="86"/>
      <c r="D68" s="47"/>
      <c r="E68" s="49"/>
      <c r="F68" s="47"/>
      <c r="G68" s="49"/>
    </row>
    <row r="69" spans="1:9" ht="21.6">
      <c r="B69" s="86"/>
    </row>
    <row r="70" spans="1:9" ht="22.5" customHeight="1">
      <c r="A70" s="2" t="s">
        <v>28</v>
      </c>
      <c r="C70" s="86"/>
      <c r="E70" s="88"/>
      <c r="G70" s="88"/>
    </row>
    <row r="71" spans="1:9" ht="22.5" customHeight="1">
      <c r="A71" s="2" t="s">
        <v>29</v>
      </c>
    </row>
  </sheetData>
  <mergeCells count="6">
    <mergeCell ref="A35:F35"/>
    <mergeCell ref="A36:F36"/>
    <mergeCell ref="A34:F34"/>
    <mergeCell ref="A1:F1"/>
    <mergeCell ref="A2:F2"/>
    <mergeCell ref="A3:F3"/>
  </mergeCells>
  <phoneticPr fontId="3" type="noConversion"/>
  <pageMargins left="0.9055118110236221" right="0.35433070866141736" top="0.51181102362204722" bottom="0.39370078740157483" header="0.35433070866141736" footer="0.27559055118110237"/>
  <pageSetup paperSize="9" scale="95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6"/>
  <sheetViews>
    <sheetView view="pageBreakPreview" topLeftCell="A32" zoomScaleNormal="85" zoomScaleSheetLayoutView="100" workbookViewId="0">
      <selection activeCell="D17" sqref="D17"/>
    </sheetView>
  </sheetViews>
  <sheetFormatPr defaultColWidth="10.44140625" defaultRowHeight="21.6"/>
  <cols>
    <col min="1" max="1" width="44.44140625" style="2" customWidth="1"/>
    <col min="2" max="2" width="9.44140625" style="2" customWidth="1"/>
    <col min="3" max="3" width="1.44140625" style="2" customWidth="1"/>
    <col min="4" max="4" width="17.44140625" style="2" customWidth="1"/>
    <col min="5" max="5" width="1.44140625" style="2" customWidth="1"/>
    <col min="6" max="6" width="16.44140625" style="2" customWidth="1"/>
    <col min="7" max="7" width="2.44140625" style="2" customWidth="1"/>
    <col min="8" max="8" width="16.44140625" style="2" customWidth="1"/>
    <col min="9" max="9" width="17.44140625" style="2" customWidth="1"/>
    <col min="10" max="10" width="1.44140625" style="2" customWidth="1"/>
    <col min="11" max="11" width="16.44140625" style="2" customWidth="1"/>
    <col min="12" max="16384" width="10.44140625" style="2"/>
  </cols>
  <sheetData>
    <row r="1" spans="1:14" ht="24" hidden="1" customHeight="1"/>
    <row r="2" spans="1:14" s="5" customFormat="1" ht="24" customHeight="1">
      <c r="A2" s="1" t="s">
        <v>0</v>
      </c>
      <c r="B2" s="12"/>
      <c r="C2" s="13"/>
      <c r="D2" s="13"/>
      <c r="E2" s="13"/>
      <c r="F2" s="13"/>
      <c r="G2" s="14"/>
      <c r="I2" s="13"/>
      <c r="J2" s="13"/>
      <c r="K2" s="13"/>
    </row>
    <row r="3" spans="1:14" s="5" customFormat="1" ht="24" customHeight="1">
      <c r="A3" s="19" t="s">
        <v>55</v>
      </c>
      <c r="B3" s="19"/>
      <c r="C3" s="19"/>
      <c r="D3" s="19"/>
      <c r="E3" s="19"/>
      <c r="F3" s="19"/>
      <c r="G3" s="20"/>
      <c r="I3" s="19"/>
      <c r="J3" s="19"/>
      <c r="K3" s="19"/>
    </row>
    <row r="4" spans="1:14" ht="24" customHeight="1">
      <c r="A4" s="163" t="s">
        <v>56</v>
      </c>
      <c r="B4" s="163"/>
      <c r="C4" s="163"/>
      <c r="D4" s="163"/>
      <c r="E4" s="163"/>
      <c r="F4" s="163"/>
    </row>
    <row r="5" spans="1:14" ht="25.2" customHeight="1">
      <c r="A5" s="165" t="s">
        <v>57</v>
      </c>
      <c r="B5" s="165"/>
      <c r="C5" s="165"/>
      <c r="D5" s="165"/>
      <c r="E5" s="165"/>
      <c r="F5" s="165"/>
      <c r="G5" s="3"/>
    </row>
    <row r="6" spans="1:14" ht="24" customHeight="1">
      <c r="A6" s="3"/>
      <c r="B6" s="3"/>
      <c r="C6" s="3"/>
      <c r="D6" s="3"/>
      <c r="E6" s="3"/>
      <c r="F6" s="3"/>
      <c r="G6" s="4"/>
      <c r="I6" s="3"/>
      <c r="J6" s="3"/>
      <c r="K6" s="3"/>
    </row>
    <row r="7" spans="1:14" ht="24" customHeight="1">
      <c r="A7" s="21"/>
      <c r="B7" s="21"/>
      <c r="C7" s="21"/>
      <c r="D7" s="22"/>
      <c r="E7" s="22"/>
      <c r="F7" s="31" t="s">
        <v>3</v>
      </c>
      <c r="I7" s="22"/>
      <c r="J7" s="22"/>
      <c r="K7" s="31"/>
    </row>
    <row r="8" spans="1:14" ht="24" customHeight="1">
      <c r="A8" s="21"/>
      <c r="B8" s="15" t="s">
        <v>5</v>
      </c>
      <c r="C8" s="16"/>
      <c r="D8" s="32" t="s">
        <v>58</v>
      </c>
      <c r="E8" s="3"/>
      <c r="F8" s="32" t="s">
        <v>59</v>
      </c>
      <c r="I8" s="32"/>
      <c r="J8" s="3"/>
      <c r="K8" s="32"/>
    </row>
    <row r="9" spans="1:14" ht="24.75" customHeight="1">
      <c r="A9" s="21" t="s">
        <v>60</v>
      </c>
      <c r="B9" s="23"/>
      <c r="C9" s="21"/>
      <c r="D9" s="36">
        <v>454428163.00999999</v>
      </c>
      <c r="E9" s="8"/>
      <c r="F9" s="36">
        <v>1077916032.7099986</v>
      </c>
      <c r="I9" s="34"/>
      <c r="J9" s="10"/>
      <c r="K9" s="34"/>
      <c r="N9" s="33"/>
    </row>
    <row r="10" spans="1:14" ht="24.75" customHeight="1">
      <c r="A10" s="24" t="s">
        <v>61</v>
      </c>
      <c r="B10" s="23"/>
      <c r="C10" s="24"/>
      <c r="D10" s="36">
        <v>-177900888.92999995</v>
      </c>
      <c r="E10" s="7"/>
      <c r="F10" s="6">
        <v>-401869431.08999997</v>
      </c>
      <c r="I10" s="6"/>
      <c r="J10" s="7"/>
      <c r="K10" s="6"/>
      <c r="N10" s="33"/>
    </row>
    <row r="11" spans="1:14" ht="24.75" customHeight="1">
      <c r="A11" s="25" t="s">
        <v>62</v>
      </c>
      <c r="B11" s="23"/>
      <c r="C11" s="25"/>
      <c r="D11" s="37">
        <f>SUM(D9:D10)</f>
        <v>276527274.08000004</v>
      </c>
      <c r="E11" s="7"/>
      <c r="F11" s="37">
        <f>SUM(F9:F10)</f>
        <v>676046601.61999869</v>
      </c>
      <c r="I11" s="6"/>
      <c r="J11" s="7"/>
      <c r="K11" s="6"/>
      <c r="N11" s="33"/>
    </row>
    <row r="12" spans="1:14" ht="24.75" customHeight="1">
      <c r="A12" s="24" t="s">
        <v>63</v>
      </c>
      <c r="B12" s="23"/>
      <c r="C12" s="24"/>
      <c r="D12" s="26"/>
      <c r="E12" s="7"/>
      <c r="F12" s="26"/>
      <c r="I12" s="6"/>
      <c r="J12" s="7"/>
      <c r="K12" s="6"/>
      <c r="N12" s="33"/>
    </row>
    <row r="13" spans="1:14" ht="24.75" customHeight="1">
      <c r="A13" s="24" t="s">
        <v>64</v>
      </c>
      <c r="B13" s="23"/>
      <c r="C13" s="24"/>
      <c r="D13" s="36">
        <v>1193108.6100000003</v>
      </c>
      <c r="E13" s="7"/>
      <c r="F13" s="26">
        <v>2492213.3200000003</v>
      </c>
      <c r="I13" s="6"/>
      <c r="J13" s="7"/>
      <c r="K13" s="6"/>
      <c r="N13" s="33"/>
    </row>
    <row r="14" spans="1:14" ht="24.75" customHeight="1">
      <c r="A14" s="24" t="s">
        <v>65</v>
      </c>
      <c r="B14" s="23"/>
      <c r="C14" s="21"/>
      <c r="D14" s="36">
        <v>1354300.5200000023</v>
      </c>
      <c r="E14" s="26"/>
      <c r="F14" s="26">
        <v>1246660.1199999973</v>
      </c>
      <c r="I14" s="6"/>
      <c r="J14" s="6"/>
      <c r="K14" s="6"/>
      <c r="N14" s="33"/>
    </row>
    <row r="15" spans="1:14" ht="24.75" customHeight="1">
      <c r="A15" s="18" t="s">
        <v>66</v>
      </c>
      <c r="B15" s="23"/>
      <c r="C15" s="18"/>
      <c r="D15" s="37">
        <f>SUM(D13:D14)</f>
        <v>2547409.1300000027</v>
      </c>
      <c r="E15" s="17"/>
      <c r="F15" s="37">
        <f>SUM(F13:F14)</f>
        <v>3738873.4399999976</v>
      </c>
      <c r="I15" s="6"/>
      <c r="J15" s="7"/>
      <c r="K15" s="6"/>
      <c r="N15" s="33"/>
    </row>
    <row r="16" spans="1:14" ht="24.75" customHeight="1">
      <c r="A16" s="24" t="s">
        <v>67</v>
      </c>
      <c r="B16" s="23"/>
      <c r="C16" s="24"/>
      <c r="D16" s="36">
        <v>-165356828.05000001</v>
      </c>
      <c r="E16" s="26"/>
      <c r="F16" s="26">
        <v>-208647466.69</v>
      </c>
      <c r="I16" s="6"/>
      <c r="J16" s="6"/>
      <c r="K16" s="6"/>
      <c r="N16" s="33"/>
    </row>
    <row r="17" spans="1:14" ht="24.75" customHeight="1">
      <c r="A17" s="24" t="s">
        <v>68</v>
      </c>
      <c r="B17" s="23"/>
      <c r="C17" s="24"/>
      <c r="D17" s="36">
        <v>-50303505.580000013</v>
      </c>
      <c r="E17" s="26"/>
      <c r="F17" s="26">
        <v>-60637593.729999997</v>
      </c>
      <c r="I17" s="6"/>
      <c r="J17" s="6"/>
      <c r="K17" s="6"/>
      <c r="N17" s="33"/>
    </row>
    <row r="18" spans="1:14" ht="24.75" customHeight="1">
      <c r="A18" s="18" t="s">
        <v>69</v>
      </c>
      <c r="B18" s="23"/>
      <c r="C18" s="18"/>
      <c r="D18" s="38">
        <f>D11+D15+D16+D17</f>
        <v>63414349.580000013</v>
      </c>
      <c r="E18" s="17"/>
      <c r="F18" s="38">
        <f>F11+F15+F16+F17</f>
        <v>410500414.63999873</v>
      </c>
      <c r="I18" s="6"/>
      <c r="J18" s="7"/>
      <c r="K18" s="6"/>
      <c r="N18" s="33"/>
    </row>
    <row r="19" spans="1:14" ht="24.75" customHeight="1">
      <c r="A19" s="21" t="s">
        <v>70</v>
      </c>
      <c r="B19" s="23"/>
      <c r="C19" s="21"/>
      <c r="D19" s="36">
        <v>-12565851.040000003</v>
      </c>
      <c r="E19" s="7"/>
      <c r="F19" s="39">
        <v>-81513689.930000007</v>
      </c>
      <c r="I19" s="6"/>
      <c r="J19" s="7"/>
      <c r="K19" s="6"/>
      <c r="N19" s="33"/>
    </row>
    <row r="20" spans="1:14" ht="24.75" customHeight="1">
      <c r="A20" s="18" t="s">
        <v>71</v>
      </c>
      <c r="B20" s="23"/>
      <c r="C20" s="21"/>
      <c r="D20" s="37">
        <f>D18+D19</f>
        <v>50848498.540000007</v>
      </c>
      <c r="E20" s="7"/>
      <c r="F20" s="37">
        <f>F18+F19</f>
        <v>328986724.70999873</v>
      </c>
      <c r="I20" s="6"/>
      <c r="J20" s="7"/>
      <c r="K20" s="6"/>
      <c r="N20" s="33"/>
    </row>
    <row r="21" spans="1:14" ht="24.75" customHeight="1">
      <c r="A21" s="18" t="s">
        <v>72</v>
      </c>
      <c r="B21" s="23"/>
      <c r="C21" s="21"/>
      <c r="D21" s="6"/>
      <c r="E21" s="7"/>
      <c r="F21" s="6"/>
      <c r="I21" s="6"/>
      <c r="J21" s="7"/>
      <c r="K21" s="6"/>
      <c r="N21" s="33"/>
    </row>
    <row r="22" spans="1:14" ht="24.75" customHeight="1">
      <c r="A22" s="24" t="s">
        <v>73</v>
      </c>
      <c r="B22" s="23"/>
      <c r="C22" s="21"/>
      <c r="D22" s="6"/>
      <c r="E22" s="7"/>
      <c r="F22" s="6"/>
      <c r="I22" s="6"/>
      <c r="J22" s="7"/>
      <c r="K22" s="6"/>
      <c r="N22" s="33"/>
    </row>
    <row r="23" spans="1:14" ht="24.75" customHeight="1">
      <c r="A23" s="21" t="s">
        <v>74</v>
      </c>
      <c r="B23" s="23"/>
      <c r="C23" s="21"/>
      <c r="D23" s="36">
        <v>0</v>
      </c>
      <c r="E23" s="7"/>
      <c r="F23" s="6">
        <v>0</v>
      </c>
      <c r="I23" s="6"/>
      <c r="J23" s="7"/>
      <c r="K23" s="6"/>
      <c r="N23" s="33"/>
    </row>
    <row r="24" spans="1:14" ht="24.75" customHeight="1">
      <c r="A24" s="21" t="s">
        <v>75</v>
      </c>
      <c r="B24" s="23"/>
      <c r="C24" s="21"/>
      <c r="D24" s="36">
        <v>0</v>
      </c>
      <c r="E24" s="7"/>
      <c r="F24" s="6">
        <v>0</v>
      </c>
      <c r="I24" s="6"/>
      <c r="J24" s="7"/>
      <c r="K24" s="6"/>
      <c r="N24" s="33"/>
    </row>
    <row r="25" spans="1:14" ht="24.75" customHeight="1">
      <c r="A25" s="21" t="s">
        <v>76</v>
      </c>
      <c r="B25" s="23"/>
      <c r="C25" s="21"/>
      <c r="D25" s="37">
        <f>SUM(D23:D24)</f>
        <v>0</v>
      </c>
      <c r="E25" s="7"/>
      <c r="F25" s="37">
        <f>SUM(F23:F24)</f>
        <v>0</v>
      </c>
      <c r="I25" s="6"/>
      <c r="J25" s="7"/>
      <c r="K25" s="6"/>
      <c r="N25" s="33"/>
    </row>
    <row r="26" spans="1:14" ht="24.75" customHeight="1" thickBot="1">
      <c r="A26" s="18" t="s">
        <v>77</v>
      </c>
      <c r="B26" s="23"/>
      <c r="C26" s="21"/>
      <c r="D26" s="40">
        <f>D20+D25</f>
        <v>50848498.540000007</v>
      </c>
      <c r="E26" s="7"/>
      <c r="F26" s="40">
        <f>F20+F25</f>
        <v>328986724.70999873</v>
      </c>
      <c r="I26" s="6"/>
      <c r="J26" s="7"/>
      <c r="K26" s="6"/>
      <c r="N26" s="33"/>
    </row>
    <row r="27" spans="1:14" ht="6.75" customHeight="1" thickTop="1">
      <c r="A27" s="21"/>
      <c r="B27" s="23"/>
      <c r="C27" s="21"/>
      <c r="D27" s="6"/>
      <c r="E27" s="7"/>
      <c r="F27" s="6"/>
      <c r="I27" s="6"/>
      <c r="J27" s="7"/>
      <c r="K27" s="6"/>
      <c r="N27" s="33"/>
    </row>
    <row r="28" spans="1:14" ht="24.75" customHeight="1">
      <c r="A28" s="27" t="s">
        <v>78</v>
      </c>
      <c r="B28" s="23"/>
      <c r="C28" s="25"/>
      <c r="D28" s="7"/>
      <c r="E28" s="7"/>
      <c r="F28" s="7"/>
      <c r="I28" s="7"/>
      <c r="J28" s="7"/>
      <c r="K28" s="7"/>
      <c r="N28" s="33"/>
    </row>
    <row r="29" spans="1:14" ht="24.75" customHeight="1">
      <c r="A29" s="24" t="s">
        <v>79</v>
      </c>
      <c r="B29" s="23" t="s">
        <v>80</v>
      </c>
      <c r="C29" s="24"/>
      <c r="D29" s="6">
        <v>0.02</v>
      </c>
      <c r="E29" s="6"/>
      <c r="F29" s="6">
        <v>0.11</v>
      </c>
      <c r="I29" s="6"/>
      <c r="J29" s="6"/>
      <c r="K29" s="6"/>
      <c r="N29" s="33"/>
    </row>
    <row r="30" spans="1:14" ht="24.75" customHeight="1">
      <c r="A30" s="24" t="s">
        <v>81</v>
      </c>
      <c r="B30" s="23" t="s">
        <v>80</v>
      </c>
      <c r="C30" s="24"/>
      <c r="D30" s="6">
        <v>0.02</v>
      </c>
      <c r="E30" s="6"/>
      <c r="F30" s="6">
        <v>0.11</v>
      </c>
      <c r="I30" s="6"/>
      <c r="J30" s="6"/>
      <c r="K30" s="6"/>
      <c r="N30" s="33"/>
    </row>
    <row r="31" spans="1:14">
      <c r="A31" s="24"/>
      <c r="C31" s="24"/>
      <c r="D31" s="28"/>
      <c r="E31" s="28"/>
      <c r="F31" s="28"/>
      <c r="I31" s="28"/>
      <c r="J31" s="28"/>
      <c r="K31" s="28"/>
    </row>
    <row r="32" spans="1:14" ht="25.5" customHeight="1">
      <c r="A32" s="21" t="s">
        <v>27</v>
      </c>
      <c r="D32" s="30"/>
      <c r="F32" s="29"/>
      <c r="I32" s="30"/>
      <c r="K32" s="35"/>
    </row>
    <row r="33" spans="1:10" ht="15.75" customHeight="1"/>
    <row r="34" spans="1:10" ht="13.5" customHeight="1"/>
    <row r="35" spans="1:10" s="5" customFormat="1" ht="25.2" customHeight="1">
      <c r="A35" s="2" t="s">
        <v>82</v>
      </c>
      <c r="C35" s="9"/>
      <c r="E35" s="11"/>
      <c r="G35" s="11"/>
      <c r="J35" s="11"/>
    </row>
    <row r="36" spans="1:10" ht="25.2" customHeight="1">
      <c r="A36" s="2" t="s">
        <v>83</v>
      </c>
    </row>
  </sheetData>
  <mergeCells count="2">
    <mergeCell ref="A4:F4"/>
    <mergeCell ref="A5:F5"/>
  </mergeCells>
  <pageMargins left="0.82" right="0.36" top="0.55118110236220474" bottom="0.47244094488188981" header="0.31496062992125984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6BFD3-CE5A-4237-948B-CCEBD4E9731F}">
  <dimension ref="A1:K71"/>
  <sheetViews>
    <sheetView view="pageBreakPreview" topLeftCell="A26" zoomScaleNormal="85" zoomScaleSheetLayoutView="100" workbookViewId="0">
      <selection activeCell="A31" sqref="A31"/>
    </sheetView>
  </sheetViews>
  <sheetFormatPr defaultColWidth="10.44140625" defaultRowHeight="21.6"/>
  <cols>
    <col min="1" max="1" width="46.88671875" style="2" customWidth="1"/>
    <col min="2" max="2" width="8.6640625" style="2" customWidth="1"/>
    <col min="3" max="3" width="1.44140625" style="2" customWidth="1"/>
    <col min="4" max="4" width="16.5546875" style="2" customWidth="1"/>
    <col min="5" max="5" width="1.44140625" style="2" customWidth="1"/>
    <col min="6" max="6" width="16.5546875" style="2" customWidth="1"/>
    <col min="7" max="7" width="2.44140625" style="2" customWidth="1"/>
    <col min="8" max="8" width="17.5546875" style="2" customWidth="1"/>
    <col min="9" max="9" width="10.44140625" style="2"/>
    <col min="10" max="10" width="18" style="2" customWidth="1"/>
    <col min="11" max="16384" width="10.44140625" style="2"/>
  </cols>
  <sheetData>
    <row r="1" spans="1:11" ht="24" hidden="1" customHeight="1"/>
    <row r="2" spans="1:11" s="5" customFormat="1" ht="24" customHeight="1">
      <c r="A2" s="1" t="s">
        <v>0</v>
      </c>
      <c r="B2" s="12"/>
      <c r="C2" s="13"/>
      <c r="D2" s="13"/>
      <c r="E2" s="13"/>
      <c r="F2" s="13"/>
      <c r="G2" s="14"/>
    </row>
    <row r="3" spans="1:11" s="5" customFormat="1" ht="24" customHeight="1">
      <c r="A3" s="19" t="s">
        <v>55</v>
      </c>
      <c r="B3" s="19"/>
      <c r="C3" s="19"/>
      <c r="D3" s="19"/>
      <c r="E3" s="19"/>
      <c r="F3" s="19"/>
      <c r="G3" s="20"/>
    </row>
    <row r="4" spans="1:11" ht="24" customHeight="1">
      <c r="A4" s="163" t="s">
        <v>84</v>
      </c>
      <c r="B4" s="163"/>
      <c r="C4" s="163"/>
      <c r="D4" s="163"/>
      <c r="E4" s="163"/>
      <c r="F4" s="163"/>
    </row>
    <row r="5" spans="1:11" ht="24" customHeight="1">
      <c r="A5" s="163" t="s">
        <v>57</v>
      </c>
      <c r="B5" s="163"/>
      <c r="C5" s="163"/>
      <c r="D5" s="163"/>
      <c r="E5" s="163"/>
      <c r="F5" s="163"/>
    </row>
    <row r="6" spans="1:11" ht="24" customHeight="1">
      <c r="A6" s="3"/>
      <c r="B6" s="3"/>
      <c r="C6" s="3"/>
      <c r="D6" s="3"/>
      <c r="E6" s="3"/>
      <c r="F6" s="95"/>
      <c r="G6" s="4"/>
    </row>
    <row r="7" spans="1:11" ht="24" customHeight="1">
      <c r="A7" s="21"/>
      <c r="B7" s="21"/>
      <c r="C7" s="21"/>
      <c r="D7" s="22"/>
      <c r="E7" s="22"/>
      <c r="F7" s="31" t="s">
        <v>3</v>
      </c>
    </row>
    <row r="8" spans="1:11" ht="24" customHeight="1">
      <c r="A8" s="21"/>
      <c r="B8" s="15" t="s">
        <v>5</v>
      </c>
      <c r="C8" s="16"/>
      <c r="D8" s="32" t="s">
        <v>85</v>
      </c>
      <c r="E8" s="3"/>
      <c r="F8" s="32" t="s">
        <v>86</v>
      </c>
    </row>
    <row r="9" spans="1:11" ht="24.75" customHeight="1">
      <c r="A9" s="21" t="s">
        <v>60</v>
      </c>
      <c r="B9" s="23"/>
      <c r="C9" s="21"/>
      <c r="D9" s="36">
        <v>94512445.740000129</v>
      </c>
      <c r="E9" s="8"/>
      <c r="F9" s="36">
        <v>127427020.23999988</v>
      </c>
      <c r="H9" s="29"/>
      <c r="I9" s="30"/>
      <c r="J9" s="59"/>
      <c r="K9" s="33"/>
    </row>
    <row r="10" spans="1:11" ht="24.75" customHeight="1">
      <c r="A10" s="24" t="s">
        <v>61</v>
      </c>
      <c r="B10" s="23"/>
      <c r="C10" s="24"/>
      <c r="D10" s="6">
        <v>-50656202.819999993</v>
      </c>
      <c r="E10" s="7"/>
      <c r="F10" s="6">
        <v>-65222716.439999998</v>
      </c>
      <c r="H10" s="29"/>
      <c r="I10" s="30"/>
      <c r="J10" s="59"/>
      <c r="K10" s="33"/>
    </row>
    <row r="11" spans="1:11" ht="24.75" customHeight="1">
      <c r="A11" s="25" t="s">
        <v>62</v>
      </c>
      <c r="B11" s="23"/>
      <c r="C11" s="25"/>
      <c r="D11" s="38">
        <f>SUM(D9:D10)</f>
        <v>43856242.920000136</v>
      </c>
      <c r="E11" s="7"/>
      <c r="F11" s="38">
        <f>SUM(F9:F10)</f>
        <v>62204303.799999878</v>
      </c>
      <c r="H11" s="29"/>
      <c r="I11" s="30"/>
      <c r="J11" s="48"/>
      <c r="K11" s="33"/>
    </row>
    <row r="12" spans="1:11" ht="24.75" customHeight="1">
      <c r="A12" s="24" t="s">
        <v>87</v>
      </c>
      <c r="B12" s="23"/>
      <c r="C12" s="21"/>
      <c r="D12" s="6">
        <v>1750700.7800000003</v>
      </c>
      <c r="E12" s="6"/>
      <c r="F12" s="6">
        <v>1069211.2599999993</v>
      </c>
      <c r="H12" s="29"/>
      <c r="I12" s="30"/>
      <c r="J12" s="59"/>
      <c r="K12" s="33"/>
    </row>
    <row r="13" spans="1:11" ht="24.75" customHeight="1">
      <c r="A13" s="24" t="s">
        <v>67</v>
      </c>
      <c r="B13" s="23"/>
      <c r="C13" s="24"/>
      <c r="D13" s="26">
        <v>-42930533.649999976</v>
      </c>
      <c r="E13" s="42"/>
      <c r="F13" s="26">
        <v>-40776234.439999998</v>
      </c>
      <c r="H13" s="29"/>
      <c r="I13" s="30"/>
      <c r="J13" s="59"/>
      <c r="K13" s="33"/>
    </row>
    <row r="14" spans="1:11" ht="24.75" customHeight="1">
      <c r="A14" s="24" t="s">
        <v>68</v>
      </c>
      <c r="B14" s="23"/>
      <c r="C14" s="24"/>
      <c r="D14" s="6">
        <v>-23781085.829999994</v>
      </c>
      <c r="E14" s="26"/>
      <c r="F14" s="6">
        <v>-24935392.5</v>
      </c>
      <c r="H14" s="29"/>
      <c r="I14" s="30"/>
      <c r="J14" s="59"/>
      <c r="K14" s="33"/>
    </row>
    <row r="15" spans="1:11" ht="24.75" customHeight="1">
      <c r="A15" s="24" t="s">
        <v>88</v>
      </c>
      <c r="B15" s="23"/>
      <c r="C15" s="24"/>
      <c r="D15" s="39">
        <v>-911556.23</v>
      </c>
      <c r="E15" s="26"/>
      <c r="F15" s="39">
        <v>0</v>
      </c>
      <c r="H15" s="29"/>
      <c r="I15" s="30"/>
      <c r="J15" s="59"/>
      <c r="K15" s="33"/>
    </row>
    <row r="16" spans="1:11" ht="24.75" customHeight="1">
      <c r="A16" s="25" t="s">
        <v>89</v>
      </c>
      <c r="B16" s="23"/>
      <c r="C16" s="24"/>
      <c r="D16" s="26">
        <f>SUM(D11:D15)</f>
        <v>-22016232.009999834</v>
      </c>
      <c r="E16" s="26"/>
      <c r="F16" s="26">
        <f>SUM(F11:F15)</f>
        <v>-2438111.8800001219</v>
      </c>
      <c r="H16" s="29"/>
      <c r="I16" s="30"/>
      <c r="J16" s="48"/>
      <c r="K16" s="33"/>
    </row>
    <row r="17" spans="1:11" ht="24.75" customHeight="1">
      <c r="A17" s="24" t="s">
        <v>90</v>
      </c>
      <c r="B17" s="23"/>
      <c r="C17" s="24"/>
      <c r="D17" s="26">
        <v>1323459.1399999999</v>
      </c>
      <c r="E17" s="7"/>
      <c r="F17" s="26">
        <v>1271953.07</v>
      </c>
      <c r="H17" s="29"/>
      <c r="I17" s="30"/>
      <c r="J17" s="59"/>
      <c r="K17" s="33"/>
    </row>
    <row r="18" spans="1:11" ht="24.75" customHeight="1">
      <c r="A18" s="24" t="s">
        <v>91</v>
      </c>
      <c r="B18" s="96"/>
      <c r="C18" s="24"/>
      <c r="D18" s="26">
        <v>-1802831.05</v>
      </c>
      <c r="E18" s="26"/>
      <c r="F18" s="26">
        <v>-1866373.58</v>
      </c>
      <c r="H18" s="29"/>
      <c r="I18" s="30"/>
      <c r="J18" s="59"/>
      <c r="K18" s="33"/>
    </row>
    <row r="19" spans="1:11" ht="24.75" customHeight="1">
      <c r="A19" s="18" t="s">
        <v>92</v>
      </c>
      <c r="B19" s="23"/>
      <c r="C19" s="18"/>
      <c r="D19" s="38">
        <f>SUM(D16:D18)</f>
        <v>-22495603.919999834</v>
      </c>
      <c r="E19" s="6"/>
      <c r="F19" s="38">
        <f>SUM(F16:F18)</f>
        <v>-3032532.3900001217</v>
      </c>
      <c r="H19" s="29"/>
      <c r="I19" s="30"/>
      <c r="J19" s="48"/>
      <c r="K19" s="33"/>
    </row>
    <row r="20" spans="1:11" ht="24.75" customHeight="1">
      <c r="A20" s="21" t="s">
        <v>93</v>
      </c>
      <c r="B20" s="23"/>
      <c r="C20" s="21"/>
      <c r="D20" s="39">
        <v>-7471522.0899999999</v>
      </c>
      <c r="E20" s="7"/>
      <c r="F20" s="39">
        <v>265240.25</v>
      </c>
      <c r="H20" s="29"/>
      <c r="I20" s="30"/>
      <c r="J20" s="59"/>
      <c r="K20" s="33"/>
    </row>
    <row r="21" spans="1:11" ht="24.75" customHeight="1">
      <c r="A21" s="18" t="s">
        <v>94</v>
      </c>
      <c r="B21" s="23"/>
      <c r="C21" s="21"/>
      <c r="D21" s="6">
        <f>D19+D20</f>
        <v>-29967126.009999834</v>
      </c>
      <c r="E21" s="6"/>
      <c r="F21" s="6">
        <f t="shared" ref="F21" si="0">F19+F20</f>
        <v>-2767292.1400001217</v>
      </c>
      <c r="H21" s="29"/>
      <c r="I21" s="30"/>
      <c r="J21" s="48"/>
      <c r="K21" s="33"/>
    </row>
    <row r="22" spans="1:11" ht="24.75" customHeight="1">
      <c r="A22" s="21" t="s">
        <v>95</v>
      </c>
      <c r="B22" s="23"/>
      <c r="C22" s="21"/>
      <c r="D22" s="6">
        <v>0</v>
      </c>
      <c r="E22" s="7"/>
      <c r="F22" s="39">
        <v>0</v>
      </c>
      <c r="H22" s="29"/>
      <c r="I22" s="30"/>
      <c r="J22" s="48"/>
      <c r="K22" s="33"/>
    </row>
    <row r="23" spans="1:11" ht="24.75" customHeight="1" thickBot="1">
      <c r="A23" s="18" t="s">
        <v>96</v>
      </c>
      <c r="B23" s="23"/>
      <c r="C23" s="21"/>
      <c r="D23" s="40">
        <f>SUM(D21:D22)</f>
        <v>-29967126.009999834</v>
      </c>
      <c r="E23" s="7"/>
      <c r="F23" s="40">
        <f>SUM(F21:F22)</f>
        <v>-2767292.1400001217</v>
      </c>
      <c r="H23" s="29"/>
      <c r="I23" s="30"/>
      <c r="J23" s="48"/>
      <c r="K23" s="33"/>
    </row>
    <row r="24" spans="1:11" ht="6.75" customHeight="1" thickTop="1">
      <c r="A24" s="21"/>
      <c r="B24" s="23"/>
      <c r="C24" s="21"/>
      <c r="D24" s="72"/>
      <c r="E24" s="7"/>
      <c r="F24" s="72"/>
      <c r="H24" s="29"/>
    </row>
    <row r="25" spans="1:11" ht="24.75" customHeight="1">
      <c r="A25" s="27" t="s">
        <v>97</v>
      </c>
      <c r="B25" s="23"/>
      <c r="C25" s="25"/>
      <c r="D25" s="73"/>
      <c r="E25" s="7"/>
      <c r="F25" s="73"/>
      <c r="H25" s="29"/>
    </row>
    <row r="26" spans="1:11" ht="24.75" customHeight="1">
      <c r="A26" s="24" t="s">
        <v>98</v>
      </c>
      <c r="B26" s="97" t="s">
        <v>99</v>
      </c>
      <c r="C26" s="24"/>
      <c r="D26" s="74">
        <f>+D23/2994193535</f>
        <v>-1.0008413170259495E-2</v>
      </c>
      <c r="E26" s="6"/>
      <c r="F26" s="60">
        <f>+F23/2994193535</f>
        <v>-9.2421952945006332E-4</v>
      </c>
      <c r="H26" s="29"/>
      <c r="I26" s="30"/>
    </row>
    <row r="27" spans="1:11">
      <c r="A27" s="24"/>
      <c r="C27" s="24"/>
      <c r="D27" s="28"/>
      <c r="E27" s="28"/>
      <c r="F27" s="28"/>
    </row>
    <row r="28" spans="1:11" ht="25.5" customHeight="1">
      <c r="A28" s="21" t="s">
        <v>27</v>
      </c>
      <c r="D28" s="65"/>
      <c r="F28" s="29"/>
    </row>
    <row r="29" spans="1:11">
      <c r="A29" s="21"/>
      <c r="D29" s="30"/>
      <c r="F29" s="29"/>
    </row>
    <row r="30" spans="1:11" ht="24.75" customHeight="1"/>
    <row r="31" spans="1:11" s="5" customFormat="1" ht="25.2" customHeight="1">
      <c r="C31" s="9"/>
      <c r="E31" s="11"/>
      <c r="G31" s="11"/>
    </row>
    <row r="32" spans="1:11" ht="25.2" customHeight="1">
      <c r="A32" s="2" t="s">
        <v>100</v>
      </c>
    </row>
    <row r="33" spans="1:1">
      <c r="A33" s="2" t="s">
        <v>101</v>
      </c>
    </row>
    <row r="71" spans="6:6">
      <c r="F71" s="33"/>
    </row>
  </sheetData>
  <mergeCells count="2">
    <mergeCell ref="A4:F4"/>
    <mergeCell ref="A5:F5"/>
  </mergeCells>
  <pageMargins left="0.82677165354330717" right="0.39370078740157483" top="0.74803149606299213" bottom="0.47244094488188981" header="0.31496062992125984" footer="0.19685039370078741"/>
  <pageSetup paperSize="9" scale="9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3"/>
  <sheetViews>
    <sheetView view="pageBreakPreview" topLeftCell="A10" zoomScaleNormal="90" zoomScaleSheetLayoutView="100" workbookViewId="0">
      <selection activeCell="J28" sqref="J28"/>
    </sheetView>
  </sheetViews>
  <sheetFormatPr defaultColWidth="10.44140625" defaultRowHeight="21.6"/>
  <cols>
    <col min="1" max="1" width="46.88671875" style="2" customWidth="1"/>
    <col min="2" max="2" width="8.6640625" style="2" customWidth="1"/>
    <col min="3" max="3" width="1.44140625" style="2" customWidth="1"/>
    <col min="4" max="4" width="16.5546875" style="2" customWidth="1"/>
    <col min="5" max="5" width="1.44140625" style="2" customWidth="1"/>
    <col min="6" max="6" width="16.5546875" style="2" customWidth="1"/>
    <col min="7" max="7" width="2.44140625" style="2" customWidth="1"/>
    <col min="8" max="8" width="17.5546875" style="2" customWidth="1"/>
    <col min="9" max="9" width="13.5546875" style="2" bestFit="1" customWidth="1"/>
    <col min="10" max="10" width="18" style="2" customWidth="1"/>
    <col min="11" max="11" width="10.44140625" style="2" customWidth="1"/>
    <col min="12" max="16384" width="10.44140625" style="2"/>
  </cols>
  <sheetData>
    <row r="1" spans="1:11" ht="24" hidden="1" customHeight="1"/>
    <row r="2" spans="1:11" s="5" customFormat="1" ht="24" customHeight="1">
      <c r="A2" s="1" t="s">
        <v>0</v>
      </c>
      <c r="B2" s="12"/>
      <c r="C2" s="13"/>
      <c r="D2" s="13"/>
      <c r="E2" s="13"/>
      <c r="F2" s="13"/>
      <c r="G2" s="14"/>
    </row>
    <row r="3" spans="1:11" s="5" customFormat="1" ht="24" customHeight="1">
      <c r="A3" s="19" t="s">
        <v>55</v>
      </c>
      <c r="B3" s="19"/>
      <c r="C3" s="19"/>
      <c r="D3" s="19"/>
      <c r="E3" s="19"/>
      <c r="F3" s="19"/>
      <c r="G3" s="20"/>
    </row>
    <row r="4" spans="1:11" ht="24" customHeight="1">
      <c r="A4" s="163" t="s">
        <v>102</v>
      </c>
      <c r="B4" s="163"/>
      <c r="C4" s="163"/>
      <c r="D4" s="163"/>
      <c r="E4" s="163"/>
      <c r="F4" s="163"/>
    </row>
    <row r="5" spans="1:11" ht="24" customHeight="1">
      <c r="A5" s="163" t="s">
        <v>57</v>
      </c>
      <c r="B5" s="163"/>
      <c r="C5" s="163"/>
      <c r="D5" s="163"/>
      <c r="E5" s="163"/>
      <c r="F5" s="163"/>
    </row>
    <row r="6" spans="1:11" ht="24" customHeight="1">
      <c r="A6" s="3"/>
      <c r="B6" s="3"/>
      <c r="C6" s="3"/>
      <c r="D6" s="3"/>
      <c r="E6" s="3"/>
      <c r="F6" s="95"/>
      <c r="G6" s="4"/>
    </row>
    <row r="7" spans="1:11" ht="24" customHeight="1">
      <c r="A7" s="21"/>
      <c r="B7" s="21"/>
      <c r="C7" s="21"/>
      <c r="D7" s="22"/>
      <c r="E7" s="22"/>
      <c r="F7" s="31" t="s">
        <v>3</v>
      </c>
    </row>
    <row r="8" spans="1:11" ht="24" customHeight="1">
      <c r="A8" s="21"/>
      <c r="B8" s="15" t="s">
        <v>5</v>
      </c>
      <c r="C8" s="16"/>
      <c r="D8" s="32" t="s">
        <v>85</v>
      </c>
      <c r="E8" s="3"/>
      <c r="F8" s="32" t="s">
        <v>86</v>
      </c>
    </row>
    <row r="9" spans="1:11" ht="24.75" customHeight="1">
      <c r="A9" s="21" t="s">
        <v>60</v>
      </c>
      <c r="B9" s="23"/>
      <c r="C9" s="21"/>
      <c r="D9" s="36">
        <v>211547762.72000015</v>
      </c>
      <c r="E9" s="8"/>
      <c r="F9" s="36">
        <v>234832895.2899999</v>
      </c>
      <c r="H9" s="29"/>
      <c r="I9" s="30"/>
      <c r="J9" s="59"/>
      <c r="K9" s="33"/>
    </row>
    <row r="10" spans="1:11" ht="24.75" customHeight="1">
      <c r="A10" s="24" t="s">
        <v>61</v>
      </c>
      <c r="B10" s="23"/>
      <c r="C10" s="24"/>
      <c r="D10" s="6">
        <v>-113570043.20999999</v>
      </c>
      <c r="E10" s="7"/>
      <c r="F10" s="6">
        <v>-115263828.97</v>
      </c>
      <c r="H10" s="29"/>
      <c r="I10" s="30"/>
      <c r="J10" s="59"/>
      <c r="K10" s="33"/>
    </row>
    <row r="11" spans="1:11" ht="24.75" customHeight="1">
      <c r="A11" s="25" t="s">
        <v>62</v>
      </c>
      <c r="B11" s="23"/>
      <c r="C11" s="25"/>
      <c r="D11" s="38">
        <f>SUM(D9:D10)</f>
        <v>97977719.510000154</v>
      </c>
      <c r="E11" s="7"/>
      <c r="F11" s="38">
        <f>SUM(F9:F10)</f>
        <v>119569066.3199999</v>
      </c>
      <c r="H11" s="29"/>
      <c r="I11" s="30"/>
      <c r="J11" s="48"/>
      <c r="K11" s="33"/>
    </row>
    <row r="12" spans="1:11" ht="24.75" customHeight="1">
      <c r="A12" s="24" t="s">
        <v>87</v>
      </c>
      <c r="B12" s="23"/>
      <c r="C12" s="21"/>
      <c r="D12" s="6">
        <v>2234071.33</v>
      </c>
      <c r="E12" s="6"/>
      <c r="F12" s="6">
        <v>1261212.6899999995</v>
      </c>
      <c r="H12" s="29"/>
      <c r="I12" s="30"/>
      <c r="J12" s="59"/>
      <c r="K12" s="33"/>
    </row>
    <row r="13" spans="1:11" ht="24.75" customHeight="1">
      <c r="A13" s="24" t="s">
        <v>67</v>
      </c>
      <c r="B13" s="23"/>
      <c r="C13" s="24"/>
      <c r="D13" s="26">
        <v>-72481588.62999998</v>
      </c>
      <c r="E13" s="42"/>
      <c r="F13" s="26">
        <v>-78794823.5</v>
      </c>
      <c r="H13" s="66"/>
      <c r="I13" s="30"/>
      <c r="J13" s="59"/>
      <c r="K13" s="33"/>
    </row>
    <row r="14" spans="1:11" ht="24.75" customHeight="1">
      <c r="A14" s="24" t="s">
        <v>68</v>
      </c>
      <c r="B14" s="23"/>
      <c r="C14" s="24"/>
      <c r="D14" s="6">
        <v>-46052631.86999999</v>
      </c>
      <c r="E14" s="26"/>
      <c r="F14" s="6">
        <v>-47482091.409999996</v>
      </c>
      <c r="H14" s="66"/>
      <c r="I14" s="30"/>
      <c r="J14" s="59"/>
      <c r="K14" s="33"/>
    </row>
    <row r="15" spans="1:11" ht="24.75" customHeight="1">
      <c r="A15" s="24" t="s">
        <v>88</v>
      </c>
      <c r="B15" s="23"/>
      <c r="C15" s="24"/>
      <c r="D15" s="39">
        <v>-911556.23</v>
      </c>
      <c r="E15" s="26"/>
      <c r="F15" s="39">
        <v>0</v>
      </c>
      <c r="H15" s="66"/>
      <c r="I15" s="30"/>
      <c r="J15" s="59"/>
      <c r="K15" s="33"/>
    </row>
    <row r="16" spans="1:11" ht="24.75" customHeight="1">
      <c r="A16" s="25" t="s">
        <v>89</v>
      </c>
      <c r="B16" s="23"/>
      <c r="C16" s="24"/>
      <c r="D16" s="26">
        <f>SUM(D11:D15)</f>
        <v>-19233985.889999818</v>
      </c>
      <c r="E16" s="26"/>
      <c r="F16" s="26">
        <f>SUM(F11:F14)</f>
        <v>-5446635.9000000954</v>
      </c>
      <c r="H16" s="35"/>
      <c r="I16" s="30"/>
      <c r="J16" s="48"/>
      <c r="K16" s="33"/>
    </row>
    <row r="17" spans="1:11" ht="24.75" customHeight="1">
      <c r="A17" s="24" t="s">
        <v>90</v>
      </c>
      <c r="B17" s="23"/>
      <c r="C17" s="24"/>
      <c r="D17" s="26">
        <v>2602982.0499999998</v>
      </c>
      <c r="E17" s="7"/>
      <c r="F17" s="26">
        <v>2421387.59</v>
      </c>
      <c r="H17" s="35"/>
      <c r="I17" s="30"/>
      <c r="J17" s="59"/>
      <c r="K17" s="33"/>
    </row>
    <row r="18" spans="1:11" ht="24.75" customHeight="1">
      <c r="A18" s="24" t="s">
        <v>91</v>
      </c>
      <c r="B18" s="98" t="s">
        <v>176</v>
      </c>
      <c r="C18" s="24"/>
      <c r="D18" s="26">
        <v>-3641064.36</v>
      </c>
      <c r="E18" s="26"/>
      <c r="F18" s="26">
        <v>-3787772.25</v>
      </c>
      <c r="H18" s="35"/>
      <c r="I18" s="30"/>
      <c r="J18" s="59"/>
      <c r="K18" s="33"/>
    </row>
    <row r="19" spans="1:11" ht="24.75" customHeight="1">
      <c r="A19" s="18" t="s">
        <v>92</v>
      </c>
      <c r="B19" s="99"/>
      <c r="C19" s="18"/>
      <c r="D19" s="38">
        <f>SUM(D16:D18)</f>
        <v>-20272068.199999817</v>
      </c>
      <c r="E19" s="6"/>
      <c r="F19" s="38">
        <f>SUM(F16:F18)</f>
        <v>-6813020.5600000955</v>
      </c>
      <c r="H19" s="29"/>
      <c r="I19" s="30"/>
      <c r="J19" s="48"/>
      <c r="K19" s="33"/>
    </row>
    <row r="20" spans="1:11" ht="24.75" customHeight="1">
      <c r="A20" s="21" t="s">
        <v>93</v>
      </c>
      <c r="B20" s="99" t="s">
        <v>103</v>
      </c>
      <c r="C20" s="21"/>
      <c r="D20" s="39">
        <v>-11468001</v>
      </c>
      <c r="E20" s="7"/>
      <c r="F20" s="39">
        <v>-2185486.3199999998</v>
      </c>
      <c r="H20" s="29"/>
      <c r="I20" s="30"/>
      <c r="J20" s="59"/>
      <c r="K20" s="33"/>
    </row>
    <row r="21" spans="1:11" ht="24.75" customHeight="1">
      <c r="A21" s="18" t="s">
        <v>94</v>
      </c>
      <c r="B21" s="23"/>
      <c r="C21" s="21"/>
      <c r="D21" s="6">
        <f>D19+D20</f>
        <v>-31740069.199999817</v>
      </c>
      <c r="E21" s="6"/>
      <c r="F21" s="6">
        <f t="shared" ref="F21" si="0">F19+F20</f>
        <v>-8998506.8800000958</v>
      </c>
      <c r="H21" s="29"/>
      <c r="I21" s="30"/>
      <c r="J21" s="48"/>
      <c r="K21" s="33"/>
    </row>
    <row r="22" spans="1:11" ht="24.75" customHeight="1">
      <c r="A22" s="21" t="s">
        <v>95</v>
      </c>
      <c r="B22" s="23"/>
      <c r="C22" s="21"/>
      <c r="D22" s="6">
        <v>0</v>
      </c>
      <c r="E22" s="7"/>
      <c r="F22" s="6">
        <v>0</v>
      </c>
      <c r="H22" s="29"/>
      <c r="I22" s="30"/>
      <c r="J22" s="48"/>
      <c r="K22" s="33"/>
    </row>
    <row r="23" spans="1:11" ht="24.75" customHeight="1" thickBot="1">
      <c r="A23" s="18" t="s">
        <v>96</v>
      </c>
      <c r="B23" s="23"/>
      <c r="C23" s="21"/>
      <c r="D23" s="40">
        <f>SUM(D21:D22)</f>
        <v>-31740069.199999817</v>
      </c>
      <c r="E23" s="7"/>
      <c r="F23" s="40">
        <f>SUM(F21:F22)</f>
        <v>-8998506.8800000958</v>
      </c>
      <c r="H23" s="29"/>
      <c r="I23" s="30"/>
      <c r="J23" s="48"/>
      <c r="K23" s="33"/>
    </row>
    <row r="24" spans="1:11" ht="6.75" customHeight="1" thickTop="1">
      <c r="A24" s="21"/>
      <c r="B24" s="23"/>
      <c r="C24" s="21"/>
      <c r="D24" s="72"/>
      <c r="E24" s="7"/>
      <c r="F24" s="72"/>
      <c r="H24" s="29"/>
    </row>
    <row r="25" spans="1:11" ht="24.75" customHeight="1">
      <c r="A25" s="27" t="s">
        <v>97</v>
      </c>
      <c r="B25" s="23"/>
      <c r="C25" s="25"/>
      <c r="D25" s="73"/>
      <c r="E25" s="7"/>
      <c r="F25" s="73"/>
      <c r="H25" s="29"/>
    </row>
    <row r="26" spans="1:11" ht="24.75" customHeight="1">
      <c r="A26" s="24" t="s">
        <v>98</v>
      </c>
      <c r="B26" s="97" t="s">
        <v>99</v>
      </c>
      <c r="C26" s="24"/>
      <c r="D26" s="74">
        <f>+D23/2994193535</f>
        <v>-1.0600540288722458E-2</v>
      </c>
      <c r="E26" s="6"/>
      <c r="F26" s="61">
        <f>+F23/2994193535</f>
        <v>-3.0053190532989696E-3</v>
      </c>
      <c r="H26" s="29"/>
      <c r="I26" s="30"/>
    </row>
    <row r="27" spans="1:11">
      <c r="A27" s="24"/>
      <c r="C27" s="24"/>
      <c r="D27" s="28"/>
      <c r="E27" s="28"/>
      <c r="F27" s="28"/>
    </row>
    <row r="28" spans="1:11" ht="25.5" customHeight="1">
      <c r="A28" s="21" t="s">
        <v>27</v>
      </c>
      <c r="D28" s="30"/>
      <c r="F28" s="29"/>
    </row>
    <row r="29" spans="1:11">
      <c r="A29" s="21"/>
      <c r="D29" s="30"/>
      <c r="F29" s="29"/>
    </row>
    <row r="30" spans="1:11" ht="24.75" customHeight="1"/>
    <row r="31" spans="1:11" s="5" customFormat="1" ht="25.2" customHeight="1">
      <c r="A31" s="2" t="s">
        <v>100</v>
      </c>
      <c r="C31" s="9"/>
      <c r="E31" s="11"/>
      <c r="G31" s="11"/>
    </row>
    <row r="32" spans="1:11" ht="25.2" customHeight="1">
      <c r="A32" s="2" t="s">
        <v>101</v>
      </c>
    </row>
    <row r="73" spans="6:6">
      <c r="F73" s="33"/>
    </row>
  </sheetData>
  <mergeCells count="2">
    <mergeCell ref="A4:F4"/>
    <mergeCell ref="A5:F5"/>
  </mergeCells>
  <pageMargins left="0.82677165354330717" right="0.35433070866141736" top="0.6692913385826772" bottom="0.47244094488188981" header="0.51181102362204722" footer="0.19685039370078741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31"/>
  <sheetViews>
    <sheetView showGridLines="0" zoomScale="86" zoomScaleNormal="86" zoomScaleSheetLayoutView="99" workbookViewId="0">
      <selection activeCell="U7" sqref="U7"/>
    </sheetView>
  </sheetViews>
  <sheetFormatPr defaultColWidth="9.44140625" defaultRowHeight="21.75" customHeight="1"/>
  <cols>
    <col min="1" max="1" width="30.6640625" style="101" customWidth="1"/>
    <col min="2" max="2" width="8.44140625" style="101" bestFit="1" customWidth="1"/>
    <col min="3" max="3" width="3.33203125" style="101" customWidth="1"/>
    <col min="4" max="4" width="16.21875" style="101" customWidth="1"/>
    <col min="5" max="5" width="0.88671875" style="101" customWidth="1"/>
    <col min="6" max="6" width="16.21875" style="101" customWidth="1"/>
    <col min="7" max="7" width="0.88671875" style="101" customWidth="1"/>
    <col min="8" max="8" width="15.44140625" style="101" hidden="1" customWidth="1"/>
    <col min="9" max="9" width="0.88671875" style="101" hidden="1" customWidth="1"/>
    <col min="10" max="10" width="16.21875" style="101" customWidth="1"/>
    <col min="11" max="11" width="1" style="101" customWidth="1"/>
    <col min="12" max="12" width="16.21875" style="101" customWidth="1"/>
    <col min="13" max="13" width="1" style="101" customWidth="1"/>
    <col min="14" max="14" width="16.21875" style="101" customWidth="1"/>
    <col min="15" max="15" width="3.44140625" style="101" customWidth="1"/>
    <col min="16" max="16" width="9.44140625" style="101"/>
    <col min="17" max="17" width="13" style="101" customWidth="1"/>
    <col min="18" max="18" width="9.44140625" style="101"/>
    <col min="19" max="19" width="15.5546875" style="101" customWidth="1"/>
    <col min="20" max="20" width="9.44140625" style="101"/>
    <col min="21" max="21" width="13.109375" style="101" customWidth="1"/>
    <col min="22" max="22" width="9.44140625" style="101"/>
    <col min="23" max="23" width="16.88671875" style="101" customWidth="1"/>
    <col min="24" max="24" width="9.44140625" style="101"/>
    <col min="25" max="25" width="17.6640625" style="101" customWidth="1"/>
    <col min="26" max="26" width="9.44140625" style="101"/>
    <col min="27" max="27" width="14.109375" style="101" customWidth="1"/>
    <col min="28" max="28" width="9.44140625" style="101"/>
    <col min="29" max="29" width="13.5546875" style="101" customWidth="1"/>
    <col min="30" max="30" width="9.44140625" style="101"/>
    <col min="31" max="31" width="14.33203125" style="101" customWidth="1"/>
    <col min="32" max="16384" width="9.44140625" style="101"/>
  </cols>
  <sheetData>
    <row r="1" spans="1:32" ht="22.5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</row>
    <row r="2" spans="1:32" ht="22.5" customHeight="1">
      <c r="A2" s="100" t="s">
        <v>104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32" s="103" customFormat="1" ht="22.5" customHeight="1">
      <c r="A3" s="100" t="str">
        <f>+'PL (หกเดือน)'!A4:F4</f>
        <v>สำหรับงวดหกเดือนสิ้นสุดวันที่ 30 มิถุนายน 2567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2"/>
    </row>
    <row r="4" spans="1:32" s="103" customFormat="1" ht="22.5" customHeight="1">
      <c r="A4" s="167" t="s">
        <v>57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02"/>
    </row>
    <row r="5" spans="1:32" s="103" customFormat="1" ht="21.7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2"/>
    </row>
    <row r="6" spans="1:32" ht="25.5" customHeight="1">
      <c r="A6" s="105"/>
      <c r="B6" s="105"/>
      <c r="C6" s="105"/>
      <c r="D6" s="106"/>
      <c r="E6" s="107"/>
      <c r="F6" s="107"/>
      <c r="G6" s="107"/>
      <c r="H6" s="108"/>
      <c r="I6" s="108"/>
      <c r="J6" s="107"/>
      <c r="K6" s="107"/>
      <c r="L6" s="107"/>
      <c r="M6" s="107"/>
      <c r="N6" s="109" t="s">
        <v>3</v>
      </c>
    </row>
    <row r="7" spans="1:32" ht="25.5" customHeight="1">
      <c r="A7" s="105"/>
      <c r="B7" s="105"/>
      <c r="C7" s="105"/>
      <c r="D7" s="104"/>
      <c r="E7" s="110"/>
      <c r="F7" s="111"/>
      <c r="G7" s="111"/>
      <c r="H7" s="111"/>
      <c r="I7" s="105"/>
      <c r="J7" s="166" t="s">
        <v>105</v>
      </c>
      <c r="K7" s="166"/>
      <c r="L7" s="166"/>
      <c r="M7" s="105"/>
      <c r="N7" s="112"/>
    </row>
    <row r="8" spans="1:32" ht="25.5" customHeight="1">
      <c r="A8" s="105"/>
      <c r="B8" s="105"/>
      <c r="C8" s="105"/>
      <c r="D8" s="104"/>
      <c r="E8" s="111"/>
      <c r="F8" s="111"/>
      <c r="G8" s="111"/>
      <c r="H8" s="111"/>
      <c r="I8" s="105"/>
      <c r="J8" s="105" t="s">
        <v>106</v>
      </c>
      <c r="K8" s="162"/>
      <c r="L8" s="105"/>
      <c r="M8" s="105"/>
      <c r="N8" s="112"/>
    </row>
    <row r="9" spans="1:32" s="113" customFormat="1" ht="25.5" customHeight="1">
      <c r="B9" s="114"/>
      <c r="D9" s="105" t="s">
        <v>107</v>
      </c>
      <c r="E9" s="101"/>
      <c r="F9" s="105" t="s">
        <v>108</v>
      </c>
      <c r="G9" s="101"/>
      <c r="H9" s="105" t="s">
        <v>109</v>
      </c>
      <c r="I9" s="111"/>
      <c r="J9" s="105" t="s">
        <v>110</v>
      </c>
      <c r="L9" s="101"/>
      <c r="M9" s="101"/>
      <c r="N9" s="105" t="s">
        <v>111</v>
      </c>
    </row>
    <row r="10" spans="1:32" s="113" customFormat="1" ht="25.5" customHeight="1">
      <c r="B10" s="115"/>
      <c r="D10" s="107" t="s">
        <v>112</v>
      </c>
      <c r="E10" s="101"/>
      <c r="F10" s="107" t="s">
        <v>113</v>
      </c>
      <c r="G10" s="101"/>
      <c r="H10" s="107" t="s">
        <v>114</v>
      </c>
      <c r="I10" s="101"/>
      <c r="J10" s="107" t="s">
        <v>115</v>
      </c>
      <c r="K10" s="101"/>
      <c r="L10" s="107" t="s">
        <v>116</v>
      </c>
      <c r="M10" s="101"/>
      <c r="N10" s="107" t="s">
        <v>117</v>
      </c>
      <c r="Q10" s="116"/>
      <c r="S10" s="116"/>
      <c r="U10" s="116"/>
      <c r="W10" s="116"/>
      <c r="Y10" s="116"/>
      <c r="AA10" s="116"/>
      <c r="AC10" s="116"/>
      <c r="AE10" s="116"/>
    </row>
    <row r="11" spans="1:32" ht="25.5" customHeight="1">
      <c r="A11" s="101" t="s">
        <v>118</v>
      </c>
      <c r="B11" s="117"/>
      <c r="C11" s="118"/>
      <c r="D11" s="119">
        <v>299419353.5</v>
      </c>
      <c r="E11" s="119"/>
      <c r="F11" s="119">
        <v>510590610.51999992</v>
      </c>
      <c r="G11" s="119"/>
      <c r="H11" s="119">
        <v>0</v>
      </c>
      <c r="I11" s="119"/>
      <c r="J11" s="119">
        <v>30226100</v>
      </c>
      <c r="K11" s="119"/>
      <c r="L11" s="119">
        <v>-134306322.50999999</v>
      </c>
      <c r="M11" s="119"/>
      <c r="N11" s="119">
        <f>SUM(D11:L11)</f>
        <v>705929741.50999999</v>
      </c>
      <c r="O11" s="120"/>
      <c r="Q11" s="121"/>
      <c r="S11" s="121"/>
      <c r="U11" s="121"/>
      <c r="W11" s="121"/>
      <c r="Y11" s="121"/>
      <c r="AA11" s="121"/>
      <c r="AC11" s="121"/>
      <c r="AE11" s="121"/>
    </row>
    <row r="12" spans="1:32" ht="25.5" customHeight="1">
      <c r="A12" s="101" t="s">
        <v>119</v>
      </c>
      <c r="B12" s="117"/>
      <c r="C12" s="118"/>
      <c r="D12" s="119">
        <v>0</v>
      </c>
      <c r="E12" s="119"/>
      <c r="F12" s="119">
        <v>0</v>
      </c>
      <c r="G12" s="119"/>
      <c r="H12" s="119">
        <v>0</v>
      </c>
      <c r="I12" s="119"/>
      <c r="J12" s="119">
        <v>0</v>
      </c>
      <c r="K12" s="119"/>
      <c r="L12" s="119">
        <f>+'PL (หกเดือน)'!F23</f>
        <v>-8998506.8800000958</v>
      </c>
      <c r="M12" s="119"/>
      <c r="N12" s="119">
        <f>+L12</f>
        <v>-8998506.8800000958</v>
      </c>
      <c r="O12" s="120"/>
    </row>
    <row r="13" spans="1:32" ht="25.5" customHeight="1" thickBot="1">
      <c r="A13" s="101" t="s">
        <v>120</v>
      </c>
      <c r="B13" s="122"/>
      <c r="C13" s="118"/>
      <c r="D13" s="123">
        <f>SUM(D11:D12)</f>
        <v>299419353.5</v>
      </c>
      <c r="E13" s="119"/>
      <c r="F13" s="123">
        <f>SUM(F11:F12)</f>
        <v>510590610.51999992</v>
      </c>
      <c r="G13" s="119"/>
      <c r="H13" s="123">
        <f>SUM(H11:H12)</f>
        <v>0</v>
      </c>
      <c r="I13" s="119"/>
      <c r="J13" s="123">
        <f>SUM(J11:J12)</f>
        <v>30226100</v>
      </c>
      <c r="K13" s="119"/>
      <c r="L13" s="123">
        <f>SUM(L11:L12)</f>
        <v>-143304829.39000008</v>
      </c>
      <c r="M13" s="119"/>
      <c r="N13" s="123">
        <f>SUM(D13:L13)</f>
        <v>696931234.62999988</v>
      </c>
      <c r="O13" s="120"/>
    </row>
    <row r="14" spans="1:32" ht="25.5" customHeight="1" thickTop="1">
      <c r="B14" s="122"/>
      <c r="C14" s="118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20"/>
    </row>
    <row r="15" spans="1:32" ht="25.5" customHeight="1">
      <c r="A15" s="101" t="s">
        <v>121</v>
      </c>
      <c r="B15" s="117"/>
      <c r="C15" s="118"/>
      <c r="D15" s="119">
        <v>299419353.5</v>
      </c>
      <c r="E15" s="119"/>
      <c r="F15" s="119">
        <v>510590610.51999992</v>
      </c>
      <c r="G15" s="119"/>
      <c r="H15" s="119">
        <v>0</v>
      </c>
      <c r="I15" s="119"/>
      <c r="J15" s="119">
        <v>30226100</v>
      </c>
      <c r="K15" s="119"/>
      <c r="L15" s="119">
        <v>-179980366.90999979</v>
      </c>
      <c r="M15" s="119"/>
      <c r="N15" s="119">
        <f>SUM(D15:L15)</f>
        <v>660255697.11000013</v>
      </c>
      <c r="O15" s="120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</row>
    <row r="16" spans="1:32" ht="25.5" customHeight="1">
      <c r="A16" s="101" t="s">
        <v>119</v>
      </c>
      <c r="B16" s="117"/>
      <c r="C16" s="118"/>
      <c r="D16" s="119">
        <v>0</v>
      </c>
      <c r="E16" s="119"/>
      <c r="F16" s="119">
        <v>0</v>
      </c>
      <c r="G16" s="119"/>
      <c r="H16" s="119">
        <v>0</v>
      </c>
      <c r="I16" s="119"/>
      <c r="J16" s="119">
        <v>0</v>
      </c>
      <c r="K16" s="119"/>
      <c r="L16" s="119">
        <f>+'PL (หกเดือน)'!D23</f>
        <v>-31740069.199999817</v>
      </c>
      <c r="M16" s="119"/>
      <c r="N16" s="119">
        <f>+L16</f>
        <v>-31740069.199999817</v>
      </c>
      <c r="O16" s="120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21"/>
    </row>
    <row r="17" spans="1:31" ht="25.5" customHeight="1" thickBot="1">
      <c r="A17" s="101" t="s">
        <v>122</v>
      </c>
      <c r="B17" s="122"/>
      <c r="C17" s="118"/>
      <c r="D17" s="123">
        <f>SUM(D15:D16)</f>
        <v>299419353.5</v>
      </c>
      <c r="E17" s="119"/>
      <c r="F17" s="123">
        <f>SUM(F15:F16)</f>
        <v>510590610.51999992</v>
      </c>
      <c r="G17" s="119"/>
      <c r="H17" s="123">
        <f>SUM(H15:H16)</f>
        <v>0</v>
      </c>
      <c r="I17" s="119"/>
      <c r="J17" s="123">
        <f>SUM(J15:J16)</f>
        <v>30226100</v>
      </c>
      <c r="K17" s="119"/>
      <c r="L17" s="123">
        <f>SUM(L15:L16)</f>
        <v>-211720436.1099996</v>
      </c>
      <c r="M17" s="119"/>
      <c r="N17" s="123">
        <f>SUM(D17:L17)</f>
        <v>628515627.91000032</v>
      </c>
      <c r="O17" s="120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</row>
    <row r="18" spans="1:31" ht="25.5" customHeight="1" thickTop="1">
      <c r="B18" s="122"/>
      <c r="C18" s="118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20"/>
    </row>
    <row r="19" spans="1:31" ht="25.5" customHeight="1">
      <c r="B19" s="122"/>
      <c r="C19" s="118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20"/>
    </row>
    <row r="20" spans="1:31" ht="25.5" customHeight="1">
      <c r="A20" s="124" t="s">
        <v>27</v>
      </c>
      <c r="H20" s="121"/>
      <c r="J20" s="121"/>
      <c r="L20" s="121"/>
      <c r="N20" s="121"/>
    </row>
    <row r="21" spans="1:31" ht="23.25" customHeight="1">
      <c r="A21" s="124"/>
      <c r="J21" s="121"/>
      <c r="N21" s="121"/>
    </row>
    <row r="22" spans="1:31" ht="23.25" customHeight="1"/>
    <row r="23" spans="1:31" ht="21.75" customHeight="1">
      <c r="B23" s="105"/>
      <c r="C23" s="105"/>
      <c r="D23" s="111" t="s">
        <v>123</v>
      </c>
      <c r="F23" s="105"/>
      <c r="G23" s="105"/>
      <c r="H23" s="105"/>
      <c r="I23" s="105"/>
      <c r="J23" s="105"/>
      <c r="K23" s="105"/>
      <c r="L23" s="105"/>
      <c r="M23" s="105"/>
      <c r="N23" s="105"/>
    </row>
    <row r="24" spans="1:31" ht="21.75" customHeight="1">
      <c r="D24" s="101" t="s">
        <v>124</v>
      </c>
    </row>
    <row r="26" spans="1:31" ht="21.75" customHeight="1">
      <c r="L26" s="121"/>
      <c r="N26" s="121"/>
    </row>
    <row r="27" spans="1:31" ht="21.75" customHeight="1">
      <c r="D27" s="121"/>
      <c r="F27" s="121"/>
      <c r="H27" s="121"/>
      <c r="J27" s="121"/>
      <c r="L27" s="121"/>
      <c r="N27" s="121"/>
    </row>
    <row r="28" spans="1:31" ht="21.75" customHeight="1">
      <c r="D28" s="121"/>
      <c r="F28" s="121"/>
      <c r="H28" s="121"/>
      <c r="J28" s="121"/>
      <c r="L28" s="121"/>
      <c r="N28" s="121"/>
    </row>
    <row r="29" spans="1:31" ht="21.75" customHeight="1"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</row>
    <row r="30" spans="1:31" ht="21.75" customHeight="1"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</row>
    <row r="31" spans="1:31" ht="21.75" customHeight="1"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</row>
  </sheetData>
  <mergeCells count="2">
    <mergeCell ref="J7:L7"/>
    <mergeCell ref="A4:N4"/>
  </mergeCells>
  <pageMargins left="1.1417322834645669" right="0.27559055118110237" top="0.9055118110236221" bottom="0.35433070866141736" header="0.23622047244094491" footer="0.15748031496062992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4"/>
  <sheetViews>
    <sheetView tabSelected="1" view="pageBreakPreview" topLeftCell="A17" zoomScale="85" zoomScaleNormal="85" zoomScaleSheetLayoutView="85" workbookViewId="0">
      <selection activeCell="J31" sqref="J31"/>
    </sheetView>
  </sheetViews>
  <sheetFormatPr defaultColWidth="9.44140625" defaultRowHeight="24" customHeight="1"/>
  <cols>
    <col min="1" max="1" width="48.44140625" style="150" customWidth="1"/>
    <col min="2" max="2" width="10" style="150" customWidth="1"/>
    <col min="3" max="3" width="1.44140625" style="150" customWidth="1"/>
    <col min="4" max="4" width="17.44140625" style="161" customWidth="1"/>
    <col min="5" max="5" width="1.44140625" style="150" customWidth="1"/>
    <col min="6" max="6" width="17.44140625" style="150" customWidth="1"/>
    <col min="7" max="7" width="2.44140625" style="150" customWidth="1"/>
    <col min="8" max="8" width="18.88671875" style="150" customWidth="1"/>
    <col min="9" max="9" width="17.109375" style="150" customWidth="1"/>
    <col min="10" max="10" width="15.6640625" style="150" customWidth="1"/>
    <col min="11" max="16384" width="9.44140625" style="150"/>
  </cols>
  <sheetData>
    <row r="1" spans="1:9" s="125" customFormat="1" ht="22.5" customHeight="1">
      <c r="A1" s="168" t="s">
        <v>0</v>
      </c>
      <c r="B1" s="168"/>
      <c r="C1" s="168"/>
      <c r="D1" s="168"/>
      <c r="E1" s="168"/>
      <c r="F1" s="168"/>
    </row>
    <row r="2" spans="1:9" s="125" customFormat="1" ht="22.5" customHeight="1">
      <c r="A2" s="168" t="s">
        <v>125</v>
      </c>
      <c r="B2" s="168"/>
      <c r="C2" s="168"/>
      <c r="D2" s="168"/>
      <c r="E2" s="168"/>
      <c r="F2" s="168"/>
    </row>
    <row r="3" spans="1:9" s="126" customFormat="1" ht="22.5" customHeight="1">
      <c r="A3" s="168" t="str">
        <f>+'PL (หกเดือน)'!A4:F4</f>
        <v>สำหรับงวดหกเดือนสิ้นสุดวันที่ 30 มิถุนายน 2567</v>
      </c>
      <c r="B3" s="168"/>
      <c r="C3" s="168"/>
      <c r="D3" s="168"/>
      <c r="E3" s="168"/>
      <c r="F3" s="168"/>
    </row>
    <row r="4" spans="1:9" s="126" customFormat="1" ht="22.5" customHeight="1">
      <c r="A4" s="168" t="s">
        <v>57</v>
      </c>
      <c r="B4" s="168"/>
      <c r="C4" s="168"/>
      <c r="D4" s="168"/>
      <c r="E4" s="168"/>
      <c r="F4" s="168"/>
    </row>
    <row r="5" spans="1:9" s="2" customFormat="1" ht="22.2">
      <c r="A5" s="127"/>
      <c r="B5" s="127"/>
      <c r="C5" s="127"/>
      <c r="D5" s="127"/>
      <c r="E5" s="127"/>
      <c r="F5" s="127"/>
    </row>
    <row r="6" spans="1:9" s="125" customFormat="1" ht="22.5" customHeight="1">
      <c r="D6" s="128"/>
      <c r="E6" s="129"/>
      <c r="F6" s="130" t="s">
        <v>3</v>
      </c>
    </row>
    <row r="7" spans="1:9" s="125" customFormat="1" ht="22.5" customHeight="1">
      <c r="D7" s="131">
        <v>2567</v>
      </c>
      <c r="E7" s="3"/>
      <c r="F7" s="131">
        <v>2566</v>
      </c>
    </row>
    <row r="8" spans="1:9" s="125" customFormat="1" ht="22.5" customHeight="1">
      <c r="A8" s="132" t="s">
        <v>126</v>
      </c>
      <c r="B8" s="132"/>
      <c r="C8" s="132"/>
      <c r="D8" s="133"/>
      <c r="E8" s="134"/>
      <c r="F8" s="133"/>
    </row>
    <row r="9" spans="1:9" s="125" customFormat="1" ht="22.5" customHeight="1">
      <c r="A9" s="125" t="s">
        <v>127</v>
      </c>
      <c r="D9" s="52">
        <f>+'PL (หกเดือน)'!D21</f>
        <v>-31740069.199999817</v>
      </c>
      <c r="E9" s="49"/>
      <c r="F9" s="52">
        <f>+'PL (หกเดือน)'!F21</f>
        <v>-8998506.8800000958</v>
      </c>
      <c r="H9" s="52"/>
      <c r="I9" s="52"/>
    </row>
    <row r="10" spans="1:9" s="125" customFormat="1" ht="22.5" customHeight="1">
      <c r="A10" s="125" t="s">
        <v>128</v>
      </c>
      <c r="D10" s="53"/>
      <c r="E10" s="49"/>
      <c r="F10" s="53"/>
      <c r="I10" s="52"/>
    </row>
    <row r="11" spans="1:9" s="125" customFormat="1" ht="22.5" customHeight="1">
      <c r="A11" s="125" t="s">
        <v>129</v>
      </c>
      <c r="D11" s="53"/>
      <c r="E11" s="49"/>
      <c r="F11" s="53"/>
      <c r="I11" s="52"/>
    </row>
    <row r="12" spans="1:9" s="125" customFormat="1" ht="22.2" customHeight="1">
      <c r="A12" s="125" t="s">
        <v>130</v>
      </c>
      <c r="D12" s="62">
        <v>27393167.989999998</v>
      </c>
      <c r="E12" s="49"/>
      <c r="F12" s="54">
        <v>29253286.099999998</v>
      </c>
      <c r="I12" s="52"/>
    </row>
    <row r="13" spans="1:9" s="125" customFormat="1" ht="22.5" customHeight="1">
      <c r="A13" s="125" t="s">
        <v>175</v>
      </c>
      <c r="D13" s="135">
        <v>-17725672.219999995</v>
      </c>
      <c r="E13" s="49"/>
      <c r="F13" s="135">
        <v>-13326772.789999999</v>
      </c>
      <c r="I13" s="52"/>
    </row>
    <row r="14" spans="1:9" s="125" customFormat="1" ht="22.5" customHeight="1">
      <c r="A14" s="125" t="s">
        <v>131</v>
      </c>
      <c r="D14" s="136">
        <v>19417334.879999999</v>
      </c>
      <c r="E14" s="49"/>
      <c r="F14" s="135">
        <v>14792288.82</v>
      </c>
      <c r="I14" s="52"/>
    </row>
    <row r="15" spans="1:9" s="125" customFormat="1" ht="22.5" customHeight="1">
      <c r="A15" s="125" t="s">
        <v>132</v>
      </c>
      <c r="D15" s="135">
        <v>-39665.160000000003</v>
      </c>
      <c r="E15" s="49"/>
      <c r="F15" s="135">
        <v>-229025.45</v>
      </c>
      <c r="I15" s="52"/>
    </row>
    <row r="16" spans="1:9" s="125" customFormat="1" ht="22.5" customHeight="1">
      <c r="A16" s="125" t="s">
        <v>133</v>
      </c>
      <c r="D16" s="135">
        <v>0</v>
      </c>
      <c r="E16" s="49"/>
      <c r="F16" s="53">
        <v>41</v>
      </c>
      <c r="I16" s="52"/>
    </row>
    <row r="17" spans="1:9" s="125" customFormat="1" ht="22.5" customHeight="1">
      <c r="A17" s="125" t="s">
        <v>174</v>
      </c>
      <c r="D17" s="135">
        <v>911556.23</v>
      </c>
      <c r="E17" s="49"/>
      <c r="F17" s="53">
        <v>0</v>
      </c>
      <c r="I17" s="52"/>
    </row>
    <row r="18" spans="1:9" s="125" customFormat="1" ht="22.5" customHeight="1">
      <c r="A18" s="125" t="s">
        <v>134</v>
      </c>
      <c r="D18" s="135">
        <v>284318.48</v>
      </c>
      <c r="E18" s="49"/>
      <c r="F18" s="135">
        <v>453646.16000000003</v>
      </c>
      <c r="I18" s="52"/>
    </row>
    <row r="19" spans="1:9" s="125" customFormat="1" ht="22.5" customHeight="1">
      <c r="A19" s="125" t="s">
        <v>135</v>
      </c>
      <c r="D19" s="135">
        <v>881605.14</v>
      </c>
      <c r="E19" s="49"/>
      <c r="F19" s="137">
        <v>492830.94</v>
      </c>
      <c r="I19" s="52"/>
    </row>
    <row r="20" spans="1:9" s="125" customFormat="1" ht="22.5" customHeight="1">
      <c r="A20" s="125" t="s">
        <v>136</v>
      </c>
      <c r="D20" s="137">
        <v>-2602982.0499999998</v>
      </c>
      <c r="E20" s="49"/>
      <c r="F20" s="137">
        <v>-2421387.59</v>
      </c>
      <c r="I20" s="52"/>
    </row>
    <row r="21" spans="1:9" s="125" customFormat="1" ht="22.5" customHeight="1">
      <c r="A21" s="125" t="s">
        <v>137</v>
      </c>
      <c r="D21" s="63">
        <v>3641064.36</v>
      </c>
      <c r="E21" s="49"/>
      <c r="F21" s="137">
        <v>3787772.25</v>
      </c>
      <c r="I21" s="52"/>
    </row>
    <row r="22" spans="1:9" s="125" customFormat="1" ht="22.5" customHeight="1">
      <c r="A22" s="125" t="s">
        <v>138</v>
      </c>
      <c r="D22" s="136">
        <v>11468001</v>
      </c>
      <c r="E22" s="44"/>
      <c r="F22" s="135">
        <v>2185486.3199999998</v>
      </c>
      <c r="I22" s="52"/>
    </row>
    <row r="23" spans="1:9" s="125" customFormat="1" ht="22.5" customHeight="1">
      <c r="A23" s="125" t="s">
        <v>139</v>
      </c>
      <c r="D23" s="138"/>
      <c r="E23" s="139"/>
      <c r="F23" s="138"/>
      <c r="I23" s="52"/>
    </row>
    <row r="24" spans="1:9" s="125" customFormat="1" ht="22.5" customHeight="1">
      <c r="A24" s="125" t="s">
        <v>140</v>
      </c>
      <c r="D24" s="135">
        <f>SUM(D9:D22)</f>
        <v>11888659.450000186</v>
      </c>
      <c r="E24" s="135"/>
      <c r="F24" s="135">
        <f>SUM(F9:F22)</f>
        <v>25989658.879999906</v>
      </c>
      <c r="I24" s="52"/>
    </row>
    <row r="25" spans="1:9" s="125" customFormat="1" ht="22.5" customHeight="1">
      <c r="A25" s="125" t="s">
        <v>177</v>
      </c>
      <c r="D25" s="135"/>
      <c r="E25" s="139"/>
      <c r="F25" s="135"/>
      <c r="I25" s="140"/>
    </row>
    <row r="26" spans="1:9" s="125" customFormat="1" ht="22.5" customHeight="1">
      <c r="A26" s="125" t="s">
        <v>141</v>
      </c>
      <c r="D26" s="141">
        <v>-4700723.8660000013</v>
      </c>
      <c r="E26" s="49"/>
      <c r="F26" s="141">
        <v>-27790297.949999966</v>
      </c>
      <c r="I26" s="142"/>
    </row>
    <row r="27" spans="1:9" s="125" customFormat="1" ht="22.5" customHeight="1">
      <c r="A27" s="125" t="s">
        <v>142</v>
      </c>
      <c r="D27" s="141">
        <v>17643189.309999984</v>
      </c>
      <c r="E27" s="49"/>
      <c r="F27" s="141">
        <v>-34043099.550000131</v>
      </c>
      <c r="I27" s="142"/>
    </row>
    <row r="28" spans="1:9" s="125" customFormat="1" ht="22.5" customHeight="1">
      <c r="A28" s="125" t="s">
        <v>143</v>
      </c>
      <c r="D28" s="143">
        <v>12281.580000001937</v>
      </c>
      <c r="E28" s="49"/>
      <c r="F28" s="141">
        <v>224620.74000000209</v>
      </c>
      <c r="I28" s="142"/>
    </row>
    <row r="29" spans="1:9" s="125" customFormat="1" ht="22.5" customHeight="1">
      <c r="A29" s="125" t="s">
        <v>144</v>
      </c>
      <c r="D29" s="144">
        <f>SUM(D26:D28)</f>
        <v>12954747.023999985</v>
      </c>
      <c r="E29" s="139"/>
      <c r="F29" s="144">
        <f>SUM(F26:F28)</f>
        <v>-61608776.760000095</v>
      </c>
      <c r="I29" s="142"/>
    </row>
    <row r="30" spans="1:9" s="125" customFormat="1" ht="22.2">
      <c r="A30" s="132"/>
      <c r="D30" s="135"/>
      <c r="E30" s="139"/>
      <c r="F30" s="145"/>
      <c r="I30" s="142"/>
    </row>
    <row r="31" spans="1:9" s="125" customFormat="1" ht="22.5" customHeight="1">
      <c r="A31" s="125" t="s">
        <v>27</v>
      </c>
      <c r="D31" s="43"/>
      <c r="E31" s="139"/>
      <c r="F31" s="145"/>
    </row>
    <row r="32" spans="1:9" s="125" customFormat="1" ht="22.5" customHeight="1">
      <c r="D32" s="43"/>
      <c r="E32" s="139"/>
      <c r="F32" s="145"/>
    </row>
    <row r="33" spans="1:10" s="125" customFormat="1" ht="22.5" customHeight="1">
      <c r="D33" s="43"/>
      <c r="E33" s="139"/>
      <c r="F33" s="145"/>
    </row>
    <row r="34" spans="1:10" s="2" customFormat="1" ht="22.5" customHeight="1">
      <c r="A34" s="2" t="s">
        <v>145</v>
      </c>
      <c r="C34" s="86"/>
      <c r="D34" s="146"/>
      <c r="E34" s="88"/>
      <c r="H34" s="125"/>
    </row>
    <row r="35" spans="1:10" s="2" customFormat="1" ht="22.5" customHeight="1">
      <c r="A35" s="2" t="s">
        <v>146</v>
      </c>
      <c r="D35" s="146"/>
      <c r="H35" s="125"/>
    </row>
    <row r="36" spans="1:10" s="125" customFormat="1" ht="24" customHeight="1">
      <c r="A36" s="168" t="s">
        <v>0</v>
      </c>
      <c r="B36" s="168"/>
      <c r="C36" s="168"/>
      <c r="D36" s="168"/>
      <c r="E36" s="168"/>
      <c r="F36" s="168"/>
    </row>
    <row r="37" spans="1:10" s="125" customFormat="1" ht="24" customHeight="1">
      <c r="A37" s="168" t="s">
        <v>147</v>
      </c>
      <c r="B37" s="168"/>
      <c r="C37" s="168"/>
      <c r="D37" s="168"/>
      <c r="E37" s="168"/>
      <c r="F37" s="168"/>
    </row>
    <row r="38" spans="1:10" s="126" customFormat="1" ht="24" customHeight="1">
      <c r="A38" s="168" t="str">
        <f>A3</f>
        <v>สำหรับงวดหกเดือนสิ้นสุดวันที่ 30 มิถุนายน 2567</v>
      </c>
      <c r="B38" s="168"/>
      <c r="C38" s="168"/>
      <c r="D38" s="168"/>
      <c r="E38" s="168"/>
      <c r="F38" s="168"/>
      <c r="H38" s="125"/>
    </row>
    <row r="39" spans="1:10" s="126" customFormat="1" ht="24" customHeight="1">
      <c r="A39" s="168" t="s">
        <v>57</v>
      </c>
      <c r="B39" s="168"/>
      <c r="C39" s="168"/>
      <c r="D39" s="168"/>
      <c r="E39" s="168"/>
      <c r="F39" s="168"/>
      <c r="H39" s="125"/>
    </row>
    <row r="40" spans="1:10" s="2" customFormat="1" ht="12.75" customHeight="1">
      <c r="A40" s="127"/>
      <c r="B40" s="127"/>
      <c r="C40" s="127"/>
      <c r="D40" s="127"/>
      <c r="E40" s="127"/>
      <c r="F40" s="127"/>
      <c r="H40" s="125"/>
    </row>
    <row r="41" spans="1:10" s="125" customFormat="1" ht="21.75" customHeight="1">
      <c r="A41" s="147"/>
      <c r="B41" s="147"/>
      <c r="C41" s="147"/>
      <c r="D41" s="148"/>
      <c r="E41" s="149"/>
      <c r="F41" s="130" t="s">
        <v>3</v>
      </c>
    </row>
    <row r="42" spans="1:10" s="125" customFormat="1" ht="22.5" customHeight="1">
      <c r="A42" s="147"/>
      <c r="B42" s="147"/>
      <c r="C42" s="147"/>
      <c r="D42" s="131">
        <f>D7</f>
        <v>2567</v>
      </c>
      <c r="E42" s="3"/>
      <c r="F42" s="131">
        <f>F7</f>
        <v>2566</v>
      </c>
    </row>
    <row r="43" spans="1:10" s="125" customFormat="1" ht="23.25" customHeight="1">
      <c r="A43" s="125" t="s">
        <v>148</v>
      </c>
      <c r="D43" s="133"/>
      <c r="E43" s="139"/>
      <c r="F43" s="133"/>
    </row>
    <row r="44" spans="1:10" s="125" customFormat="1" ht="23.25" customHeight="1">
      <c r="A44" s="125" t="s">
        <v>149</v>
      </c>
      <c r="D44" s="141">
        <v>-744754.5</v>
      </c>
      <c r="E44" s="49"/>
      <c r="F44" s="141">
        <v>42405060.259999976</v>
      </c>
      <c r="I44" s="142"/>
    </row>
    <row r="45" spans="1:10" s="125" customFormat="1" ht="23.25" customHeight="1">
      <c r="A45" s="125" t="s">
        <v>150</v>
      </c>
      <c r="D45" s="141">
        <v>4250</v>
      </c>
      <c r="E45" s="49"/>
      <c r="F45" s="141">
        <v>-74250</v>
      </c>
      <c r="I45" s="142"/>
    </row>
    <row r="46" spans="1:10" ht="23.25" customHeight="1">
      <c r="A46" s="125" t="s">
        <v>151</v>
      </c>
      <c r="B46" s="125"/>
      <c r="C46" s="125"/>
      <c r="D46" s="144">
        <f>SUM(D44:D45)</f>
        <v>-740504.5</v>
      </c>
      <c r="E46" s="139"/>
      <c r="F46" s="144">
        <f>SUM(F44:F45)</f>
        <v>42330810.259999976</v>
      </c>
      <c r="H46" s="125"/>
      <c r="I46" s="142"/>
      <c r="J46" s="125"/>
    </row>
    <row r="47" spans="1:10" ht="23.25" customHeight="1">
      <c r="A47" s="125" t="s">
        <v>152</v>
      </c>
      <c r="B47" s="125"/>
      <c r="C47" s="125"/>
      <c r="D47" s="135">
        <f>D24+D29+D46</f>
        <v>24102901.974000171</v>
      </c>
      <c r="E47" s="145"/>
      <c r="F47" s="135">
        <f>F24+F29+F46</f>
        <v>6711692.3799997866</v>
      </c>
      <c r="H47" s="125"/>
      <c r="I47" s="142"/>
      <c r="J47" s="125"/>
    </row>
    <row r="48" spans="1:10" ht="23.25" customHeight="1">
      <c r="A48" s="125" t="s">
        <v>153</v>
      </c>
      <c r="B48" s="125"/>
      <c r="C48" s="125"/>
      <c r="D48" s="135">
        <v>-170790.42999999996</v>
      </c>
      <c r="E48" s="145"/>
      <c r="F48" s="135">
        <v>-331849.78999999992</v>
      </c>
      <c r="H48" s="125"/>
      <c r="I48" s="142"/>
      <c r="J48" s="125"/>
    </row>
    <row r="49" spans="1:10" ht="23.25" customHeight="1">
      <c r="A49" s="125" t="s">
        <v>154</v>
      </c>
      <c r="B49" s="125"/>
      <c r="C49" s="125"/>
      <c r="D49" s="135">
        <v>-3641064.36</v>
      </c>
      <c r="E49" s="145"/>
      <c r="F49" s="135">
        <v>-3787772.25</v>
      </c>
      <c r="H49" s="125"/>
      <c r="I49" s="142"/>
      <c r="J49" s="125"/>
    </row>
    <row r="50" spans="1:10" ht="23.25" customHeight="1">
      <c r="A50" s="125" t="s">
        <v>155</v>
      </c>
      <c r="B50" s="125"/>
      <c r="C50" s="125"/>
      <c r="D50" s="135">
        <v>-63409.96</v>
      </c>
      <c r="E50" s="145"/>
      <c r="F50" s="135">
        <v>-47581.440000000002</v>
      </c>
      <c r="H50" s="125"/>
      <c r="I50" s="142"/>
      <c r="J50" s="125"/>
    </row>
    <row r="51" spans="1:10" s="125" customFormat="1" ht="23.25" customHeight="1">
      <c r="A51" s="132" t="s">
        <v>156</v>
      </c>
      <c r="D51" s="144">
        <f>SUM(D47:D50)</f>
        <v>20227637.224000171</v>
      </c>
      <c r="E51" s="139"/>
      <c r="F51" s="144">
        <f>SUM(F47:F50)</f>
        <v>2544488.8999997866</v>
      </c>
      <c r="I51" s="142"/>
    </row>
    <row r="52" spans="1:10" s="125" customFormat="1" ht="22.95" customHeight="1">
      <c r="A52" s="132" t="s">
        <v>157</v>
      </c>
      <c r="B52" s="132"/>
      <c r="C52" s="132"/>
      <c r="D52" s="135"/>
      <c r="F52" s="135"/>
      <c r="I52" s="140"/>
    </row>
    <row r="53" spans="1:10" s="125" customFormat="1" ht="23.25" customHeight="1">
      <c r="A53" s="125" t="s">
        <v>158</v>
      </c>
      <c r="D53" s="136">
        <v>793891.92000000458</v>
      </c>
      <c r="E53" s="139"/>
      <c r="F53" s="135">
        <v>321364.48999999976</v>
      </c>
      <c r="I53" s="140"/>
    </row>
    <row r="54" spans="1:10" s="125" customFormat="1" ht="23.25" customHeight="1">
      <c r="A54" s="151" t="s">
        <v>159</v>
      </c>
      <c r="B54" s="132"/>
      <c r="C54" s="132"/>
      <c r="D54" s="135">
        <v>-10000000</v>
      </c>
      <c r="F54" s="135">
        <v>0</v>
      </c>
      <c r="I54" s="140"/>
    </row>
    <row r="55" spans="1:10" s="125" customFormat="1" ht="23.25" customHeight="1">
      <c r="A55" s="125" t="s">
        <v>160</v>
      </c>
      <c r="D55" s="135">
        <v>-2224398.4700000002</v>
      </c>
      <c r="E55" s="139"/>
      <c r="F55" s="135">
        <v>-3266312.6499998695</v>
      </c>
      <c r="I55" s="140"/>
    </row>
    <row r="56" spans="1:10" s="125" customFormat="1" ht="23.25" customHeight="1">
      <c r="A56" s="125" t="s">
        <v>161</v>
      </c>
      <c r="D56" s="136">
        <v>39869.16000000012</v>
      </c>
      <c r="E56" s="139"/>
      <c r="F56" s="135">
        <v>41121.439999999777</v>
      </c>
      <c r="I56" s="140"/>
    </row>
    <row r="57" spans="1:10" s="125" customFormat="1" ht="23.25" customHeight="1">
      <c r="A57" s="125" t="s">
        <v>162</v>
      </c>
      <c r="D57" s="135">
        <v>0</v>
      </c>
      <c r="E57" s="139"/>
      <c r="F57" s="135">
        <v>-125177.5</v>
      </c>
      <c r="I57" s="140"/>
    </row>
    <row r="58" spans="1:10" s="125" customFormat="1" ht="23.25" customHeight="1">
      <c r="A58" s="132" t="s">
        <v>163</v>
      </c>
      <c r="D58" s="144">
        <f>SUM(D53:D57)</f>
        <v>-11390637.389999995</v>
      </c>
      <c r="E58" s="139"/>
      <c r="F58" s="144">
        <f>SUM(F53:F57)</f>
        <v>-3029004.2199998698</v>
      </c>
      <c r="I58" s="140"/>
    </row>
    <row r="59" spans="1:10" s="125" customFormat="1" ht="23.25" customHeight="1">
      <c r="A59" s="132" t="s">
        <v>164</v>
      </c>
      <c r="B59" s="132"/>
      <c r="C59" s="132"/>
      <c r="D59" s="152"/>
      <c r="E59" s="153"/>
      <c r="F59" s="152"/>
      <c r="I59" s="140"/>
    </row>
    <row r="60" spans="1:10" s="125" customFormat="1" ht="23.25" customHeight="1">
      <c r="A60" s="125" t="s">
        <v>165</v>
      </c>
      <c r="D60" s="135">
        <v>0</v>
      </c>
      <c r="E60" s="139"/>
      <c r="F60" s="135">
        <v>-8694</v>
      </c>
      <c r="I60" s="140"/>
    </row>
    <row r="61" spans="1:10" s="125" customFormat="1" ht="23.25" customHeight="1">
      <c r="A61" s="125" t="s">
        <v>166</v>
      </c>
      <c r="D61" s="135">
        <v>-17470878.620000001</v>
      </c>
      <c r="E61" s="139"/>
      <c r="F61" s="140">
        <v>-17195152.789999999</v>
      </c>
      <c r="I61" s="140"/>
    </row>
    <row r="62" spans="1:10" s="125" customFormat="1" ht="23.25" customHeight="1">
      <c r="A62" s="132" t="s">
        <v>167</v>
      </c>
      <c r="D62" s="144">
        <f>SUM(D60:D61)</f>
        <v>-17470878.620000001</v>
      </c>
      <c r="E62" s="139"/>
      <c r="F62" s="144">
        <f>SUM(F60:F61)</f>
        <v>-17203846.789999999</v>
      </c>
      <c r="I62" s="140"/>
    </row>
    <row r="63" spans="1:10" s="125" customFormat="1" ht="23.25" customHeight="1">
      <c r="A63" s="132" t="s">
        <v>168</v>
      </c>
      <c r="D63" s="135">
        <f>D51+D58+D62</f>
        <v>-8633878.7859998252</v>
      </c>
      <c r="E63" s="135"/>
      <c r="F63" s="135">
        <f>F51+F58+F62</f>
        <v>-17688362.110000081</v>
      </c>
      <c r="I63" s="140"/>
    </row>
    <row r="64" spans="1:10" s="125" customFormat="1" ht="23.25" customHeight="1">
      <c r="A64" s="125" t="s">
        <v>169</v>
      </c>
      <c r="D64" s="154">
        <f>+BS!F11</f>
        <v>87069697.350000009</v>
      </c>
      <c r="E64" s="139"/>
      <c r="F64" s="155">
        <v>63505300.910000019</v>
      </c>
      <c r="H64" s="140"/>
      <c r="I64" s="140"/>
    </row>
    <row r="65" spans="1:9" s="125" customFormat="1" ht="23.25" customHeight="1" thickBot="1">
      <c r="A65" s="132" t="s">
        <v>170</v>
      </c>
      <c r="D65" s="70">
        <f>+BS!D11</f>
        <v>78435818.559999987</v>
      </c>
      <c r="E65" s="139"/>
      <c r="F65" s="156">
        <f>+F63+F64</f>
        <v>45816938.799999937</v>
      </c>
      <c r="H65" s="157">
        <f>+D65-D64-D63</f>
        <v>-4.0001962333917618E-3</v>
      </c>
      <c r="I65" s="71">
        <f>+F65-F64-F63</f>
        <v>0</v>
      </c>
    </row>
    <row r="66" spans="1:9" s="125" customFormat="1" ht="5.25" customHeight="1" thickTop="1">
      <c r="D66" s="53"/>
      <c r="E66" s="139"/>
      <c r="F66" s="145"/>
    </row>
    <row r="67" spans="1:9" s="151" customFormat="1" ht="22.5" customHeight="1">
      <c r="A67" s="151" t="s">
        <v>171</v>
      </c>
      <c r="D67" s="41"/>
      <c r="E67" s="158"/>
      <c r="F67" s="41"/>
    </row>
    <row r="68" spans="1:9" s="151" customFormat="1" ht="22.5" customHeight="1">
      <c r="A68" s="151" t="s">
        <v>172</v>
      </c>
      <c r="D68" s="41"/>
      <c r="E68" s="158"/>
      <c r="F68" s="41"/>
    </row>
    <row r="69" spans="1:9" s="151" customFormat="1" ht="22.5" customHeight="1">
      <c r="A69" s="151" t="s">
        <v>173</v>
      </c>
      <c r="D69" s="64">
        <v>3837704.97</v>
      </c>
      <c r="E69" s="158"/>
      <c r="F69" s="140">
        <v>7554303.5</v>
      </c>
    </row>
    <row r="70" spans="1:9" s="151" customFormat="1" ht="21.6">
      <c r="D70" s="53"/>
      <c r="E70" s="159"/>
      <c r="F70" s="157"/>
    </row>
    <row r="71" spans="1:9" s="151" customFormat="1" ht="23.25" customHeight="1">
      <c r="A71" s="151" t="s">
        <v>27</v>
      </c>
      <c r="D71" s="41"/>
      <c r="E71" s="158"/>
      <c r="F71" s="41"/>
    </row>
    <row r="72" spans="1:9" s="125" customFormat="1" ht="21.6">
      <c r="D72" s="43"/>
      <c r="E72" s="160"/>
      <c r="F72" s="41"/>
    </row>
    <row r="73" spans="1:9" s="2" customFormat="1" ht="23.25" customHeight="1">
      <c r="A73" s="2" t="s">
        <v>145</v>
      </c>
      <c r="C73" s="86"/>
      <c r="D73" s="146"/>
      <c r="E73" s="88"/>
    </row>
    <row r="74" spans="1:9" s="2" customFormat="1" ht="20.25" customHeight="1">
      <c r="A74" s="2" t="s">
        <v>146</v>
      </c>
      <c r="D74" s="146"/>
    </row>
  </sheetData>
  <mergeCells count="8">
    <mergeCell ref="A39:F39"/>
    <mergeCell ref="A38:F38"/>
    <mergeCell ref="A1:F1"/>
    <mergeCell ref="A2:F2"/>
    <mergeCell ref="A3:F3"/>
    <mergeCell ref="A36:F36"/>
    <mergeCell ref="A37:F37"/>
    <mergeCell ref="A4:F4"/>
  </mergeCells>
  <phoneticPr fontId="3" type="noConversion"/>
  <pageMargins left="0.70866141732283472" right="0.31496062992125984" top="0.47244094488188981" bottom="0.23622047244094491" header="0.19685039370078741" footer="0.15748031496062992"/>
  <pageSetup paperSize="9" scale="93" orientation="portrait" r:id="rId1"/>
  <headerFooter alignWithMargins="0"/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8d54e130-06b2-41e8-b9f0-ce0d1f815c61" xsi:nil="true"/>
    <Reviewer_x0020_Sign_x002d_off xmlns="8d54e130-06b2-41e8-b9f0-ce0d1f815c6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C6BD0827F52E4790C239F00EE5F483" ma:contentTypeVersion="6" ma:contentTypeDescription="Create a new document." ma:contentTypeScope="" ma:versionID="56497c815885cafff7fac42f9cfeeaf7">
  <xsd:schema xmlns:xsd="http://www.w3.org/2001/XMLSchema" xmlns:xs="http://www.w3.org/2001/XMLSchema" xmlns:p="http://schemas.microsoft.com/office/2006/metadata/properties" xmlns:ns2="8d54e130-06b2-41e8-b9f0-ce0d1f815c61" targetNamespace="http://schemas.microsoft.com/office/2006/metadata/properties" ma:root="true" ma:fieldsID="1e9c2614e739f7bdcb661e43de8e1712" ns2:_="">
    <xsd:import namespace="8d54e130-06b2-41e8-b9f0-ce0d1f815c6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54e130-06b2-41e8-b9f0-ce0d1f815c6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175466-5C83-419B-AAF8-0E3807E2B1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2FF935-2E38-4C36-AE7C-6D1F63BF7F79}">
  <ds:schemaRefs>
    <ds:schemaRef ds:uri="http://schemas.microsoft.com/office/2006/metadata/properties"/>
    <ds:schemaRef ds:uri="http://schemas.microsoft.com/office/infopath/2007/PartnerControls"/>
    <ds:schemaRef ds:uri="8d54e130-06b2-41e8-b9f0-ce0d1f815c61"/>
  </ds:schemaRefs>
</ds:datastoreItem>
</file>

<file path=customXml/itemProps3.xml><?xml version="1.0" encoding="utf-8"?>
<ds:datastoreItem xmlns:ds="http://schemas.openxmlformats.org/officeDocument/2006/customXml" ds:itemID="{5795A0FE-1174-4C68-97E4-C8E0F472FF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54e130-06b2-41e8-b9f0-ce0d1f815c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 (งวดสามเดือน)</vt:lpstr>
      <vt:lpstr>PL (สามเดือน)</vt:lpstr>
      <vt:lpstr>PL (หกเดือน)</vt:lpstr>
      <vt:lpstr>SE</vt:lpstr>
      <vt:lpstr>CF</vt:lpstr>
      <vt:lpstr>BS!Print_Area</vt:lpstr>
      <vt:lpstr>CF!Print_Area</vt:lpstr>
      <vt:lpstr>'PL  (งวดสามเดือน)'!Print_Area</vt:lpstr>
      <vt:lpstr>'PL (สามเดือน)'!Print_Area</vt:lpstr>
      <vt:lpstr>'PL (หกเดือน)'!Print_Area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เบญจวรรณ แซ่ซู</cp:lastModifiedBy>
  <cp:revision/>
  <cp:lastPrinted>2024-08-12T02:35:03Z</cp:lastPrinted>
  <dcterms:created xsi:type="dcterms:W3CDTF">2009-05-06T06:32:45Z</dcterms:created>
  <dcterms:modified xsi:type="dcterms:W3CDTF">2024-08-12T15:12:22Z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0x01010081C6BD0827F52E4790C239F00EE5F483</vt:lpwstr>
  </property>
  <property fmtid="{D5CDD505-2E9C-101B-9397-08002B2CF9AE}" pid="3" name="MediaServiceImageTags">
    <vt:lpwstr/>
  </property>
</Properties>
</file>