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Beauty_Jun'67 9.8.2567\Beauty_Jun'67 Updated\"/>
    </mc:Choice>
  </mc:AlternateContent>
  <xr:revisionPtr revIDLastSave="0" documentId="13_ncr:1_{6AF3A25B-1FF4-4263-8743-A02B4AF0860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 3 " sheetId="10" r:id="rId2"/>
    <sheet name="PL 6" sheetId="11" r:id="rId3"/>
    <sheet name="PL 9" sheetId="9" state="hidden" r:id="rId4"/>
    <sheet name="SE" sheetId="6" r:id="rId5"/>
    <sheet name="CF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4" l="1"/>
  <c r="E24" i="1" l="1"/>
  <c r="G24" i="1"/>
  <c r="D16" i="6" l="1"/>
  <c r="F16" i="6"/>
  <c r="H16" i="6"/>
  <c r="J16" i="6"/>
  <c r="G15" i="1"/>
  <c r="E15" i="1"/>
  <c r="A3" i="4"/>
  <c r="D62" i="4" l="1"/>
  <c r="D61" i="4"/>
  <c r="D55" i="4"/>
  <c r="D29" i="4"/>
  <c r="F43" i="4"/>
  <c r="F55" i="4"/>
  <c r="F59" i="4"/>
  <c r="F11" i="10" l="1"/>
  <c r="F16" i="10" s="1"/>
  <c r="D11" i="10"/>
  <c r="D16" i="10" s="1"/>
  <c r="D19" i="10" l="1"/>
  <c r="D21" i="10" s="1"/>
  <c r="D23" i="10" s="1"/>
  <c r="F19" i="10"/>
  <c r="F21" i="10" s="1"/>
  <c r="F23" i="10" s="1"/>
  <c r="F11" i="11"/>
  <c r="F16" i="11" s="1"/>
  <c r="F19" i="11" s="1"/>
  <c r="F21" i="11" s="1"/>
  <c r="F23" i="11" s="1"/>
  <c r="L11" i="6" s="1"/>
  <c r="D11" i="11"/>
  <c r="G64" i="1"/>
  <c r="G45" i="1"/>
  <c r="G51" i="1"/>
  <c r="E51" i="1"/>
  <c r="E45" i="1"/>
  <c r="D16" i="11" l="1"/>
  <c r="D19" i="11" s="1"/>
  <c r="D21" i="11" s="1"/>
  <c r="D23" i="11" s="1"/>
  <c r="L15" i="6" s="1"/>
  <c r="L16" i="6" s="1"/>
  <c r="E63" i="1" s="1"/>
  <c r="F9" i="4"/>
  <c r="F24" i="4" s="1"/>
  <c r="G52" i="1"/>
  <c r="G65" i="1" s="1"/>
  <c r="E52" i="1"/>
  <c r="G25" i="1"/>
  <c r="E25" i="1"/>
  <c r="D9" i="4" l="1"/>
  <c r="D24" i="4" s="1"/>
  <c r="N15" i="6"/>
  <c r="N16" i="6" s="1"/>
  <c r="N11" i="6"/>
  <c r="N12" i="6" s="1"/>
  <c r="L12" i="6"/>
  <c r="E64" i="1" s="1"/>
  <c r="E65" i="1" s="1"/>
  <c r="D59" i="4"/>
  <c r="F44" i="4"/>
  <c r="F48" i="4" s="1"/>
  <c r="F60" i="4" s="1"/>
  <c r="D43" i="4"/>
  <c r="F62" i="4" l="1"/>
  <c r="D44" i="4"/>
  <c r="D48" i="4" s="1"/>
  <c r="D60" i="4" s="1"/>
  <c r="F39" i="4" l="1"/>
  <c r="D39" i="4"/>
  <c r="D22" i="9" l="1"/>
  <c r="D10" i="9"/>
  <c r="D15" i="9" s="1"/>
  <c r="D18" i="9" s="1"/>
  <c r="F10" i="9" l="1"/>
  <c r="F15" i="9" s="1"/>
  <c r="F18" i="9" s="1"/>
  <c r="F20" i="9" s="1"/>
  <c r="F22" i="9" s="1"/>
  <c r="A35" i="4" l="1"/>
  <c r="A35" i="1"/>
</calcChain>
</file>

<file path=xl/sharedStrings.xml><?xml version="1.0" encoding="utf-8"?>
<sst xmlns="http://schemas.openxmlformats.org/spreadsheetml/2006/main" count="223" uniqueCount="153">
  <si>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</si>
  <si>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</si>
  <si>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</si>
  <si>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</si>
  <si>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</si>
  <si>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</si>
  <si>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</si>
  <si>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</si>
  <si>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</si>
  <si>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</si>
  <si>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</si>
  <si>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</si>
  <si>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</si>
  <si>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</si>
  <si>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</si>
  <si>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</si>
  <si>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</si>
  <si>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</si>
  <si>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</si>
  <si>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</si>
  <si>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</si>
  <si>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</si>
  <si>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</si>
  <si>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</si>
  <si>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</si>
  <si>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</si>
  <si>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</si>
  <si>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</si>
  <si>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</si>
  <si>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</si>
  <si>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</si>
  <si>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</si>
  <si>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</si>
  <si>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</si>
  <si>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</si>
  <si>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</si>
  <si>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</si>
  <si>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</si>
  <si>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</si>
  <si>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</si>
  <si>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</si>
  <si>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</si>
  <si>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</si>
  <si>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</si>
  <si>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</si>
  <si>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</si>
  <si>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</si>
  <si>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</si>
  <si>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</si>
  <si>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</si>
  <si>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</si>
  <si>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</si>
  <si>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</si>
  <si>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</si>
  <si>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</si>
  <si>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</si>
  <si>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</si>
  <si>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</si>
  <si>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</si>
  <si>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</si>
  <si>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</si>
  <si>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</si>
  <si>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</si>
  <si>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</si>
  <si>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</si>
  <si>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</si>
  <si>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</si>
  <si>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</si>
  <si>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</si>
  <si>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</si>
  <si>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</si>
  <si>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</si>
  <si>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</si>
  <si>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</si>
  <si>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</si>
  <si>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</si>
  <si>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</si>
  <si>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</si>
  <si>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</si>
  <si>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</si>
  <si>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       from operating activities </t>
  </si>
  <si>
    <t xml:space="preserve">   Adjustment profit before income tax to cash receipt (disbursement) </t>
  </si>
  <si>
    <t>2019</t>
  </si>
  <si>
    <t>2020</t>
  </si>
  <si>
    <t xml:space="preserve">(UNAUDITED / </t>
  </si>
  <si>
    <t>REVIEWED ONLY)</t>
  </si>
  <si>
    <t>(AUDITED)</t>
  </si>
  <si>
    <t>(UNAUDITED / REVIEWED ONLY)</t>
  </si>
  <si>
    <t>14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</si>
  <si>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</si>
  <si>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</si>
  <si>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</si>
  <si>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</si>
  <si>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</si>
  <si>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</si>
  <si>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</si>
  <si>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</si>
  <si>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</si>
  <si>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</si>
  <si>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Right-of-use assets</t>
  </si>
  <si>
    <t>Issued and paid-up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</si>
  <si>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</si>
  <si>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</si>
  <si>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</si>
  <si>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</si>
  <si>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</si>
  <si>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</si>
  <si>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</si>
  <si>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</si>
  <si>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</si>
  <si>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>FOR THE NINE-MONTH PERIODS ENDED SEPTEMBER 30, 2020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</si>
  <si>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</si>
  <si>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</si>
  <si>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</si>
  <si>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</si>
  <si>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</si>
  <si>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Employee benefit obligations paid</t>
  </si>
  <si>
    <t xml:space="preserve">         Other current financial assets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</si>
  <si>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</si>
  <si>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</si>
  <si>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</si>
  <si>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</si>
  <si>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</si>
  <si>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</si>
  <si>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       2,994,193,535  common shares of Baht 0.10 each  </t>
  </si>
  <si>
    <t xml:space="preserve">    Profit (loss) for the period</t>
  </si>
  <si>
    <t xml:space="preserve">Earnings (loss) per share </t>
  </si>
  <si>
    <t>Other comprehensive income</t>
  </si>
  <si>
    <t xml:space="preserve">          Finance income</t>
  </si>
  <si>
    <t xml:space="preserve">      Proceeds from finance income</t>
  </si>
  <si>
    <t xml:space="preserve">      (Increase) Decrease in other current financial assets</t>
  </si>
  <si>
    <t>Balance as at June 30, 2023</t>
  </si>
  <si>
    <t>Balance as at January 1, 2023</t>
  </si>
  <si>
    <t>Supplemental cash flow information:</t>
  </si>
  <si>
    <t xml:space="preserve">         Other non-current financial assets</t>
  </si>
  <si>
    <t>18</t>
  </si>
  <si>
    <t xml:space="preserve">          Loss on goods destruction</t>
  </si>
  <si>
    <t xml:space="preserve">          Loss on write-off property, plant and equipment </t>
  </si>
  <si>
    <t>Non-cash transactions:</t>
  </si>
  <si>
    <t>AS AT  JUNE 30, 2024</t>
  </si>
  <si>
    <t>FOR THE SIX-MONTH PERIODS ENDED  JUNE 30, 2024</t>
  </si>
  <si>
    <t>FOR THE SIX-MONTH PERIODS ENDED JUNE 30, 2024</t>
  </si>
  <si>
    <t xml:space="preserve">         Investment properties</t>
  </si>
  <si>
    <t>13</t>
  </si>
  <si>
    <t xml:space="preserve">      Increase in lease liabilities</t>
  </si>
  <si>
    <t>Balance as at January 1, 2024</t>
  </si>
  <si>
    <t>Balance as at June 30, 2024</t>
  </si>
  <si>
    <t xml:space="preserve">          Loss on impairment of assets</t>
  </si>
  <si>
    <t xml:space="preserve">          (Reversed) Loss on devaluation of inventories </t>
  </si>
  <si>
    <t>11.2.3, 16</t>
  </si>
  <si>
    <t>based payment</t>
  </si>
  <si>
    <t>Equity-settled share-</t>
  </si>
  <si>
    <t>FOR THE THREE-MONTH PERIODS ENDED 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</si>
</sst>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68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40" fontId="7" fillId="0" borderId="0" xfId="4" applyNumberFormat="1" applyFont="1" applyAlignment="1">
      <alignment horizontal="right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91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vertic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Continuous"/>
    </xf>
    <xf numFmtId="40" fontId="5" fillId="0" borderId="0" xfId="4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95" fontId="5" fillId="0" borderId="0" xfId="0" quotePrefix="1" applyNumberFormat="1" applyFont="1" applyAlignment="1">
      <alignment horizontal="center"/>
    </xf>
    <xf numFmtId="189" fontId="6" fillId="0" borderId="0" xfId="4" applyNumberFormat="1" applyFont="1"/>
    <xf numFmtId="195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0" fontId="7" fillId="0" borderId="0" xfId="0" applyFont="1"/>
    <xf numFmtId="43" fontId="6" fillId="0" borderId="4" xfId="1" applyFont="1" applyFill="1" applyBorder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0" fontId="12" fillId="0" borderId="0" xfId="4" applyNumberFormat="1" applyFont="1"/>
    <xf numFmtId="0" fontId="6" fillId="0" borderId="0" xfId="0" applyFont="1" applyAlignment="1">
      <alignment vertical="center"/>
    </xf>
    <xf numFmtId="196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43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189" fontId="6" fillId="0" borderId="0" xfId="2" applyNumberFormat="1" applyFont="1"/>
    <xf numFmtId="39" fontId="7" fillId="0" borderId="0" xfId="4" applyFont="1" applyAlignment="1">
      <alignment horizontal="right"/>
    </xf>
    <xf numFmtId="38" fontId="6" fillId="0" borderId="0" xfId="5" applyNumberFormat="1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196" fontId="6" fillId="0" borderId="0" xfId="5" applyNumberFormat="1" applyFont="1"/>
    <xf numFmtId="40" fontId="12" fillId="0" borderId="0" xfId="4" applyNumberFormat="1" applyFont="1" applyAlignment="1">
      <alignment horizontal="left"/>
    </xf>
    <xf numFmtId="187" fontId="6" fillId="0" borderId="2" xfId="5" applyNumberFormat="1" applyFont="1" applyBorder="1" applyAlignment="1">
      <alignment horizontal="right"/>
    </xf>
    <xf numFmtId="188" fontId="6" fillId="0" borderId="0" xfId="5" applyNumberFormat="1" applyFont="1" applyAlignment="1">
      <alignment horizontal="right"/>
    </xf>
    <xf numFmtId="38" fontId="12" fillId="0" borderId="0" xfId="5" applyNumberFormat="1" applyFont="1"/>
    <xf numFmtId="189" fontId="6" fillId="0" borderId="0" xfId="4" applyNumberFormat="1" applyFont="1" applyAlignment="1">
      <alignment horizontal="left"/>
    </xf>
    <xf numFmtId="187" fontId="6" fillId="0" borderId="3" xfId="5" applyNumberFormat="1" applyFont="1" applyBorder="1" applyAlignment="1">
      <alignment horizontal="right"/>
    </xf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2" fontId="6" fillId="0" borderId="0" xfId="4" applyNumberFormat="1" applyFont="1" applyAlignment="1">
      <alignment horizontal="left"/>
    </xf>
    <xf numFmtId="0" fontId="6" fillId="0" borderId="0" xfId="5" applyFont="1"/>
    <xf numFmtId="39" fontId="5" fillId="0" borderId="0" xfId="4" applyFont="1"/>
    <xf numFmtId="188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187" fontId="6" fillId="0" borderId="1" xfId="5" applyNumberFormat="1" applyFont="1" applyBorder="1" applyAlignment="1">
      <alignment horizontal="right"/>
    </xf>
    <xf numFmtId="187" fontId="6" fillId="0" borderId="4" xfId="5" applyNumberFormat="1" applyFont="1" applyBorder="1" applyAlignment="1">
      <alignment horizontal="right"/>
    </xf>
    <xf numFmtId="197" fontId="6" fillId="0" borderId="0" xfId="5" applyNumberFormat="1" applyFont="1"/>
    <xf numFmtId="0" fontId="14" fillId="0" borderId="0" xfId="0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0" xfId="0" applyFont="1" applyAlignment="1">
      <alignment horizontal="center" vertical="center"/>
    </xf>
    <xf numFmtId="40" fontId="14" fillId="0" borderId="0" xfId="0" applyNumberFormat="1" applyFont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4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40" fontId="13" fillId="0" borderId="0" xfId="0" applyNumberFormat="1" applyFont="1"/>
    <xf numFmtId="193" fontId="14" fillId="0" borderId="0" xfId="0" applyNumberFormat="1" applyFont="1"/>
    <xf numFmtId="187" fontId="14" fillId="0" borderId="0" xfId="0" applyNumberFormat="1" applyFont="1"/>
    <xf numFmtId="0" fontId="6" fillId="0" borderId="0" xfId="0" quotePrefix="1" applyFont="1" applyAlignment="1">
      <alignment horizontal="center"/>
    </xf>
    <xf numFmtId="187" fontId="12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/>
    </xf>
    <xf numFmtId="37" fontId="5" fillId="0" borderId="0" xfId="6" applyNumberFormat="1" applyFont="1"/>
    <xf numFmtId="0" fontId="6" fillId="0" borderId="0" xfId="7" applyFont="1"/>
    <xf numFmtId="38" fontId="6" fillId="0" borderId="0" xfId="7" applyNumberFormat="1" applyFont="1"/>
    <xf numFmtId="187" fontId="6" fillId="0" borderId="0" xfId="7" applyNumberFormat="1" applyFont="1" applyAlignment="1">
      <alignment horizontal="right"/>
    </xf>
    <xf numFmtId="188" fontId="10" fillId="0" borderId="0" xfId="7" applyNumberFormat="1" applyFont="1" applyAlignment="1">
      <alignment horizontal="right"/>
    </xf>
    <xf numFmtId="0" fontId="14" fillId="0" borderId="3" xfId="0" applyFont="1" applyBorder="1" applyAlignment="1">
      <alignment horizontal="centerContinuous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10">
    <cellStyle name="Comma" xfId="1" builtinId="3"/>
    <cellStyle name="Comma 16 2 2 2 2" xfId="9" xr:uid="{F51AA99F-DCF6-4954-B5D2-037325460B9B}"/>
    <cellStyle name="Comma 2 2 2 2 2" xfId="8" xr:uid="{0010B4D7-B13E-4BD2-AEE5-03DAB13D1F1F}"/>
    <cellStyle name="Normal" xfId="0" builtinId="0"/>
    <cellStyle name="Normal 2" xfId="2" xr:uid="{00000000-0005-0000-0000-000002000000}"/>
    <cellStyle name="Normal 3" xfId="3" xr:uid="{00000000-0005-0000-0000-000003000000}"/>
    <cellStyle name="Normal 5" xfId="6" xr:uid="{ED88FF15-06C0-4AC6-95B0-1DC528A373EB}"/>
    <cellStyle name="ปกติ_Sheet1" xfId="4" xr:uid="{00000000-0005-0000-0000-000004000000}"/>
    <cellStyle name="ปกติ_งบ _ Cash แมวสี่ตัว" xfId="5" xr:uid="{00000000-0005-0000-0000-000005000000}"/>
    <cellStyle name="ปกติ_งบ _ Cash แมวสี่ตัว 2" xfId="7" xr:uid="{DFFE7C4B-2E3D-4CD4-8F79-C09CAB59DE8E}"/>
  </cellStyles>
  <dxfs count="0"/>
  <tableStyles count="0" defaultTableStyle="TableStyleMedium9" defaultPivotStyle="PivotStyleLight16"/>
  <colors>
    <mruColors>
      <color rgb="FF00FFFF"/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view="pageBreakPreview" topLeftCell="A16" zoomScaleNormal="100" zoomScaleSheetLayoutView="100" workbookViewId="0">
      <selection activeCell="M26" sqref="M26"/>
    </sheetView>
  </sheetViews>
  <sheetFormatPr defaultColWidth="10.6640625" defaultRowHeight="26.1" customHeight="1"/>
  <cols>
    <col min="1" max="1" width="42" style="2" customWidth="1"/>
    <col min="2" max="2" width="3.33203125" style="2" customWidth="1"/>
    <col min="3" max="3" width="7.33203125" style="2" customWidth="1"/>
    <col min="4" max="4" width="1.6640625" style="2" customWidth="1"/>
    <col min="5" max="5" width="17.33203125" style="2" customWidth="1"/>
    <col min="6" max="6" width="1.6640625" style="2" customWidth="1"/>
    <col min="7" max="7" width="17.33203125" style="2" customWidth="1"/>
    <col min="8" max="8" width="4.109375" style="2" customWidth="1"/>
    <col min="9" max="16384" width="10.6640625" style="2"/>
  </cols>
  <sheetData>
    <row r="1" spans="1:8" ht="26.1" customHeight="1">
      <c r="A1" s="162" t="s">
        <v>0</v>
      </c>
      <c r="B1" s="162"/>
      <c r="C1" s="162"/>
      <c r="D1" s="162"/>
      <c r="E1" s="162"/>
      <c r="F1" s="162"/>
      <c r="G1" s="162"/>
      <c r="H1" s="58"/>
    </row>
    <row r="2" spans="1:8" ht="26.1" customHeight="1">
      <c r="A2" s="162" t="s">
        <v>1</v>
      </c>
      <c r="B2" s="162"/>
      <c r="C2" s="162"/>
      <c r="D2" s="162"/>
      <c r="E2" s="162"/>
      <c r="F2" s="162"/>
      <c r="G2" s="162"/>
      <c r="H2" s="58"/>
    </row>
    <row r="3" spans="1:8" ht="26.1" customHeight="1">
      <c r="A3" s="162" t="s">
        <v>139</v>
      </c>
      <c r="B3" s="162"/>
      <c r="C3" s="162"/>
      <c r="D3" s="162"/>
      <c r="E3" s="162"/>
      <c r="F3" s="162"/>
      <c r="G3" s="162"/>
      <c r="H3" s="58"/>
    </row>
    <row r="4" spans="1:8" ht="26.1" customHeight="1">
      <c r="A4" s="57"/>
      <c r="B4" s="57"/>
      <c r="C4" s="57"/>
      <c r="D4" s="57"/>
      <c r="E4" s="57"/>
      <c r="F4" s="57"/>
      <c r="G4" s="57"/>
      <c r="H4" s="57"/>
    </row>
    <row r="5" spans="1:8" ht="26.1" customHeight="1">
      <c r="A5" s="59"/>
      <c r="B5" s="59"/>
      <c r="C5" s="59"/>
      <c r="D5" s="59"/>
      <c r="E5" s="60"/>
      <c r="F5" s="60"/>
      <c r="G5" s="61" t="s">
        <v>4</v>
      </c>
      <c r="H5" s="60"/>
    </row>
    <row r="6" spans="1:8" ht="26.1" customHeight="1">
      <c r="A6" s="58" t="s">
        <v>2</v>
      </c>
      <c r="B6" s="58"/>
      <c r="C6" s="62" t="s">
        <v>3</v>
      </c>
      <c r="D6" s="57"/>
      <c r="E6" s="63">
        <v>45473</v>
      </c>
      <c r="F6" s="64"/>
      <c r="G6" s="63">
        <v>45291</v>
      </c>
      <c r="H6" s="64"/>
    </row>
    <row r="7" spans="1:8" ht="26.1" customHeight="1">
      <c r="A7" s="58"/>
      <c r="B7" s="58"/>
      <c r="C7" s="62"/>
      <c r="D7" s="57"/>
      <c r="E7" s="65" t="s">
        <v>84</v>
      </c>
      <c r="F7" s="64"/>
      <c r="G7" s="65" t="s">
        <v>86</v>
      </c>
      <c r="H7" s="64"/>
    </row>
    <row r="8" spans="1:8" ht="26.1" customHeight="1">
      <c r="A8" s="58"/>
      <c r="B8" s="58"/>
      <c r="C8" s="62"/>
      <c r="D8" s="57"/>
      <c r="E8" s="65" t="s">
        <v>85</v>
      </c>
      <c r="F8" s="64"/>
      <c r="G8" s="63"/>
      <c r="H8" s="64"/>
    </row>
    <row r="9" spans="1:8" ht="6.75" customHeight="1">
      <c r="A9" s="58"/>
      <c r="B9" s="58"/>
      <c r="C9" s="62"/>
      <c r="D9" s="57"/>
      <c r="E9" s="66"/>
      <c r="F9" s="66"/>
      <c r="G9" s="66"/>
      <c r="H9" s="66"/>
    </row>
    <row r="10" spans="1:8" ht="26.1" customHeight="1">
      <c r="A10" s="58" t="s">
        <v>5</v>
      </c>
      <c r="B10" s="58"/>
      <c r="D10" s="4"/>
    </row>
    <row r="11" spans="1:8" ht="26.1" customHeight="1">
      <c r="A11" s="2" t="s">
        <v>45</v>
      </c>
      <c r="C11" s="4">
        <v>4</v>
      </c>
      <c r="D11" s="4"/>
      <c r="E11" s="12">
        <v>78435818.559999987</v>
      </c>
      <c r="F11" s="12"/>
      <c r="G11" s="12">
        <v>87069697.350000009</v>
      </c>
      <c r="H11" s="12"/>
    </row>
    <row r="12" spans="1:8" ht="26.1" customHeight="1">
      <c r="A12" s="64" t="s">
        <v>67</v>
      </c>
      <c r="C12" s="4">
        <v>5</v>
      </c>
      <c r="D12" s="4"/>
      <c r="E12" s="12">
        <v>39295066.765999995</v>
      </c>
      <c r="F12" s="12"/>
      <c r="G12" s="12">
        <v>32721842.809999999</v>
      </c>
      <c r="H12" s="12"/>
    </row>
    <row r="13" spans="1:8" ht="26.1" customHeight="1">
      <c r="A13" s="6" t="s">
        <v>6</v>
      </c>
      <c r="B13" s="64"/>
      <c r="C13" s="4">
        <v>6</v>
      </c>
      <c r="D13" s="4"/>
      <c r="E13" s="12">
        <v>106835303.14000002</v>
      </c>
      <c r="F13" s="5"/>
      <c r="G13" s="12">
        <v>126170155.11</v>
      </c>
      <c r="H13" s="5"/>
    </row>
    <row r="14" spans="1:8" ht="26.1" customHeight="1">
      <c r="A14" s="2" t="s">
        <v>117</v>
      </c>
      <c r="B14" s="6"/>
      <c r="C14" s="4">
        <v>7</v>
      </c>
      <c r="D14" s="4"/>
      <c r="E14" s="12">
        <v>50000000</v>
      </c>
      <c r="F14" s="5"/>
      <c r="G14" s="12">
        <v>40000000</v>
      </c>
      <c r="H14" s="5"/>
    </row>
    <row r="15" spans="1:8" ht="26.1" customHeight="1">
      <c r="A15" s="7" t="s">
        <v>118</v>
      </c>
      <c r="B15" s="7"/>
      <c r="C15" s="4"/>
      <c r="D15" s="4"/>
      <c r="E15" s="67">
        <f>SUM(E11:E14)</f>
        <v>274566188.46599996</v>
      </c>
      <c r="F15" s="5"/>
      <c r="G15" s="67">
        <f>SUM(G11:G14)</f>
        <v>285961695.26999998</v>
      </c>
      <c r="H15" s="5"/>
    </row>
    <row r="16" spans="1:8" ht="26.1" customHeight="1">
      <c r="A16" s="7" t="s">
        <v>9</v>
      </c>
      <c r="B16" s="7"/>
      <c r="C16" s="4"/>
      <c r="D16" s="4"/>
      <c r="E16" s="8"/>
      <c r="F16" s="5"/>
      <c r="G16" s="5"/>
      <c r="H16" s="5"/>
    </row>
    <row r="17" spans="1:8" ht="26.1" customHeight="1">
      <c r="A17" s="6" t="s">
        <v>134</v>
      </c>
      <c r="B17" s="7"/>
      <c r="C17" s="4">
        <v>8</v>
      </c>
      <c r="D17" s="4"/>
      <c r="E17" s="8">
        <v>220000000</v>
      </c>
      <c r="F17" s="5"/>
      <c r="G17" s="5">
        <v>220000000</v>
      </c>
      <c r="H17" s="5"/>
    </row>
    <row r="18" spans="1:8" ht="26.1" customHeight="1">
      <c r="A18" s="6" t="s">
        <v>142</v>
      </c>
      <c r="B18" s="7"/>
      <c r="C18" s="4">
        <v>9</v>
      </c>
      <c r="D18" s="4"/>
      <c r="E18" s="8">
        <v>14809789.629999999</v>
      </c>
      <c r="F18" s="5"/>
      <c r="G18" s="5">
        <v>15377283.830000002</v>
      </c>
      <c r="H18" s="5"/>
    </row>
    <row r="19" spans="1:8" ht="26.1" customHeight="1">
      <c r="A19" s="6" t="s">
        <v>7</v>
      </c>
      <c r="B19" s="6"/>
      <c r="C19" s="4">
        <v>10</v>
      </c>
      <c r="D19" s="4"/>
      <c r="E19" s="12">
        <v>109871090.88999997</v>
      </c>
      <c r="F19" s="5"/>
      <c r="G19" s="12">
        <v>115426138.56999999</v>
      </c>
      <c r="H19" s="5"/>
    </row>
    <row r="20" spans="1:8" ht="26.1" customHeight="1">
      <c r="A20" s="6" t="s">
        <v>99</v>
      </c>
      <c r="B20" s="6"/>
      <c r="C20" s="4">
        <v>11.1</v>
      </c>
      <c r="D20" s="4"/>
      <c r="E20" s="12">
        <v>83466567.719999999</v>
      </c>
      <c r="F20" s="5"/>
      <c r="G20" s="12">
        <v>100474093.63</v>
      </c>
      <c r="H20" s="5"/>
    </row>
    <row r="21" spans="1:8" ht="26.1" customHeight="1">
      <c r="A21" s="2" t="s">
        <v>78</v>
      </c>
      <c r="C21" s="4">
        <v>12</v>
      </c>
      <c r="D21" s="4"/>
      <c r="E21" s="12">
        <v>14497871.390000001</v>
      </c>
      <c r="F21" s="12"/>
      <c r="G21" s="12">
        <v>16510678.550000001</v>
      </c>
      <c r="H21" s="12"/>
    </row>
    <row r="22" spans="1:8" ht="26.1" customHeight="1">
      <c r="A22" s="64" t="s">
        <v>47</v>
      </c>
      <c r="B22" s="64"/>
      <c r="C22" s="4">
        <v>13</v>
      </c>
      <c r="D22" s="4"/>
      <c r="E22" s="12">
        <v>58297351.5</v>
      </c>
      <c r="F22" s="12"/>
      <c r="G22" s="12">
        <v>69765352.5</v>
      </c>
      <c r="H22" s="12"/>
    </row>
    <row r="23" spans="1:8" ht="26.1" customHeight="1">
      <c r="A23" s="6" t="s">
        <v>8</v>
      </c>
      <c r="B23" s="6"/>
      <c r="C23" s="4">
        <v>14</v>
      </c>
      <c r="D23" s="4"/>
      <c r="E23" s="12">
        <v>16051467.649999999</v>
      </c>
      <c r="F23" s="12"/>
      <c r="G23" s="12">
        <v>16063749.23</v>
      </c>
      <c r="H23" s="12"/>
    </row>
    <row r="24" spans="1:8" ht="26.1" customHeight="1">
      <c r="A24" s="9" t="s">
        <v>119</v>
      </c>
      <c r="B24" s="9"/>
      <c r="C24" s="4"/>
      <c r="D24" s="4"/>
      <c r="E24" s="68">
        <f>SUM(E17:E23)</f>
        <v>516994138.77999997</v>
      </c>
      <c r="F24" s="5"/>
      <c r="G24" s="68">
        <f>SUM(G17:G23)</f>
        <v>553617296.30999994</v>
      </c>
      <c r="H24" s="5"/>
    </row>
    <row r="25" spans="1:8" ht="26.1" customHeight="1" thickBot="1">
      <c r="A25" s="7" t="s">
        <v>10</v>
      </c>
      <c r="B25" s="7"/>
      <c r="C25" s="69"/>
      <c r="E25" s="70">
        <f>+E24+E15</f>
        <v>791560327.24599993</v>
      </c>
      <c r="F25" s="10"/>
      <c r="G25" s="70">
        <f>+G24+G15</f>
        <v>839578991.57999992</v>
      </c>
      <c r="H25" s="10"/>
    </row>
    <row r="26" spans="1:8" ht="26.1" customHeight="1" thickTop="1"/>
    <row r="27" spans="1:8" ht="26.1" customHeight="1">
      <c r="C27" s="69"/>
      <c r="E27" s="5"/>
      <c r="G27" s="71"/>
    </row>
    <row r="29" spans="1:8" ht="26.1" customHeight="1">
      <c r="A29" s="11" t="s">
        <v>11</v>
      </c>
      <c r="B29" s="11"/>
    </row>
    <row r="33" spans="1:8" ht="21" customHeight="1">
      <c r="A33" s="162" t="s">
        <v>0</v>
      </c>
      <c r="B33" s="162"/>
      <c r="C33" s="162"/>
      <c r="D33" s="162"/>
      <c r="E33" s="162"/>
      <c r="F33" s="162"/>
      <c r="G33" s="162"/>
      <c r="H33" s="58"/>
    </row>
    <row r="34" spans="1:8" ht="21" customHeight="1">
      <c r="A34" s="162" t="s">
        <v>12</v>
      </c>
      <c r="B34" s="162"/>
      <c r="C34" s="162"/>
      <c r="D34" s="162"/>
      <c r="E34" s="162"/>
      <c r="F34" s="162"/>
      <c r="G34" s="162"/>
      <c r="H34" s="58"/>
    </row>
    <row r="35" spans="1:8" ht="21" customHeight="1">
      <c r="A35" s="162" t="str">
        <f>A3</f>
        <v>AS AT  JUNE 30, 2024</v>
      </c>
      <c r="B35" s="162"/>
      <c r="C35" s="162"/>
      <c r="D35" s="162"/>
      <c r="E35" s="162"/>
      <c r="F35" s="162"/>
      <c r="G35" s="162"/>
      <c r="H35" s="58"/>
    </row>
    <row r="36" spans="1:8" ht="21" customHeight="1">
      <c r="A36" s="57"/>
      <c r="B36" s="57"/>
      <c r="C36" s="57"/>
      <c r="D36" s="57"/>
      <c r="E36" s="57"/>
      <c r="F36" s="57"/>
      <c r="G36" s="57"/>
      <c r="H36" s="57"/>
    </row>
    <row r="37" spans="1:8" ht="21" customHeight="1">
      <c r="A37" s="1"/>
      <c r="B37" s="1"/>
      <c r="C37" s="59"/>
      <c r="D37" s="59"/>
      <c r="E37" s="60"/>
      <c r="F37" s="60"/>
      <c r="G37" s="61" t="s">
        <v>4</v>
      </c>
      <c r="H37" s="60"/>
    </row>
    <row r="38" spans="1:8" ht="21" customHeight="1">
      <c r="A38" s="60" t="s">
        <v>13</v>
      </c>
      <c r="B38" s="60"/>
      <c r="C38" s="62" t="s">
        <v>3</v>
      </c>
      <c r="D38" s="57"/>
      <c r="E38" s="63">
        <v>45473</v>
      </c>
      <c r="F38" s="64"/>
      <c r="G38" s="63">
        <v>45291</v>
      </c>
      <c r="H38" s="64"/>
    </row>
    <row r="39" spans="1:8" ht="21" customHeight="1">
      <c r="A39" s="60"/>
      <c r="B39" s="60"/>
      <c r="C39" s="62"/>
      <c r="D39" s="57"/>
      <c r="E39" s="65" t="s">
        <v>84</v>
      </c>
      <c r="F39" s="64"/>
      <c r="G39" s="65" t="s">
        <v>86</v>
      </c>
      <c r="H39" s="64"/>
    </row>
    <row r="40" spans="1:8" ht="21" customHeight="1">
      <c r="A40" s="60"/>
      <c r="B40" s="60"/>
      <c r="C40" s="62"/>
      <c r="D40" s="57"/>
      <c r="E40" s="65" t="s">
        <v>85</v>
      </c>
      <c r="F40" s="64"/>
      <c r="G40" s="63"/>
      <c r="H40" s="64"/>
    </row>
    <row r="41" spans="1:8" ht="6" customHeight="1">
      <c r="A41" s="60"/>
      <c r="B41" s="60"/>
      <c r="C41" s="62"/>
      <c r="D41" s="57"/>
      <c r="E41" s="65"/>
      <c r="F41" s="64"/>
      <c r="G41" s="63"/>
      <c r="H41" s="64"/>
    </row>
    <row r="42" spans="1:8" s="58" customFormat="1" ht="21" customHeight="1">
      <c r="A42" s="7" t="s">
        <v>14</v>
      </c>
      <c r="B42" s="7"/>
      <c r="C42" s="62"/>
      <c r="D42" s="57"/>
      <c r="E42" s="31"/>
      <c r="F42" s="64"/>
      <c r="G42" s="66"/>
      <c r="H42" s="64"/>
    </row>
    <row r="43" spans="1:8" ht="21" customHeight="1">
      <c r="A43" s="64" t="s">
        <v>68</v>
      </c>
      <c r="B43" s="64"/>
      <c r="C43" s="4">
        <v>15</v>
      </c>
      <c r="D43" s="4"/>
      <c r="E43" s="8">
        <v>60863444.445999987</v>
      </c>
      <c r="F43" s="5"/>
      <c r="G43" s="5">
        <v>61085755.469999999</v>
      </c>
      <c r="H43" s="5"/>
    </row>
    <row r="44" spans="1:8" ht="21" customHeight="1">
      <c r="A44" s="64" t="s">
        <v>91</v>
      </c>
      <c r="B44" s="64"/>
      <c r="C44" s="4">
        <v>11.2</v>
      </c>
      <c r="D44" s="4"/>
      <c r="E44" s="8">
        <v>29552295.719999999</v>
      </c>
      <c r="F44" s="5"/>
      <c r="G44" s="5">
        <v>33314864.960000001</v>
      </c>
      <c r="H44" s="5"/>
    </row>
    <row r="45" spans="1:8" s="58" customFormat="1" ht="21" customHeight="1">
      <c r="A45" s="7" t="s">
        <v>120</v>
      </c>
      <c r="B45" s="7"/>
      <c r="C45" s="4"/>
      <c r="D45" s="62"/>
      <c r="E45" s="67">
        <f>SUM(E43:E44)</f>
        <v>90415740.165999979</v>
      </c>
      <c r="F45" s="5"/>
      <c r="G45" s="67">
        <f>SUM(G43:G44)</f>
        <v>94400620.430000007</v>
      </c>
      <c r="H45" s="5"/>
    </row>
    <row r="46" spans="1:8" s="58" customFormat="1" ht="21" customHeight="1">
      <c r="A46" s="7" t="s">
        <v>15</v>
      </c>
      <c r="B46" s="7"/>
      <c r="C46" s="4"/>
      <c r="D46" s="62"/>
      <c r="E46" s="8"/>
      <c r="F46" s="8"/>
      <c r="G46" s="50"/>
      <c r="H46" s="8"/>
    </row>
    <row r="47" spans="1:8" s="58" customFormat="1" ht="21" customHeight="1">
      <c r="A47" s="6" t="s">
        <v>92</v>
      </c>
      <c r="B47" s="7"/>
      <c r="C47" s="4">
        <v>11.2</v>
      </c>
      <c r="D47" s="62"/>
      <c r="E47" s="8">
        <v>59375012.130000003</v>
      </c>
      <c r="F47" s="8"/>
      <c r="G47" s="8">
        <v>72443791.710000008</v>
      </c>
      <c r="H47" s="8"/>
    </row>
    <row r="48" spans="1:8" ht="21" customHeight="1">
      <c r="A48" s="6" t="s">
        <v>69</v>
      </c>
      <c r="B48" s="6"/>
      <c r="C48" s="4">
        <v>16</v>
      </c>
      <c r="D48" s="4"/>
      <c r="E48" s="8">
        <v>6622477.04</v>
      </c>
      <c r="F48" s="5"/>
      <c r="G48" s="8">
        <v>5911662.3300000001</v>
      </c>
      <c r="H48" s="5"/>
    </row>
    <row r="49" spans="1:8" ht="21" customHeight="1">
      <c r="A49" s="6" t="s">
        <v>73</v>
      </c>
      <c r="B49" s="6"/>
      <c r="C49" s="72"/>
      <c r="D49" s="4"/>
      <c r="E49" s="8">
        <v>6201470</v>
      </c>
      <c r="F49" s="5"/>
      <c r="G49" s="8">
        <v>6141470</v>
      </c>
      <c r="H49" s="5"/>
    </row>
    <row r="50" spans="1:8" ht="21" customHeight="1">
      <c r="A50" s="6" t="s">
        <v>16</v>
      </c>
      <c r="B50" s="6"/>
      <c r="C50" s="4"/>
      <c r="D50" s="4"/>
      <c r="E50" s="8">
        <v>430000</v>
      </c>
      <c r="F50" s="13"/>
      <c r="G50" s="8">
        <v>425750</v>
      </c>
      <c r="H50" s="13"/>
    </row>
    <row r="51" spans="1:8" ht="21" customHeight="1">
      <c r="A51" s="7" t="s">
        <v>121</v>
      </c>
      <c r="B51" s="7"/>
      <c r="C51" s="4"/>
      <c r="D51" s="4"/>
      <c r="E51" s="67">
        <f>SUM(E47:E50)</f>
        <v>72628959.170000002</v>
      </c>
      <c r="F51" s="5"/>
      <c r="G51" s="67">
        <f>SUM(G47:G50)</f>
        <v>84922674.040000007</v>
      </c>
      <c r="H51" s="5"/>
    </row>
    <row r="52" spans="1:8" ht="21" customHeight="1">
      <c r="A52" s="7" t="s">
        <v>122</v>
      </c>
      <c r="B52" s="7"/>
      <c r="C52" s="69"/>
      <c r="E52" s="67">
        <f>+E51+E45</f>
        <v>163044699.33599997</v>
      </c>
      <c r="F52" s="5"/>
      <c r="G52" s="67">
        <f>+G51+G45</f>
        <v>179323294.47000003</v>
      </c>
      <c r="H52" s="5"/>
    </row>
    <row r="53" spans="1:8" ht="21" customHeight="1">
      <c r="A53" s="7" t="s">
        <v>17</v>
      </c>
      <c r="B53" s="7"/>
      <c r="C53" s="69"/>
      <c r="E53" s="5"/>
      <c r="F53" s="14"/>
      <c r="G53" s="5"/>
      <c r="H53" s="14"/>
    </row>
    <row r="54" spans="1:8" ht="21" customHeight="1">
      <c r="A54" s="6" t="s">
        <v>18</v>
      </c>
      <c r="B54" s="6"/>
      <c r="C54" s="4"/>
      <c r="D54" s="4"/>
      <c r="E54" s="5"/>
      <c r="F54" s="14"/>
      <c r="G54" s="5"/>
      <c r="H54" s="14"/>
    </row>
    <row r="55" spans="1:8" ht="21" customHeight="1">
      <c r="A55" s="6" t="s">
        <v>19</v>
      </c>
      <c r="B55" s="6"/>
      <c r="C55" s="73"/>
      <c r="D55" s="4"/>
      <c r="E55" s="5"/>
      <c r="F55" s="14"/>
      <c r="G55" s="5"/>
      <c r="H55" s="14"/>
    </row>
    <row r="56" spans="1:8" ht="21" customHeight="1" thickBot="1">
      <c r="A56" s="74" t="s">
        <v>124</v>
      </c>
      <c r="B56" s="6"/>
      <c r="C56" s="4"/>
      <c r="D56" s="4"/>
      <c r="E56" s="51">
        <v>299419353.5</v>
      </c>
      <c r="F56" s="14"/>
      <c r="G56" s="51">
        <v>299419353.5</v>
      </c>
      <c r="H56" s="14"/>
    </row>
    <row r="57" spans="1:8" ht="21" customHeight="1" thickTop="1">
      <c r="A57" s="6" t="s">
        <v>74</v>
      </c>
      <c r="B57" s="6"/>
      <c r="C57" s="69"/>
      <c r="E57" s="8"/>
      <c r="F57" s="5"/>
      <c r="G57" s="5"/>
      <c r="H57" s="5"/>
    </row>
    <row r="58" spans="1:8" ht="21" customHeight="1">
      <c r="A58" s="74" t="s">
        <v>124</v>
      </c>
      <c r="B58" s="6"/>
      <c r="C58" s="4"/>
      <c r="E58" s="8">
        <v>299419353.5</v>
      </c>
      <c r="F58" s="5"/>
      <c r="G58" s="8">
        <v>299419353.5</v>
      </c>
      <c r="H58" s="5"/>
    </row>
    <row r="59" spans="1:8" s="8" customFormat="1" ht="21" customHeight="1">
      <c r="A59" s="36" t="s">
        <v>101</v>
      </c>
      <c r="B59" s="36"/>
      <c r="C59" s="4"/>
      <c r="D59" s="37"/>
      <c r="E59" s="8">
        <v>510590610.51999998</v>
      </c>
      <c r="F59" s="14"/>
      <c r="G59" s="8">
        <v>510590610.51999998</v>
      </c>
      <c r="H59" s="14"/>
    </row>
    <row r="60" spans="1:8" ht="21" customHeight="1">
      <c r="A60" s="75" t="s">
        <v>113</v>
      </c>
      <c r="B60" s="6"/>
      <c r="C60" s="4"/>
      <c r="E60" s="8"/>
      <c r="F60" s="13"/>
      <c r="G60" s="13"/>
      <c r="H60" s="13"/>
    </row>
    <row r="61" spans="1:8" ht="21" customHeight="1">
      <c r="A61" s="6" t="s">
        <v>20</v>
      </c>
      <c r="B61" s="6"/>
      <c r="C61" s="4"/>
      <c r="E61" s="8"/>
      <c r="F61" s="8"/>
      <c r="G61" s="8"/>
      <c r="H61" s="13"/>
    </row>
    <row r="62" spans="1:8" ht="21" customHeight="1">
      <c r="A62" s="6" t="s">
        <v>21</v>
      </c>
      <c r="B62" s="6"/>
      <c r="C62" s="4"/>
      <c r="D62" s="76"/>
      <c r="E62" s="8">
        <v>30226100</v>
      </c>
      <c r="F62" s="8"/>
      <c r="G62" s="8">
        <v>30226100</v>
      </c>
      <c r="H62" s="13"/>
    </row>
    <row r="63" spans="1:8" ht="21" customHeight="1">
      <c r="A63" s="6" t="s">
        <v>22</v>
      </c>
      <c r="B63" s="6"/>
      <c r="C63" s="69"/>
      <c r="E63" s="77">
        <f>+SE!L16</f>
        <v>-211720436.1099996</v>
      </c>
      <c r="F63" s="8"/>
      <c r="G63" s="45">
        <v>-179980366.90999979</v>
      </c>
      <c r="H63" s="5"/>
    </row>
    <row r="64" spans="1:8" ht="21" customHeight="1">
      <c r="A64" s="7" t="s">
        <v>123</v>
      </c>
      <c r="B64" s="7"/>
      <c r="C64" s="69"/>
      <c r="E64" s="67">
        <f>SUM(E58:E63)</f>
        <v>628515627.91000032</v>
      </c>
      <c r="F64" s="13"/>
      <c r="G64" s="67">
        <f>SUM(G58:G63)</f>
        <v>660255697.11000013</v>
      </c>
      <c r="H64" s="13"/>
    </row>
    <row r="65" spans="1:8" ht="21" customHeight="1" thickBot="1">
      <c r="A65" s="7" t="s">
        <v>23</v>
      </c>
      <c r="B65" s="7"/>
      <c r="C65" s="69"/>
      <c r="E65" s="78">
        <f>+E64+E52</f>
        <v>791560327.24600029</v>
      </c>
      <c r="F65" s="13"/>
      <c r="G65" s="78">
        <f>+G64+G52</f>
        <v>839578991.58000016</v>
      </c>
      <c r="H65" s="13"/>
    </row>
    <row r="66" spans="1:8" ht="21" customHeight="1" thickTop="1">
      <c r="E66" s="79"/>
      <c r="F66" s="79"/>
      <c r="G66" s="79"/>
      <c r="H66" s="79"/>
    </row>
    <row r="67" spans="1:8" ht="21" customHeight="1">
      <c r="A67" s="11" t="s">
        <v>11</v>
      </c>
      <c r="B67" s="11"/>
      <c r="E67" s="80"/>
      <c r="G67" s="81"/>
    </row>
    <row r="68" spans="1:8" ht="21" customHeight="1"/>
    <row r="69" spans="1:8" ht="26.1" customHeight="1">
      <c r="E69" s="8"/>
      <c r="F69" s="8"/>
      <c r="G69" s="8"/>
      <c r="H69" s="8"/>
    </row>
    <row r="101" spans="1:7" ht="26.1" customHeight="1">
      <c r="A101" s="11"/>
      <c r="B101" s="11"/>
      <c r="C101" s="15"/>
      <c r="G101" s="71"/>
    </row>
    <row r="102" spans="1:7" ht="26.1" customHeight="1">
      <c r="A102" s="16"/>
      <c r="B102" s="16"/>
      <c r="C102" s="16"/>
      <c r="G102" s="71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079"/>
  <sheetViews>
    <sheetView tabSelected="1" zoomScale="85" zoomScaleNormal="85" zoomScaleSheetLayoutView="100" workbookViewId="0">
      <selection activeCell="A4" sqref="A4:F4"/>
    </sheetView>
  </sheetViews>
  <sheetFormatPr defaultColWidth="9.33203125" defaultRowHeight="13.2"/>
  <cols>
    <col min="1" max="1" width="48.5546875" style="2" customWidth="1"/>
    <col min="2" max="2" width="6.44140625" style="2" customWidth="1"/>
    <col min="3" max="3" width="1.6640625" style="2" customWidth="1"/>
    <col min="4" max="4" width="16.6640625" style="2" customWidth="1"/>
    <col min="5" max="5" width="2.5546875" style="2" customWidth="1"/>
    <col min="6" max="6" width="16.6640625" style="2" customWidth="1"/>
    <col min="7" max="7" width="2.33203125" style="2" customWidth="1"/>
    <col min="8" max="16384" width="9.33203125" style="2"/>
  </cols>
  <sheetData>
    <row r="1" spans="1:7" ht="24" customHeight="1">
      <c r="A1" s="1" t="s">
        <v>0</v>
      </c>
      <c r="B1" s="18"/>
      <c r="C1" s="1"/>
      <c r="D1" s="1"/>
      <c r="E1" s="1"/>
      <c r="F1" s="1"/>
    </row>
    <row r="2" spans="1:7" ht="24" customHeight="1">
      <c r="A2" s="19" t="s">
        <v>28</v>
      </c>
      <c r="B2" s="19"/>
      <c r="C2" s="19"/>
      <c r="D2" s="19"/>
      <c r="E2" s="19"/>
      <c r="F2" s="19"/>
    </row>
    <row r="3" spans="1:7" ht="24" customHeight="1">
      <c r="A3" s="19" t="s">
        <v>152</v>
      </c>
      <c r="B3" s="19"/>
      <c r="C3" s="19"/>
      <c r="D3" s="19"/>
      <c r="E3" s="19"/>
      <c r="F3" s="19"/>
    </row>
    <row r="4" spans="1:7" ht="24" customHeight="1">
      <c r="A4" s="163" t="s">
        <v>87</v>
      </c>
      <c r="B4" s="163"/>
      <c r="C4" s="163"/>
      <c r="D4" s="163"/>
      <c r="E4" s="163"/>
      <c r="F4" s="163"/>
      <c r="G4" s="17"/>
    </row>
    <row r="5" spans="1:7" ht="24" customHeight="1">
      <c r="A5" s="19"/>
      <c r="B5" s="19"/>
      <c r="C5" s="19"/>
      <c r="D5" s="19"/>
      <c r="E5" s="19"/>
      <c r="F5" s="19"/>
    </row>
    <row r="6" spans="1:7" ht="24" customHeight="1">
      <c r="A6" s="15"/>
      <c r="B6" s="6"/>
      <c r="C6" s="6"/>
      <c r="D6" s="16"/>
      <c r="E6" s="6"/>
      <c r="F6" s="3" t="s">
        <v>4</v>
      </c>
    </row>
    <row r="7" spans="1:7" ht="24" customHeight="1">
      <c r="A7" s="15"/>
      <c r="B7" s="20" t="s">
        <v>3</v>
      </c>
      <c r="D7" s="91">
        <v>2024</v>
      </c>
      <c r="E7" s="92"/>
      <c r="F7" s="91">
        <v>2023</v>
      </c>
    </row>
    <row r="8" spans="1:7" ht="24" customHeight="1">
      <c r="A8" s="15"/>
      <c r="B8" s="20"/>
      <c r="D8" s="91"/>
      <c r="E8" s="92"/>
      <c r="F8" s="152"/>
    </row>
    <row r="9" spans="1:7" ht="24" customHeight="1">
      <c r="A9" s="6" t="s">
        <v>24</v>
      </c>
      <c r="B9" s="154"/>
      <c r="D9" s="45">
        <v>94512445.740000129</v>
      </c>
      <c r="E9" s="8"/>
      <c r="F9" s="45">
        <v>127427020.23999988</v>
      </c>
    </row>
    <row r="10" spans="1:7" ht="24" customHeight="1">
      <c r="A10" s="6" t="s">
        <v>25</v>
      </c>
      <c r="B10" s="154"/>
      <c r="D10" s="33">
        <v>-50656202.819999993</v>
      </c>
      <c r="E10" s="5"/>
      <c r="F10" s="33">
        <v>-65222716.439999998</v>
      </c>
    </row>
    <row r="11" spans="1:7" ht="24" customHeight="1">
      <c r="A11" s="9" t="s">
        <v>49</v>
      </c>
      <c r="B11" s="154"/>
      <c r="D11" s="12">
        <f>SUM(D9:D10)</f>
        <v>43856242.920000136</v>
      </c>
      <c r="E11" s="5"/>
      <c r="F11" s="12">
        <f>SUM(F9:F10)</f>
        <v>62204303.799999878</v>
      </c>
    </row>
    <row r="12" spans="1:7" ht="24" customHeight="1">
      <c r="A12" s="6" t="s">
        <v>26</v>
      </c>
      <c r="B12" s="154"/>
      <c r="D12" s="24">
        <v>1750700.7800000003</v>
      </c>
      <c r="E12" s="5"/>
      <c r="F12" s="24">
        <v>1069211.2599999993</v>
      </c>
    </row>
    <row r="13" spans="1:7" ht="24" customHeight="1">
      <c r="A13" s="6" t="s">
        <v>79</v>
      </c>
      <c r="B13" s="154"/>
      <c r="D13" s="24">
        <v>-42930533.649999976</v>
      </c>
      <c r="E13" s="24"/>
      <c r="F13" s="24">
        <v>-40776234.439999998</v>
      </c>
    </row>
    <row r="14" spans="1:7" ht="24" customHeight="1">
      <c r="A14" s="6" t="s">
        <v>27</v>
      </c>
      <c r="B14" s="154"/>
      <c r="D14" s="24">
        <v>-23781085.829999994</v>
      </c>
      <c r="E14" s="24"/>
      <c r="F14" s="24">
        <v>-24935392.5</v>
      </c>
    </row>
    <row r="15" spans="1:7" ht="24" customHeight="1">
      <c r="A15" s="6" t="s">
        <v>104</v>
      </c>
      <c r="B15" s="21"/>
      <c r="D15" s="24">
        <v>-911556.23</v>
      </c>
      <c r="E15" s="24"/>
      <c r="F15" s="24">
        <v>0</v>
      </c>
    </row>
    <row r="16" spans="1:7" ht="24" customHeight="1">
      <c r="A16" s="25" t="s">
        <v>97</v>
      </c>
      <c r="B16" s="154"/>
      <c r="D16" s="39">
        <f>SUM(D11:D15)</f>
        <v>-22016232.009999834</v>
      </c>
      <c r="E16" s="12"/>
      <c r="F16" s="39">
        <f>SUM(F11:F15)</f>
        <v>-2438111.8800001219</v>
      </c>
    </row>
    <row r="17" spans="1:6" ht="24" customHeight="1">
      <c r="A17" s="2" t="s">
        <v>105</v>
      </c>
      <c r="B17" s="154"/>
      <c r="D17" s="24">
        <v>1323459.1399999999</v>
      </c>
      <c r="E17" s="24"/>
      <c r="F17" s="24">
        <v>1271953.07</v>
      </c>
    </row>
    <row r="18" spans="1:6" ht="24" customHeight="1">
      <c r="A18" s="6" t="s">
        <v>95</v>
      </c>
      <c r="B18" s="155"/>
      <c r="D18" s="33">
        <v>-1802831.05</v>
      </c>
      <c r="E18" s="24"/>
      <c r="F18" s="33">
        <v>-1866373.58</v>
      </c>
    </row>
    <row r="19" spans="1:6" ht="24" customHeight="1">
      <c r="A19" s="7" t="s">
        <v>106</v>
      </c>
      <c r="B19" s="21"/>
      <c r="D19" s="39">
        <f>SUM(D16:D18)</f>
        <v>-22495603.919999834</v>
      </c>
      <c r="E19" s="13"/>
      <c r="F19" s="39">
        <f>SUM(F16:F18)</f>
        <v>-3032532.3900001217</v>
      </c>
    </row>
    <row r="20" spans="1:6" ht="24" customHeight="1">
      <c r="A20" s="6" t="s">
        <v>107</v>
      </c>
      <c r="B20" s="21"/>
      <c r="D20" s="33">
        <v>-7471522.0899999999</v>
      </c>
      <c r="E20" s="5"/>
      <c r="F20" s="33">
        <v>265240.25</v>
      </c>
    </row>
    <row r="21" spans="1:6" ht="24" customHeight="1">
      <c r="A21" s="7" t="s">
        <v>96</v>
      </c>
      <c r="B21" s="21"/>
      <c r="C21" s="22"/>
      <c r="D21" s="39">
        <f>+D19+D20</f>
        <v>-29967126.009999834</v>
      </c>
      <c r="E21" s="5"/>
      <c r="F21" s="39">
        <f>+F19+F20</f>
        <v>-2767292.1400001217</v>
      </c>
    </row>
    <row r="22" spans="1:6" ht="24" customHeight="1">
      <c r="A22" s="6" t="s">
        <v>109</v>
      </c>
      <c r="B22" s="21"/>
      <c r="C22" s="22"/>
      <c r="D22" s="12">
        <v>0</v>
      </c>
      <c r="E22" s="5"/>
      <c r="F22" s="12">
        <v>0</v>
      </c>
    </row>
    <row r="23" spans="1:6" ht="24" customHeight="1" thickBot="1">
      <c r="A23" s="26" t="s">
        <v>108</v>
      </c>
      <c r="B23" s="21"/>
      <c r="C23" s="15"/>
      <c r="D23" s="40">
        <f>SUM(D21:D22)</f>
        <v>-29967126.009999834</v>
      </c>
      <c r="E23" s="5"/>
      <c r="F23" s="40">
        <f>SUM(F21:F22)</f>
        <v>-2767292.1400001217</v>
      </c>
    </row>
    <row r="24" spans="1:6" ht="24" customHeight="1" thickTop="1">
      <c r="A24" s="47"/>
    </row>
    <row r="25" spans="1:6" ht="24" customHeight="1">
      <c r="A25" s="27" t="s">
        <v>126</v>
      </c>
      <c r="B25" s="21"/>
      <c r="C25" s="23"/>
      <c r="D25" s="5"/>
      <c r="E25" s="5"/>
      <c r="F25" s="5"/>
    </row>
    <row r="26" spans="1:6" ht="24" customHeight="1">
      <c r="A26" s="28" t="s">
        <v>114</v>
      </c>
      <c r="B26" s="21" t="s">
        <v>135</v>
      </c>
      <c r="C26" s="22"/>
      <c r="D26" s="52">
        <v>-1.0008413170259495E-2</v>
      </c>
      <c r="E26" s="12"/>
      <c r="F26" s="52">
        <v>-9.2421952945006332E-4</v>
      </c>
    </row>
    <row r="27" spans="1:6" ht="24" customHeight="1">
      <c r="A27" s="28"/>
      <c r="B27" s="4"/>
      <c r="C27" s="22"/>
      <c r="D27" s="12"/>
      <c r="E27" s="29"/>
      <c r="F27" s="12"/>
    </row>
    <row r="28" spans="1:6" ht="24" customHeight="1"/>
    <row r="29" spans="1:6" ht="24" customHeight="1">
      <c r="A29" s="22"/>
      <c r="C29" s="22"/>
      <c r="D29" s="29"/>
      <c r="E29" s="29"/>
      <c r="F29" s="29"/>
    </row>
    <row r="30" spans="1:6" ht="24" customHeight="1"/>
    <row r="31" spans="1:6" ht="24" customHeight="1">
      <c r="A31" s="11" t="s">
        <v>11</v>
      </c>
    </row>
    <row r="32" spans="1:6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  <row r="23079" ht="24.75" customHeight="1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B15-975C-49B5-8D2B-0647003E8B63}">
  <dimension ref="A1:G23078"/>
  <sheetViews>
    <sheetView zoomScale="80" zoomScaleNormal="80" zoomScaleSheetLayoutView="100" workbookViewId="0">
      <selection activeCell="M7" sqref="M7"/>
    </sheetView>
  </sheetViews>
  <sheetFormatPr defaultColWidth="9.33203125" defaultRowHeight="13.2"/>
  <cols>
    <col min="1" max="1" width="48.5546875" style="2" customWidth="1"/>
    <col min="2" max="2" width="8.77734375" style="2" customWidth="1"/>
    <col min="3" max="3" width="1.6640625" style="2" customWidth="1"/>
    <col min="4" max="4" width="16.6640625" style="2" customWidth="1"/>
    <col min="5" max="5" width="2.5546875" style="2" customWidth="1"/>
    <col min="6" max="6" width="16.6640625" style="2" customWidth="1"/>
    <col min="7" max="7" width="2.33203125" style="2" customWidth="1"/>
    <col min="8" max="16384" width="9.33203125" style="2"/>
  </cols>
  <sheetData>
    <row r="1" spans="1:7" ht="24" customHeight="1">
      <c r="A1" s="1" t="s">
        <v>0</v>
      </c>
      <c r="B1" s="18"/>
      <c r="C1" s="1"/>
      <c r="D1" s="1"/>
      <c r="E1" s="1"/>
      <c r="F1" s="1"/>
    </row>
    <row r="2" spans="1:7" ht="24" customHeight="1">
      <c r="A2" s="19" t="s">
        <v>28</v>
      </c>
      <c r="B2" s="19"/>
      <c r="C2" s="19"/>
      <c r="D2" s="19"/>
      <c r="E2" s="19"/>
      <c r="F2" s="19"/>
    </row>
    <row r="3" spans="1:7" ht="24" customHeight="1">
      <c r="A3" s="19" t="s">
        <v>140</v>
      </c>
      <c r="B3" s="19"/>
      <c r="C3" s="19"/>
      <c r="D3" s="19"/>
      <c r="E3" s="19"/>
      <c r="F3" s="19"/>
    </row>
    <row r="4" spans="1:7" ht="24" customHeight="1">
      <c r="A4" s="163" t="s">
        <v>87</v>
      </c>
      <c r="B4" s="163"/>
      <c r="C4" s="163"/>
      <c r="D4" s="163"/>
      <c r="E4" s="163"/>
      <c r="F4" s="163"/>
      <c r="G4" s="17"/>
    </row>
    <row r="5" spans="1:7" ht="24" customHeight="1">
      <c r="A5" s="19"/>
      <c r="B5" s="19"/>
      <c r="C5" s="19"/>
      <c r="D5" s="19"/>
      <c r="E5" s="19"/>
      <c r="F5" s="19"/>
    </row>
    <row r="6" spans="1:7" ht="24" customHeight="1">
      <c r="A6" s="15"/>
      <c r="B6" s="6"/>
      <c r="C6" s="6"/>
      <c r="D6" s="16"/>
      <c r="E6" s="6"/>
      <c r="F6" s="3" t="s">
        <v>4</v>
      </c>
    </row>
    <row r="7" spans="1:7" ht="24" customHeight="1">
      <c r="A7" s="15"/>
      <c r="B7" s="20" t="s">
        <v>3</v>
      </c>
      <c r="D7" s="91">
        <v>2024</v>
      </c>
      <c r="E7" s="92"/>
      <c r="F7" s="91">
        <v>2023</v>
      </c>
    </row>
    <row r="8" spans="1:7" ht="24" customHeight="1">
      <c r="A8" s="15"/>
      <c r="B8" s="20"/>
      <c r="D8" s="91"/>
      <c r="E8" s="92"/>
      <c r="F8" s="152"/>
    </row>
    <row r="9" spans="1:7" ht="24" customHeight="1">
      <c r="A9" s="6" t="s">
        <v>24</v>
      </c>
      <c r="B9" s="21"/>
      <c r="D9" s="56">
        <v>211547762.72000015</v>
      </c>
      <c r="E9" s="53"/>
      <c r="F9" s="56">
        <v>234832895.2899999</v>
      </c>
    </row>
    <row r="10" spans="1:7" ht="24" customHeight="1">
      <c r="A10" s="6" t="s">
        <v>25</v>
      </c>
      <c r="B10" s="21"/>
      <c r="D10" s="35">
        <v>-113570043.20999999</v>
      </c>
      <c r="E10" s="34"/>
      <c r="F10" s="35">
        <v>-115263828.97</v>
      </c>
    </row>
    <row r="11" spans="1:7" ht="24" customHeight="1">
      <c r="A11" s="9" t="s">
        <v>49</v>
      </c>
      <c r="B11" s="21"/>
      <c r="D11" s="39">
        <f>SUM(D9:D10)</f>
        <v>97977719.510000154</v>
      </c>
      <c r="E11" s="5"/>
      <c r="F11" s="153">
        <f>SUM(F9:F10)</f>
        <v>119569066.3199999</v>
      </c>
    </row>
    <row r="12" spans="1:7" ht="24" customHeight="1">
      <c r="A12" s="6" t="s">
        <v>26</v>
      </c>
      <c r="B12" s="21"/>
      <c r="D12" s="12">
        <v>2234071.33</v>
      </c>
      <c r="E12" s="5"/>
      <c r="F12" s="42">
        <v>1261212.6899999995</v>
      </c>
    </row>
    <row r="13" spans="1:7" ht="24" customHeight="1">
      <c r="A13" s="6" t="s">
        <v>79</v>
      </c>
      <c r="B13" s="21"/>
      <c r="D13" s="24">
        <v>-72481588.62999998</v>
      </c>
      <c r="E13" s="24"/>
      <c r="F13" s="54">
        <v>-78794823.5</v>
      </c>
    </row>
    <row r="14" spans="1:7" ht="24" customHeight="1">
      <c r="A14" s="6" t="s">
        <v>27</v>
      </c>
      <c r="B14" s="21"/>
      <c r="D14" s="24">
        <v>-46052631.86999999</v>
      </c>
      <c r="E14" s="24"/>
      <c r="F14" s="54">
        <v>-47482091.409999996</v>
      </c>
    </row>
    <row r="15" spans="1:7" ht="24" customHeight="1">
      <c r="A15" s="6" t="s">
        <v>104</v>
      </c>
      <c r="B15" s="21"/>
      <c r="D15" s="24">
        <v>-911556.23</v>
      </c>
      <c r="E15" s="24"/>
      <c r="F15" s="54">
        <v>0</v>
      </c>
    </row>
    <row r="16" spans="1:7" ht="24" customHeight="1">
      <c r="A16" s="25" t="s">
        <v>97</v>
      </c>
      <c r="B16" s="21"/>
      <c r="D16" s="39">
        <f>SUM(D11:D15)</f>
        <v>-19233985.889999818</v>
      </c>
      <c r="E16" s="12"/>
      <c r="F16" s="39">
        <f>SUM(F11:F15)</f>
        <v>-5446635.9000000954</v>
      </c>
    </row>
    <row r="17" spans="1:6" ht="24" customHeight="1">
      <c r="A17" s="2" t="s">
        <v>105</v>
      </c>
      <c r="D17" s="24">
        <v>2602982.0499999998</v>
      </c>
      <c r="E17" s="24"/>
      <c r="F17" s="45">
        <v>2421387.59</v>
      </c>
    </row>
    <row r="18" spans="1:6" ht="24" customHeight="1">
      <c r="A18" s="6" t="s">
        <v>95</v>
      </c>
      <c r="B18" s="21" t="s">
        <v>149</v>
      </c>
      <c r="D18" s="33">
        <v>-3641064.36</v>
      </c>
      <c r="E18" s="24"/>
      <c r="F18" s="33">
        <v>-3787772.25</v>
      </c>
    </row>
    <row r="19" spans="1:6" ht="24" customHeight="1">
      <c r="A19" s="7" t="s">
        <v>106</v>
      </c>
      <c r="B19" s="21"/>
      <c r="D19" s="39">
        <f>SUM(D16:D18)</f>
        <v>-20272068.199999817</v>
      </c>
      <c r="E19" s="13"/>
      <c r="F19" s="39">
        <f>SUM(F16:F18)</f>
        <v>-6813020.5600000955</v>
      </c>
    </row>
    <row r="20" spans="1:6" ht="24" customHeight="1">
      <c r="A20" s="6" t="s">
        <v>107</v>
      </c>
      <c r="B20" s="21" t="s">
        <v>143</v>
      </c>
      <c r="D20" s="33">
        <v>-11468001</v>
      </c>
      <c r="E20" s="5"/>
      <c r="F20" s="55">
        <v>-2185486.3199999998</v>
      </c>
    </row>
    <row r="21" spans="1:6" ht="24" customHeight="1">
      <c r="A21" s="7" t="s">
        <v>96</v>
      </c>
      <c r="B21" s="21"/>
      <c r="C21" s="22"/>
      <c r="D21" s="39">
        <f>+D19+D20</f>
        <v>-31740069.199999817</v>
      </c>
      <c r="E21" s="5"/>
      <c r="F21" s="39">
        <f>+F19+F20</f>
        <v>-8998506.8800000958</v>
      </c>
    </row>
    <row r="22" spans="1:6" ht="24" customHeight="1">
      <c r="A22" s="6" t="s">
        <v>127</v>
      </c>
      <c r="B22" s="21"/>
      <c r="C22" s="22"/>
      <c r="D22" s="12">
        <v>0</v>
      </c>
      <c r="E22" s="5"/>
      <c r="F22" s="12">
        <v>0</v>
      </c>
    </row>
    <row r="23" spans="1:6" ht="24" customHeight="1" thickBot="1">
      <c r="A23" s="26" t="s">
        <v>108</v>
      </c>
      <c r="B23" s="21"/>
      <c r="C23" s="15"/>
      <c r="D23" s="40">
        <f>SUM(D21:D22)</f>
        <v>-31740069.199999817</v>
      </c>
      <c r="E23" s="5"/>
      <c r="F23" s="40">
        <f>SUM(F21:F22)</f>
        <v>-8998506.8800000958</v>
      </c>
    </row>
    <row r="24" spans="1:6" ht="24" customHeight="1" thickTop="1">
      <c r="A24" s="47"/>
    </row>
    <row r="25" spans="1:6" ht="24" customHeight="1">
      <c r="A25" s="27" t="s">
        <v>66</v>
      </c>
      <c r="B25" s="21"/>
      <c r="C25" s="23"/>
      <c r="D25" s="5"/>
      <c r="E25" s="5"/>
      <c r="F25" s="5"/>
    </row>
    <row r="26" spans="1:6" ht="24" customHeight="1">
      <c r="A26" s="28" t="s">
        <v>114</v>
      </c>
      <c r="B26" s="21" t="s">
        <v>135</v>
      </c>
      <c r="C26" s="22"/>
      <c r="D26" s="52">
        <v>-1.0600540288722458E-2</v>
      </c>
      <c r="E26" s="12"/>
      <c r="F26" s="52">
        <v>-3.0053190532989696E-3</v>
      </c>
    </row>
    <row r="27" spans="1:6" ht="24" customHeight="1"/>
    <row r="28" spans="1:6" ht="24" customHeight="1">
      <c r="A28" s="22"/>
      <c r="C28" s="22"/>
      <c r="D28" s="29"/>
      <c r="E28" s="29"/>
      <c r="F28" s="29"/>
    </row>
    <row r="29" spans="1:6" ht="24" customHeight="1"/>
    <row r="30" spans="1:6" ht="24" customHeight="1">
      <c r="A30" s="11" t="s">
        <v>11</v>
      </c>
    </row>
    <row r="31" spans="1:6" ht="24.75" customHeight="1"/>
    <row r="32" spans="1:6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</sheetData>
  <mergeCells count="1">
    <mergeCell ref="A4:F4"/>
  </mergeCells>
  <pageMargins left="0.7" right="0.46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33203125" defaultRowHeight="13.2"/>
  <cols>
    <col min="1" max="1" width="48.6640625" style="2" customWidth="1"/>
    <col min="2" max="2" width="5.5546875" style="2" customWidth="1"/>
    <col min="3" max="3" width="1.6640625" style="2" customWidth="1"/>
    <col min="4" max="4" width="16.6640625" style="2" customWidth="1"/>
    <col min="5" max="5" width="2.6640625" style="2" customWidth="1"/>
    <col min="6" max="6" width="16.6640625" style="2" customWidth="1"/>
    <col min="7" max="7" width="2.33203125" style="2" customWidth="1"/>
    <col min="8" max="16384" width="9.33203125" style="2"/>
  </cols>
  <sheetData>
    <row r="1" spans="1:7" ht="24" customHeight="1">
      <c r="A1" s="1" t="s">
        <v>0</v>
      </c>
      <c r="B1" s="18"/>
      <c r="C1" s="1"/>
      <c r="D1" s="1"/>
      <c r="E1" s="1"/>
      <c r="F1" s="1"/>
    </row>
    <row r="2" spans="1:7" ht="24" customHeight="1">
      <c r="A2" s="19" t="s">
        <v>28</v>
      </c>
      <c r="B2" s="19"/>
      <c r="C2" s="19"/>
      <c r="D2" s="19"/>
      <c r="E2" s="19"/>
      <c r="F2" s="19"/>
    </row>
    <row r="3" spans="1:7" ht="24" customHeight="1">
      <c r="A3" s="19" t="s">
        <v>110</v>
      </c>
      <c r="B3" s="19"/>
      <c r="C3" s="19"/>
      <c r="D3" s="19"/>
      <c r="E3" s="19"/>
      <c r="F3" s="19"/>
    </row>
    <row r="4" spans="1:7" ht="24" customHeight="1">
      <c r="A4" s="163" t="s">
        <v>87</v>
      </c>
      <c r="B4" s="163"/>
      <c r="C4" s="163"/>
      <c r="D4" s="163"/>
      <c r="E4" s="163"/>
      <c r="F4" s="163"/>
      <c r="G4" s="17"/>
    </row>
    <row r="5" spans="1:7" ht="24" customHeight="1">
      <c r="A5" s="46"/>
      <c r="B5" s="46"/>
      <c r="C5" s="46"/>
      <c r="D5" s="46"/>
      <c r="E5" s="46"/>
      <c r="F5" s="46"/>
      <c r="G5" s="17"/>
    </row>
    <row r="6" spans="1:7" ht="24" customHeight="1">
      <c r="A6" s="15"/>
      <c r="B6" s="6"/>
      <c r="C6" s="6"/>
      <c r="D6" s="16"/>
      <c r="E6" s="6"/>
      <c r="F6" s="3" t="s">
        <v>4</v>
      </c>
    </row>
    <row r="7" spans="1:7" ht="24" customHeight="1">
      <c r="A7" s="15"/>
      <c r="B7" s="20" t="s">
        <v>3</v>
      </c>
      <c r="D7" s="32" t="s">
        <v>83</v>
      </c>
      <c r="E7" s="31"/>
      <c r="F7" s="32" t="s">
        <v>82</v>
      </c>
    </row>
    <row r="8" spans="1:7" ht="24" customHeight="1">
      <c r="A8" s="6" t="s">
        <v>24</v>
      </c>
      <c r="B8" s="21"/>
      <c r="D8" s="45">
        <v>578467330.62</v>
      </c>
      <c r="E8" s="8"/>
      <c r="F8" s="41">
        <v>1526605244.2900002</v>
      </c>
    </row>
    <row r="9" spans="1:7" ht="24" customHeight="1">
      <c r="A9" s="6" t="s">
        <v>25</v>
      </c>
      <c r="B9" s="21"/>
      <c r="D9" s="12">
        <v>-264666463.5</v>
      </c>
      <c r="E9" s="5"/>
      <c r="F9" s="42">
        <v>-601919467.30999994</v>
      </c>
    </row>
    <row r="10" spans="1:7" ht="24" customHeight="1">
      <c r="A10" s="9" t="s">
        <v>49</v>
      </c>
      <c r="B10" s="21"/>
      <c r="D10" s="38">
        <f>SUM(D8:D9)</f>
        <v>313800867.12</v>
      </c>
      <c r="E10" s="5"/>
      <c r="F10" s="43">
        <f>SUM(F8:F9)</f>
        <v>924685776.98000026</v>
      </c>
    </row>
    <row r="11" spans="1:7" ht="24" customHeight="1">
      <c r="A11" s="6" t="s">
        <v>26</v>
      </c>
      <c r="B11" s="21"/>
      <c r="D11" s="24">
        <v>10454121.539999999</v>
      </c>
      <c r="E11" s="5"/>
      <c r="F11" s="24">
        <v>5216494.5600000015</v>
      </c>
    </row>
    <row r="12" spans="1:7" ht="24" customHeight="1">
      <c r="A12" s="6" t="s">
        <v>79</v>
      </c>
      <c r="B12" s="21"/>
      <c r="D12" s="24">
        <v>-281148989.89999998</v>
      </c>
      <c r="E12" s="24"/>
      <c r="F12" s="24">
        <v>-547464868.46000004</v>
      </c>
    </row>
    <row r="13" spans="1:7" ht="24" customHeight="1">
      <c r="A13" s="6" t="s">
        <v>27</v>
      </c>
      <c r="B13" s="21"/>
      <c r="D13" s="24">
        <v>-128782554.39</v>
      </c>
      <c r="E13" s="24"/>
      <c r="F13" s="24">
        <v>-178784744.99000001</v>
      </c>
    </row>
    <row r="14" spans="1:7" ht="24" customHeight="1">
      <c r="A14" s="6" t="s">
        <v>104</v>
      </c>
      <c r="B14" s="21"/>
      <c r="D14" s="33">
        <v>-36251069.109999999</v>
      </c>
      <c r="E14" s="24"/>
      <c r="F14" s="49">
        <v>0</v>
      </c>
    </row>
    <row r="15" spans="1:7" ht="24" customHeight="1">
      <c r="A15" s="25" t="s">
        <v>97</v>
      </c>
      <c r="B15" s="21"/>
      <c r="D15" s="12">
        <f>SUM(D10:D14)</f>
        <v>-121927624.73999995</v>
      </c>
      <c r="E15" s="5"/>
      <c r="F15" s="24">
        <f>SUM(F10:F14)</f>
        <v>203652658.09000015</v>
      </c>
    </row>
    <row r="16" spans="1:7" ht="24" customHeight="1">
      <c r="A16" s="2" t="s">
        <v>105</v>
      </c>
      <c r="D16" s="24">
        <v>3809281.19</v>
      </c>
      <c r="E16" s="24"/>
      <c r="F16" s="24">
        <v>5494517.1900000004</v>
      </c>
    </row>
    <row r="17" spans="1:6" ht="24" customHeight="1">
      <c r="A17" s="6" t="s">
        <v>95</v>
      </c>
      <c r="B17" s="21" t="s">
        <v>98</v>
      </c>
      <c r="D17" s="33">
        <v>-8821081.1199999992</v>
      </c>
      <c r="E17" s="24"/>
      <c r="F17" s="48">
        <v>0</v>
      </c>
    </row>
    <row r="18" spans="1:6" ht="24" customHeight="1">
      <c r="A18" s="7" t="s">
        <v>106</v>
      </c>
      <c r="B18" s="21"/>
      <c r="D18" s="39">
        <f>SUM(D15:D17)</f>
        <v>-126939424.66999996</v>
      </c>
      <c r="E18" s="13"/>
      <c r="F18" s="39">
        <f>SUM(F15:F17)</f>
        <v>209147175.28000015</v>
      </c>
    </row>
    <row r="19" spans="1:6" ht="24" customHeight="1">
      <c r="A19" s="6" t="s">
        <v>107</v>
      </c>
      <c r="B19" s="21" t="s">
        <v>88</v>
      </c>
      <c r="D19" s="33">
        <v>3145964.01</v>
      </c>
      <c r="E19" s="5"/>
      <c r="F19" s="33">
        <v>-41980930.090000004</v>
      </c>
    </row>
    <row r="20" spans="1:6" ht="24" customHeight="1">
      <c r="A20" s="7" t="s">
        <v>96</v>
      </c>
      <c r="B20" s="21"/>
      <c r="C20" s="22"/>
      <c r="D20" s="39">
        <v>-123793460.66</v>
      </c>
      <c r="E20" s="5"/>
      <c r="F20" s="12">
        <f>F18+F19</f>
        <v>167166245.19000015</v>
      </c>
    </row>
    <row r="21" spans="1:6" ht="24" customHeight="1">
      <c r="A21" s="7" t="s">
        <v>109</v>
      </c>
      <c r="B21" s="21"/>
      <c r="C21" s="22"/>
      <c r="D21" s="35">
        <v>0</v>
      </c>
      <c r="E21" s="34"/>
      <c r="F21" s="12">
        <v>0</v>
      </c>
    </row>
    <row r="22" spans="1:6" ht="24" customHeight="1" thickBot="1">
      <c r="A22" s="26" t="s">
        <v>108</v>
      </c>
      <c r="B22" s="21"/>
      <c r="C22" s="15"/>
      <c r="D22" s="40">
        <f>SUM(D20:D21)</f>
        <v>-123793460.66</v>
      </c>
      <c r="E22" s="5"/>
      <c r="F22" s="40">
        <f>SUM(F20:F21)</f>
        <v>167166245.19000015</v>
      </c>
    </row>
    <row r="23" spans="1:6" ht="24" customHeight="1" thickTop="1">
      <c r="A23" s="47"/>
    </row>
    <row r="24" spans="1:6" ht="24" customHeight="1">
      <c r="A24" s="27" t="s">
        <v>66</v>
      </c>
      <c r="B24" s="21"/>
      <c r="C24" s="23"/>
      <c r="D24" s="35"/>
      <c r="E24" s="34"/>
      <c r="F24" s="35"/>
    </row>
    <row r="25" spans="1:6" ht="24" customHeight="1">
      <c r="A25" s="28" t="s">
        <v>76</v>
      </c>
      <c r="B25" s="4">
        <v>21</v>
      </c>
      <c r="C25" s="22"/>
      <c r="D25" s="12">
        <v>-0.04</v>
      </c>
      <c r="E25" s="12"/>
      <c r="F25" s="42">
        <v>0.06</v>
      </c>
    </row>
    <row r="26" spans="1:6" ht="24" customHeight="1">
      <c r="A26" s="28" t="s">
        <v>77</v>
      </c>
      <c r="B26" s="4">
        <v>21</v>
      </c>
      <c r="C26" s="22"/>
      <c r="D26" s="12">
        <v>-0.04</v>
      </c>
      <c r="E26" s="29"/>
      <c r="F26" s="44">
        <v>0.06</v>
      </c>
    </row>
    <row r="27" spans="1:6" ht="24" customHeight="1"/>
    <row r="28" spans="1:6" ht="24" customHeight="1">
      <c r="D28" s="12"/>
      <c r="E28" s="5"/>
      <c r="F28" s="12"/>
    </row>
    <row r="29" spans="1:6" ht="24" customHeight="1"/>
    <row r="30" spans="1:6" ht="24" customHeight="1">
      <c r="A30" s="11" t="s">
        <v>11</v>
      </c>
    </row>
    <row r="31" spans="1:6" ht="24" customHeight="1">
      <c r="A31" s="22"/>
      <c r="C31" s="22"/>
      <c r="D31" s="29"/>
      <c r="E31" s="29"/>
      <c r="F31" s="29"/>
    </row>
    <row r="32" spans="1:6" ht="24" customHeight="1"/>
    <row r="33" ht="24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  <row r="23079" ht="24.75" customHeight="1"/>
    <row r="23080" ht="24.75" customHeight="1"/>
    <row r="23081" ht="24.75" customHeight="1"/>
    <row r="23082" ht="24.75" customHeight="1"/>
    <row r="23083" ht="24.75" customHeight="1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showGridLines="0" view="pageBreakPreview" topLeftCell="A9" zoomScaleNormal="100" zoomScaleSheetLayoutView="100" workbookViewId="0">
      <selection activeCell="T8" sqref="T8"/>
    </sheetView>
  </sheetViews>
  <sheetFormatPr defaultColWidth="9.33203125" defaultRowHeight="22.5" customHeight="1"/>
  <cols>
    <col min="1" max="1" width="43.33203125" style="118" customWidth="1"/>
    <col min="2" max="2" width="8" style="118" customWidth="1"/>
    <col min="3" max="3" width="1" style="118" customWidth="1"/>
    <col min="4" max="4" width="14.33203125" style="118" bestFit="1" customWidth="1"/>
    <col min="5" max="5" width="1.33203125" style="118" customWidth="1"/>
    <col min="6" max="6" width="14.44140625" style="118" bestFit="1" customWidth="1"/>
    <col min="7" max="7" width="1.33203125" style="118" customWidth="1"/>
    <col min="8" max="8" width="15.21875" style="118" hidden="1" customWidth="1"/>
    <col min="9" max="9" width="1.44140625" style="118" hidden="1" customWidth="1"/>
    <col min="10" max="10" width="13" style="118" bestFit="1" customWidth="1"/>
    <col min="11" max="11" width="1.44140625" style="118" customWidth="1"/>
    <col min="12" max="12" width="14.6640625" style="118" bestFit="1" customWidth="1"/>
    <col min="13" max="13" width="1.33203125" style="118" customWidth="1"/>
    <col min="14" max="14" width="15.109375" style="118" bestFit="1" customWidth="1"/>
    <col min="15" max="15" width="2.33203125" style="118" customWidth="1"/>
    <col min="16" max="16384" width="9.33203125" style="118"/>
  </cols>
  <sheetData>
    <row r="1" spans="1:16" ht="22.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6" s="120" customFormat="1" ht="22.5" customHeight="1">
      <c r="A2" s="165" t="s">
        <v>54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19"/>
      <c r="P2" s="118"/>
    </row>
    <row r="3" spans="1:16" s="122" customFormat="1" ht="22.5" customHeight="1">
      <c r="A3" s="165" t="s">
        <v>141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21"/>
      <c r="P3" s="121"/>
    </row>
    <row r="4" spans="1:16" s="122" customFormat="1" ht="22.5" customHeight="1">
      <c r="A4" s="165" t="s">
        <v>87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21"/>
      <c r="P4" s="121"/>
    </row>
    <row r="5" spans="1:16" s="125" customFormat="1" ht="22.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/>
    </row>
    <row r="6" spans="1:16" ht="22.5" customHeight="1">
      <c r="A6" s="126"/>
      <c r="B6" s="126"/>
      <c r="C6" s="126"/>
      <c r="D6" s="127"/>
      <c r="E6" s="127"/>
      <c r="F6" s="127"/>
      <c r="G6" s="128"/>
      <c r="H6" s="128"/>
      <c r="I6" s="128"/>
      <c r="J6" s="128"/>
      <c r="K6" s="128"/>
      <c r="L6" s="128"/>
      <c r="M6" s="128"/>
      <c r="N6" s="129" t="s">
        <v>4</v>
      </c>
    </row>
    <row r="7" spans="1:16" ht="22.5" customHeight="1">
      <c r="A7" s="126"/>
      <c r="B7" s="126"/>
      <c r="C7" s="126"/>
      <c r="D7" s="130"/>
      <c r="E7" s="130"/>
      <c r="F7" s="130"/>
      <c r="G7" s="131" t="s">
        <v>35</v>
      </c>
      <c r="H7" s="126"/>
      <c r="I7" s="126"/>
      <c r="J7" s="161" t="s">
        <v>48</v>
      </c>
      <c r="K7" s="161"/>
      <c r="L7" s="161"/>
      <c r="M7" s="126"/>
      <c r="N7" s="132"/>
    </row>
    <row r="8" spans="1:16" s="133" customFormat="1" ht="22.5" customHeight="1">
      <c r="B8" s="134"/>
      <c r="D8" s="130" t="s">
        <v>100</v>
      </c>
      <c r="E8" s="130"/>
      <c r="F8" s="126" t="s">
        <v>103</v>
      </c>
      <c r="H8" s="126" t="s">
        <v>151</v>
      </c>
      <c r="I8" s="135"/>
      <c r="J8" s="130" t="s">
        <v>31</v>
      </c>
      <c r="K8" s="118"/>
      <c r="L8" s="126"/>
      <c r="M8" s="118"/>
      <c r="N8" s="136" t="s">
        <v>33</v>
      </c>
    </row>
    <row r="9" spans="1:16" s="133" customFormat="1" ht="22.5" customHeight="1">
      <c r="B9" s="137"/>
      <c r="D9" s="138" t="s">
        <v>30</v>
      </c>
      <c r="E9" s="130"/>
      <c r="F9" s="128" t="s">
        <v>102</v>
      </c>
      <c r="H9" s="128" t="s">
        <v>150</v>
      </c>
      <c r="I9" s="135"/>
      <c r="J9" s="139" t="s">
        <v>29</v>
      </c>
      <c r="K9" s="118"/>
      <c r="L9" s="138" t="s">
        <v>32</v>
      </c>
      <c r="M9" s="118"/>
      <c r="N9" s="140" t="s">
        <v>34</v>
      </c>
    </row>
    <row r="10" spans="1:16" ht="22.5" customHeight="1">
      <c r="A10" s="141" t="s">
        <v>132</v>
      </c>
      <c r="B10" s="142"/>
      <c r="C10" s="143"/>
      <c r="D10" s="144">
        <v>299419353.5</v>
      </c>
      <c r="E10" s="144"/>
      <c r="F10" s="144">
        <v>510590610.51999992</v>
      </c>
      <c r="G10" s="144"/>
      <c r="H10" s="144">
        <v>0</v>
      </c>
      <c r="I10" s="144"/>
      <c r="J10" s="144">
        <v>30226100</v>
      </c>
      <c r="K10" s="144"/>
      <c r="L10" s="144">
        <v>-134306322.50999999</v>
      </c>
      <c r="M10" s="144"/>
      <c r="N10" s="144">
        <v>705929741.50999999</v>
      </c>
      <c r="O10" s="145"/>
    </row>
    <row r="11" spans="1:16" ht="22.5" customHeight="1">
      <c r="A11" s="118" t="s">
        <v>108</v>
      </c>
      <c r="B11" s="146"/>
      <c r="D11" s="144">
        <v>0</v>
      </c>
      <c r="E11" s="144"/>
      <c r="F11" s="144">
        <v>0</v>
      </c>
      <c r="G11" s="144"/>
      <c r="H11" s="144">
        <v>0</v>
      </c>
      <c r="I11" s="144"/>
      <c r="J11" s="144">
        <v>0</v>
      </c>
      <c r="K11" s="144"/>
      <c r="L11" s="147">
        <f>+'PL 6'!F23</f>
        <v>-8998506.8800000958</v>
      </c>
      <c r="M11" s="147"/>
      <c r="N11" s="147">
        <f>+L11</f>
        <v>-8998506.8800000958</v>
      </c>
      <c r="O11" s="145"/>
    </row>
    <row r="12" spans="1:16" ht="22.5" customHeight="1" thickBot="1">
      <c r="A12" s="141" t="s">
        <v>131</v>
      </c>
      <c r="B12" s="144"/>
      <c r="C12" s="144"/>
      <c r="D12" s="148">
        <v>299419353.5</v>
      </c>
      <c r="E12" s="144"/>
      <c r="F12" s="148">
        <v>510590610.51999992</v>
      </c>
      <c r="G12" s="144"/>
      <c r="H12" s="148">
        <v>0</v>
      </c>
      <c r="I12" s="144"/>
      <c r="J12" s="148">
        <v>30226100</v>
      </c>
      <c r="K12" s="144"/>
      <c r="L12" s="148">
        <f>SUM(L10:L11)</f>
        <v>-143304829.39000008</v>
      </c>
      <c r="M12" s="144"/>
      <c r="N12" s="148">
        <f>SUM(N10:N11)</f>
        <v>696931234.62999988</v>
      </c>
      <c r="O12" s="145"/>
    </row>
    <row r="13" spans="1:16" ht="22.5" customHeight="1" thickTop="1">
      <c r="A13" s="149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5"/>
    </row>
    <row r="14" spans="1:16" ht="22.5" customHeight="1">
      <c r="A14" s="141" t="s">
        <v>145</v>
      </c>
      <c r="B14" s="142"/>
      <c r="C14" s="143"/>
      <c r="D14" s="144">
        <v>299419353.5</v>
      </c>
      <c r="E14" s="144"/>
      <c r="F14" s="144">
        <v>510590610.51999992</v>
      </c>
      <c r="G14" s="144"/>
      <c r="H14" s="144">
        <v>0</v>
      </c>
      <c r="I14" s="144"/>
      <c r="J14" s="144">
        <v>30226100</v>
      </c>
      <c r="K14" s="144"/>
      <c r="L14" s="144">
        <v>-179980366.90999979</v>
      </c>
      <c r="M14" s="144"/>
      <c r="N14" s="144">
        <v>660255697.11000013</v>
      </c>
      <c r="O14" s="145"/>
    </row>
    <row r="15" spans="1:16" ht="22.5" customHeight="1">
      <c r="A15" s="118" t="s">
        <v>108</v>
      </c>
      <c r="B15" s="146"/>
      <c r="C15" s="143"/>
      <c r="D15" s="144">
        <v>0</v>
      </c>
      <c r="E15" s="144"/>
      <c r="F15" s="144">
        <v>0</v>
      </c>
      <c r="G15" s="144"/>
      <c r="H15" s="144">
        <v>0</v>
      </c>
      <c r="I15" s="144"/>
      <c r="J15" s="144">
        <v>0</v>
      </c>
      <c r="K15" s="144"/>
      <c r="L15" s="144">
        <f>+'PL 6'!D23</f>
        <v>-31740069.199999817</v>
      </c>
      <c r="M15" s="144"/>
      <c r="N15" s="144">
        <f>+L15</f>
        <v>-31740069.199999817</v>
      </c>
      <c r="O15" s="145"/>
    </row>
    <row r="16" spans="1:16" ht="22.5" customHeight="1" thickBot="1">
      <c r="A16" s="141" t="s">
        <v>146</v>
      </c>
      <c r="B16" s="144"/>
      <c r="C16" s="144"/>
      <c r="D16" s="148">
        <f>+D14+D15</f>
        <v>299419353.5</v>
      </c>
      <c r="E16" s="144"/>
      <c r="F16" s="148">
        <f>+F14+F15</f>
        <v>510590610.51999992</v>
      </c>
      <c r="G16" s="144"/>
      <c r="H16" s="148">
        <f>+H14+H15</f>
        <v>0</v>
      </c>
      <c r="I16" s="144"/>
      <c r="J16" s="148">
        <f>+J14+J15</f>
        <v>30226100</v>
      </c>
      <c r="K16" s="144"/>
      <c r="L16" s="148">
        <f>+L14+L15</f>
        <v>-211720436.1099996</v>
      </c>
      <c r="M16" s="144"/>
      <c r="N16" s="148">
        <f>+N14+N15</f>
        <v>628515627.91000032</v>
      </c>
      <c r="O16" s="145"/>
    </row>
    <row r="17" spans="1:15" ht="22.5" customHeight="1" thickTop="1">
      <c r="A17" s="149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5"/>
    </row>
    <row r="18" spans="1:15" ht="22.5" customHeight="1">
      <c r="A18" s="149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5"/>
    </row>
    <row r="19" spans="1:15" ht="22.5" customHeight="1">
      <c r="A19" s="149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5"/>
    </row>
    <row r="20" spans="1:15" ht="22.5" customHeight="1">
      <c r="A20" s="149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5"/>
    </row>
    <row r="21" spans="1:15" ht="22.5" customHeight="1">
      <c r="A21" s="149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ht="22.5" customHeight="1">
      <c r="A22" s="149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5"/>
    </row>
    <row r="23" spans="1:15" ht="22.5" customHeight="1">
      <c r="A23" s="149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5"/>
    </row>
    <row r="24" spans="1:15" ht="22.5" customHeight="1">
      <c r="A24" s="149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5"/>
    </row>
    <row r="25" spans="1:15" ht="22.5" customHeight="1">
      <c r="A25" s="150" t="s">
        <v>11</v>
      </c>
    </row>
    <row r="26" spans="1:15" ht="22.5" customHeight="1">
      <c r="L26" s="151"/>
      <c r="N26" s="151"/>
    </row>
    <row r="35" spans="4:14" ht="22.5" customHeight="1">
      <c r="D35" s="151"/>
      <c r="F35" s="151"/>
      <c r="H35" s="151"/>
      <c r="J35" s="151"/>
      <c r="L35" s="151"/>
      <c r="N35" s="151"/>
    </row>
    <row r="36" spans="4:14" ht="22.5" customHeight="1">
      <c r="D36" s="151"/>
      <c r="F36" s="151"/>
      <c r="H36" s="151"/>
      <c r="J36" s="151"/>
      <c r="L36" s="151"/>
      <c r="N36" s="151"/>
    </row>
    <row r="37" spans="4:14" ht="22.5" customHeight="1">
      <c r="D37" s="151"/>
      <c r="F37" s="151"/>
      <c r="H37" s="151"/>
      <c r="J37" s="151"/>
      <c r="L37" s="151"/>
      <c r="N37" s="151"/>
    </row>
    <row r="38" spans="4:14" ht="22.5" customHeight="1">
      <c r="D38" s="151"/>
      <c r="F38" s="151"/>
      <c r="H38" s="151"/>
      <c r="J38" s="151"/>
      <c r="L38" s="151"/>
      <c r="N38" s="151"/>
    </row>
    <row r="39" spans="4:14" ht="22.5" customHeight="1">
      <c r="D39" s="151"/>
      <c r="F39" s="151"/>
      <c r="H39" s="151"/>
      <c r="J39" s="151"/>
      <c r="L39" s="151"/>
      <c r="N39" s="151"/>
    </row>
    <row r="40" spans="4:14" ht="22.5" customHeight="1">
      <c r="D40" s="151"/>
      <c r="F40" s="151"/>
      <c r="H40" s="151"/>
      <c r="J40" s="151"/>
      <c r="L40" s="151"/>
      <c r="N40" s="151"/>
    </row>
    <row r="41" spans="4:14" ht="22.5" customHeight="1">
      <c r="D41" s="151"/>
      <c r="F41" s="151"/>
      <c r="H41" s="151"/>
      <c r="J41" s="151"/>
      <c r="L41" s="151"/>
      <c r="N41" s="151"/>
    </row>
  </sheetData>
  <mergeCells count="4">
    <mergeCell ref="A1:N1"/>
    <mergeCell ref="A2:N2"/>
    <mergeCell ref="A3:N3"/>
    <mergeCell ref="A4:N4"/>
  </mergeCells>
  <pageMargins left="1.1417322834645669" right="0.27559055118110237" top="0.9055118110236221" bottom="0.43307086614173229" header="0.31496062992125984" footer="0.31496062992125984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8"/>
  <sheetViews>
    <sheetView view="pageBreakPreview" zoomScaleNormal="100" zoomScaleSheetLayoutView="100" workbookViewId="0">
      <selection activeCell="D73" sqref="D73"/>
    </sheetView>
  </sheetViews>
  <sheetFormatPr defaultColWidth="9.33203125" defaultRowHeight="21" customHeight="1"/>
  <cols>
    <col min="1" max="1" width="48.88671875" style="111" customWidth="1"/>
    <col min="2" max="2" width="8.6640625" style="111" customWidth="1"/>
    <col min="3" max="3" width="2.33203125" style="111" customWidth="1"/>
    <col min="4" max="4" width="15.88671875" style="111" bestFit="1" customWidth="1"/>
    <col min="5" max="5" width="1" style="111" customWidth="1"/>
    <col min="6" max="6" width="16.33203125" style="111" bestFit="1" customWidth="1"/>
    <col min="7" max="7" width="1.6640625" style="111" customWidth="1"/>
    <col min="8" max="16384" width="9.33203125" style="111"/>
  </cols>
  <sheetData>
    <row r="1" spans="1:7" s="84" customFormat="1" ht="22.5" customHeight="1">
      <c r="A1" s="82" t="s">
        <v>0</v>
      </c>
      <c r="B1" s="82"/>
      <c r="C1" s="82"/>
      <c r="D1" s="82"/>
      <c r="E1" s="82"/>
      <c r="F1" s="82"/>
      <c r="G1" s="83"/>
    </row>
    <row r="2" spans="1:7" s="84" customFormat="1" ht="22.5" customHeight="1">
      <c r="A2" s="85" t="s">
        <v>36</v>
      </c>
      <c r="B2" s="85"/>
      <c r="C2" s="85"/>
      <c r="D2" s="85"/>
      <c r="E2" s="85"/>
      <c r="F2" s="85"/>
      <c r="G2" s="86"/>
    </row>
    <row r="3" spans="1:7" s="88" customFormat="1" ht="22.5" customHeight="1">
      <c r="A3" s="166" t="str">
        <f>+SE!A3</f>
        <v>FOR THE SIX-MONTH PERIODS ENDED JUNE 30, 2024</v>
      </c>
      <c r="B3" s="166"/>
      <c r="C3" s="166"/>
      <c r="D3" s="166"/>
      <c r="E3" s="166"/>
      <c r="F3" s="166"/>
      <c r="G3" s="17"/>
    </row>
    <row r="4" spans="1:7" s="88" customFormat="1" ht="22.5" customHeight="1">
      <c r="A4" s="166" t="s">
        <v>87</v>
      </c>
      <c r="B4" s="166"/>
      <c r="C4" s="166"/>
      <c r="D4" s="166"/>
      <c r="E4" s="166"/>
      <c r="F4" s="166"/>
      <c r="G4" s="17"/>
    </row>
    <row r="5" spans="1:7" s="88" customFormat="1" ht="22.5" customHeight="1">
      <c r="A5" s="87"/>
      <c r="B5" s="87"/>
      <c r="C5" s="87"/>
      <c r="D5" s="87"/>
      <c r="E5" s="87"/>
      <c r="F5" s="87"/>
      <c r="G5" s="17"/>
    </row>
    <row r="6" spans="1:7" s="84" customFormat="1" ht="22.5" customHeight="1">
      <c r="D6" s="16"/>
      <c r="E6" s="6"/>
      <c r="F6" s="89" t="s">
        <v>4</v>
      </c>
      <c r="G6" s="90"/>
    </row>
    <row r="7" spans="1:7" s="84" customFormat="1" ht="22.5" customHeight="1">
      <c r="D7" s="91">
        <v>2024</v>
      </c>
      <c r="E7" s="92"/>
      <c r="F7" s="91">
        <v>2023</v>
      </c>
      <c r="G7" s="90"/>
    </row>
    <row r="8" spans="1:7" s="84" customFormat="1" ht="22.5" customHeight="1">
      <c r="A8" s="9" t="s">
        <v>38</v>
      </c>
      <c r="B8" s="93"/>
      <c r="C8" s="93"/>
      <c r="E8" s="94"/>
      <c r="F8" s="94"/>
      <c r="G8" s="94"/>
    </row>
    <row r="9" spans="1:7" s="84" customFormat="1" ht="22.5" customHeight="1">
      <c r="A9" s="95" t="s">
        <v>125</v>
      </c>
      <c r="D9" s="96">
        <f>+'PL 6'!D23</f>
        <v>-31740069.199999817</v>
      </c>
      <c r="E9" s="13"/>
      <c r="F9" s="96">
        <f>+'PL 6'!F23</f>
        <v>-8998506.8800000958</v>
      </c>
      <c r="G9" s="96"/>
    </row>
    <row r="10" spans="1:7" s="84" customFormat="1" ht="22.5" customHeight="1">
      <c r="A10" s="16" t="s">
        <v>81</v>
      </c>
      <c r="D10" s="13"/>
      <c r="E10" s="13"/>
      <c r="F10" s="13"/>
      <c r="G10" s="97"/>
    </row>
    <row r="11" spans="1:7" s="84" customFormat="1" ht="22.5" customHeight="1">
      <c r="A11" s="16" t="s">
        <v>80</v>
      </c>
      <c r="D11" s="13"/>
      <c r="E11" s="13"/>
      <c r="F11" s="13"/>
      <c r="G11" s="97"/>
    </row>
    <row r="12" spans="1:7" s="84" customFormat="1" ht="22.5" customHeight="1">
      <c r="A12" s="84" t="s">
        <v>46</v>
      </c>
      <c r="D12" s="96">
        <v>27393167.989999998</v>
      </c>
      <c r="E12" s="13"/>
      <c r="F12" s="96">
        <v>29253286.099999998</v>
      </c>
      <c r="G12" s="96"/>
    </row>
    <row r="13" spans="1:7" s="84" customFormat="1" ht="22.5" customHeight="1">
      <c r="A13" s="84" t="s">
        <v>148</v>
      </c>
      <c r="D13" s="96">
        <v>-17725672.219999995</v>
      </c>
      <c r="E13" s="13"/>
      <c r="F13" s="96">
        <v>-13326772.789999999</v>
      </c>
      <c r="G13" s="96"/>
    </row>
    <row r="14" spans="1:7" s="84" customFormat="1" ht="22.5" customHeight="1">
      <c r="A14" s="84" t="s">
        <v>136</v>
      </c>
      <c r="D14" s="96">
        <v>19417334.879999999</v>
      </c>
      <c r="E14" s="13"/>
      <c r="F14" s="96">
        <v>14792288.82</v>
      </c>
      <c r="G14" s="96"/>
    </row>
    <row r="15" spans="1:7" s="84" customFormat="1" ht="22.5" customHeight="1">
      <c r="A15" s="84" t="s">
        <v>55</v>
      </c>
      <c r="D15" s="96">
        <v>-39665.160000000003</v>
      </c>
      <c r="E15" s="13"/>
      <c r="F15" s="96">
        <v>-229025.45</v>
      </c>
      <c r="G15" s="96"/>
    </row>
    <row r="16" spans="1:7" s="84" customFormat="1" ht="22.5" customHeight="1">
      <c r="A16" s="84" t="s">
        <v>137</v>
      </c>
      <c r="D16" s="96">
        <v>0</v>
      </c>
      <c r="E16" s="13"/>
      <c r="F16" s="96">
        <v>41</v>
      </c>
      <c r="G16" s="96"/>
    </row>
    <row r="17" spans="1:7" s="84" customFormat="1" ht="22.5" customHeight="1">
      <c r="A17" s="84" t="s">
        <v>147</v>
      </c>
      <c r="D17" s="96">
        <v>911556.23</v>
      </c>
      <c r="E17" s="13"/>
      <c r="F17" s="96">
        <v>0</v>
      </c>
      <c r="G17" s="96"/>
    </row>
    <row r="18" spans="1:7" s="84" customFormat="1" ht="22.2" customHeight="1">
      <c r="A18" s="84" t="s">
        <v>115</v>
      </c>
      <c r="D18" s="96">
        <v>284318.48</v>
      </c>
      <c r="E18" s="13"/>
      <c r="F18" s="96">
        <v>453646.16000000003</v>
      </c>
      <c r="G18" s="96"/>
    </row>
    <row r="19" spans="1:7" s="84" customFormat="1" ht="22.5" customHeight="1">
      <c r="A19" s="95" t="s">
        <v>75</v>
      </c>
      <c r="D19" s="96">
        <v>881605.14</v>
      </c>
      <c r="E19" s="13"/>
      <c r="F19" s="96">
        <v>492830.94</v>
      </c>
      <c r="G19" s="96"/>
    </row>
    <row r="20" spans="1:7" s="84" customFormat="1" ht="22.5" customHeight="1">
      <c r="A20" s="95" t="s">
        <v>128</v>
      </c>
      <c r="D20" s="97">
        <v>-2602982.0499999998</v>
      </c>
      <c r="F20" s="97">
        <v>-2421387.59</v>
      </c>
      <c r="G20" s="96"/>
    </row>
    <row r="21" spans="1:7" s="84" customFormat="1" ht="22.5" customHeight="1">
      <c r="A21" s="95" t="s">
        <v>94</v>
      </c>
      <c r="D21" s="97">
        <v>3641064.36</v>
      </c>
      <c r="E21" s="5"/>
      <c r="F21" s="96">
        <v>3787772.25</v>
      </c>
      <c r="G21" s="96"/>
    </row>
    <row r="22" spans="1:7" s="84" customFormat="1" ht="22.5" customHeight="1">
      <c r="A22" s="95" t="s">
        <v>112</v>
      </c>
      <c r="D22" s="98">
        <v>11468001</v>
      </c>
      <c r="E22" s="98"/>
      <c r="F22" s="98">
        <v>2185486.3199999998</v>
      </c>
      <c r="G22" s="96"/>
    </row>
    <row r="23" spans="1:7" s="84" customFormat="1" ht="22.5" customHeight="1">
      <c r="A23" s="99" t="s">
        <v>61</v>
      </c>
      <c r="D23" s="100"/>
      <c r="E23" s="101"/>
      <c r="F23" s="100"/>
      <c r="G23" s="96"/>
    </row>
    <row r="24" spans="1:7" s="84" customFormat="1" ht="22.5" customHeight="1">
      <c r="A24" s="102" t="s">
        <v>53</v>
      </c>
      <c r="D24" s="96">
        <f>SUM(D9:D22)</f>
        <v>11888659.450000186</v>
      </c>
      <c r="E24" s="96"/>
      <c r="F24" s="96">
        <f>SUM(F9:F22)</f>
        <v>25989658.879999906</v>
      </c>
      <c r="G24" s="96"/>
    </row>
    <row r="25" spans="1:7" s="84" customFormat="1" ht="22.5" customHeight="1">
      <c r="A25" s="95" t="s">
        <v>50</v>
      </c>
      <c r="D25" s="96"/>
      <c r="E25" s="101"/>
      <c r="F25" s="96"/>
      <c r="G25" s="96"/>
    </row>
    <row r="26" spans="1:7" s="84" customFormat="1" ht="22.5" customHeight="1">
      <c r="A26" s="103" t="s">
        <v>70</v>
      </c>
      <c r="D26" s="97">
        <v>-4700723.8660000013</v>
      </c>
      <c r="E26" s="13"/>
      <c r="F26" s="97">
        <v>-27790297.949999966</v>
      </c>
      <c r="G26" s="96"/>
    </row>
    <row r="27" spans="1:7" s="84" customFormat="1" ht="22.5" customHeight="1">
      <c r="A27" s="95" t="s">
        <v>56</v>
      </c>
      <c r="D27" s="97">
        <v>17643189.309999984</v>
      </c>
      <c r="E27" s="13"/>
      <c r="F27" s="97">
        <v>-34043099.550000131</v>
      </c>
      <c r="G27" s="96"/>
    </row>
    <row r="28" spans="1:7" s="84" customFormat="1" ht="22.5" customHeight="1">
      <c r="A28" s="95" t="s">
        <v>57</v>
      </c>
      <c r="D28" s="97">
        <v>12281.580000001937</v>
      </c>
      <c r="E28" s="13"/>
      <c r="F28" s="97">
        <v>224620.74000000209</v>
      </c>
      <c r="G28" s="96"/>
    </row>
    <row r="29" spans="1:7" s="84" customFormat="1" ht="22.5" customHeight="1">
      <c r="A29" s="95" t="s">
        <v>58</v>
      </c>
      <c r="D29" s="104">
        <f>SUM(D26:D28)</f>
        <v>12954747.023999985</v>
      </c>
      <c r="E29" s="101"/>
      <c r="F29" s="104">
        <f>SUM(F26:F28)</f>
        <v>-61608776.760000095</v>
      </c>
      <c r="G29" s="96"/>
    </row>
    <row r="30" spans="1:7" s="84" customFormat="1" ht="22.5" customHeight="1">
      <c r="G30" s="96"/>
    </row>
    <row r="31" spans="1:7" s="84" customFormat="1" ht="22.5" customHeight="1">
      <c r="G31" s="96"/>
    </row>
    <row r="32" spans="1:7" s="84" customFormat="1" ht="22.5" customHeight="1">
      <c r="A32" s="84" t="s">
        <v>11</v>
      </c>
      <c r="E32" s="101"/>
      <c r="F32" s="96"/>
      <c r="G32" s="96"/>
    </row>
    <row r="33" spans="1:7" s="84" customFormat="1" ht="22.5" customHeight="1">
      <c r="A33" s="82" t="s">
        <v>0</v>
      </c>
      <c r="B33" s="82"/>
      <c r="C33" s="82"/>
      <c r="D33" s="82"/>
      <c r="E33" s="82"/>
      <c r="F33" s="82"/>
      <c r="G33" s="83"/>
    </row>
    <row r="34" spans="1:7" s="84" customFormat="1" ht="22.5" customHeight="1">
      <c r="A34" s="85" t="s">
        <v>37</v>
      </c>
      <c r="B34" s="85"/>
      <c r="C34" s="85"/>
      <c r="D34" s="85"/>
      <c r="E34" s="85"/>
      <c r="F34" s="85"/>
      <c r="G34" s="105"/>
    </row>
    <row r="35" spans="1:7" s="88" customFormat="1" ht="22.5" customHeight="1">
      <c r="A35" s="82" t="str">
        <f>A3</f>
        <v>FOR THE SIX-MONTH PERIODS ENDED JUNE 30, 2024</v>
      </c>
      <c r="B35" s="82"/>
      <c r="C35" s="82"/>
      <c r="D35" s="82"/>
      <c r="E35" s="82"/>
      <c r="F35" s="82"/>
      <c r="G35" s="106"/>
    </row>
    <row r="36" spans="1:7" s="84" customFormat="1" ht="22.5" customHeight="1">
      <c r="A36" s="167" t="s">
        <v>87</v>
      </c>
      <c r="B36" s="167"/>
      <c r="C36" s="167"/>
      <c r="D36" s="167"/>
      <c r="E36" s="167"/>
      <c r="F36" s="167"/>
      <c r="G36" s="105"/>
    </row>
    <row r="37" spans="1:7" s="84" customFormat="1" ht="22.5" customHeight="1">
      <c r="A37" s="60"/>
      <c r="B37" s="60"/>
      <c r="C37" s="60"/>
      <c r="D37" s="60"/>
      <c r="E37" s="60"/>
      <c r="F37" s="60"/>
      <c r="G37" s="105"/>
    </row>
    <row r="38" spans="1:7" s="84" customFormat="1" ht="22.5" customHeight="1">
      <c r="A38" s="107"/>
      <c r="B38" s="107"/>
      <c r="C38" s="107"/>
      <c r="D38" s="16"/>
      <c r="E38" s="6"/>
      <c r="F38" s="89" t="s">
        <v>4</v>
      </c>
      <c r="G38" s="108"/>
    </row>
    <row r="39" spans="1:7" s="84" customFormat="1" ht="22.5" customHeight="1">
      <c r="A39" s="107"/>
      <c r="B39" s="107"/>
      <c r="C39" s="107"/>
      <c r="D39" s="91">
        <f>+D7</f>
        <v>2024</v>
      </c>
      <c r="E39" s="92"/>
      <c r="F39" s="91">
        <f>+F7</f>
        <v>2023</v>
      </c>
      <c r="G39" s="108"/>
    </row>
    <row r="40" spans="1:7" s="84" customFormat="1" ht="22.5" customHeight="1">
      <c r="A40" s="95" t="s">
        <v>39</v>
      </c>
      <c r="E40" s="101"/>
      <c r="F40" s="96"/>
      <c r="G40" s="109"/>
    </row>
    <row r="41" spans="1:7" s="84" customFormat="1" ht="22.5" customHeight="1">
      <c r="A41" s="95" t="s">
        <v>71</v>
      </c>
      <c r="D41" s="97">
        <v>-744754.5</v>
      </c>
      <c r="E41" s="13"/>
      <c r="F41" s="97">
        <v>42405060.259999976</v>
      </c>
      <c r="G41" s="109"/>
    </row>
    <row r="42" spans="1:7" s="84" customFormat="1" ht="22.5" customHeight="1">
      <c r="A42" s="95" t="s">
        <v>59</v>
      </c>
      <c r="D42" s="97">
        <v>4250</v>
      </c>
      <c r="E42" s="13"/>
      <c r="F42" s="97">
        <v>-74250</v>
      </c>
      <c r="G42" s="109"/>
    </row>
    <row r="43" spans="1:7" s="84" customFormat="1" ht="22.5" customHeight="1">
      <c r="A43" s="95" t="s">
        <v>60</v>
      </c>
      <c r="D43" s="104">
        <f>SUM(D41:D42)</f>
        <v>-740504.5</v>
      </c>
      <c r="E43" s="101"/>
      <c r="F43" s="104">
        <f>SUM(F41:F42)</f>
        <v>42330810.259999976</v>
      </c>
      <c r="G43" s="96"/>
    </row>
    <row r="44" spans="1:7" s="84" customFormat="1" ht="22.5" customHeight="1">
      <c r="A44" s="110" t="s">
        <v>42</v>
      </c>
      <c r="D44" s="96">
        <f>+D43+D29+D24</f>
        <v>24102901.974000171</v>
      </c>
      <c r="E44" s="96"/>
      <c r="F44" s="96">
        <f>+F43+F29+F24</f>
        <v>6711692.3799997866</v>
      </c>
      <c r="G44" s="96"/>
    </row>
    <row r="45" spans="1:7" s="84" customFormat="1" ht="22.5" customHeight="1">
      <c r="A45" s="110" t="s">
        <v>116</v>
      </c>
      <c r="D45" s="96">
        <v>-170790.42999999996</v>
      </c>
      <c r="E45" s="96"/>
      <c r="F45" s="96">
        <v>-331849.78999999992</v>
      </c>
      <c r="G45" s="96"/>
    </row>
    <row r="46" spans="1:7" s="84" customFormat="1" ht="22.5" customHeight="1">
      <c r="A46" s="110" t="s">
        <v>111</v>
      </c>
      <c r="B46" s="111"/>
      <c r="C46" s="111"/>
      <c r="D46" s="96">
        <v>-3641064.36</v>
      </c>
      <c r="E46" s="111"/>
      <c r="F46" s="45">
        <v>-3787772.25</v>
      </c>
      <c r="G46" s="96"/>
    </row>
    <row r="47" spans="1:7" s="84" customFormat="1" ht="22.5" customHeight="1">
      <c r="A47" s="110" t="s">
        <v>63</v>
      </c>
      <c r="D47" s="96">
        <v>-63409.96</v>
      </c>
      <c r="E47" s="96"/>
      <c r="F47" s="96">
        <v>-47581.440000000002</v>
      </c>
      <c r="G47" s="96"/>
    </row>
    <row r="48" spans="1:7" s="84" customFormat="1" ht="22.5" customHeight="1">
      <c r="A48" s="112" t="s">
        <v>40</v>
      </c>
      <c r="D48" s="104">
        <f>SUM(D44:D47)</f>
        <v>20227637.224000171</v>
      </c>
      <c r="E48" s="101"/>
      <c r="F48" s="104">
        <f>SUM(F44:F47)</f>
        <v>2544488.8999997866</v>
      </c>
      <c r="G48" s="96"/>
    </row>
    <row r="49" spans="1:7" s="84" customFormat="1" ht="22.5" customHeight="1">
      <c r="A49" s="112" t="s">
        <v>41</v>
      </c>
      <c r="B49" s="93"/>
      <c r="C49" s="93"/>
      <c r="D49" s="109"/>
      <c r="E49" s="113"/>
      <c r="F49" s="109"/>
      <c r="G49" s="96"/>
    </row>
    <row r="50" spans="1:7" s="84" customFormat="1" ht="22.5" customHeight="1">
      <c r="A50" s="84" t="s">
        <v>129</v>
      </c>
      <c r="D50" s="96">
        <v>793891.92000000458</v>
      </c>
      <c r="F50" s="96">
        <v>321364.48999999976</v>
      </c>
      <c r="G50" s="96"/>
    </row>
    <row r="51" spans="1:7" s="84" customFormat="1" ht="22.5" customHeight="1">
      <c r="A51" s="95" t="s">
        <v>130</v>
      </c>
      <c r="B51" s="93"/>
      <c r="C51" s="93"/>
      <c r="D51" s="96">
        <v>-10000000</v>
      </c>
      <c r="F51" s="96">
        <v>0</v>
      </c>
      <c r="G51" s="96"/>
    </row>
    <row r="52" spans="1:7" s="84" customFormat="1" ht="22.5" customHeight="1">
      <c r="A52" s="95" t="s">
        <v>51</v>
      </c>
      <c r="D52" s="96">
        <v>-2224398.4700000002</v>
      </c>
      <c r="E52" s="101"/>
      <c r="F52" s="96">
        <v>-3266312.6499998695</v>
      </c>
      <c r="G52" s="96"/>
    </row>
    <row r="53" spans="1:7" s="84" customFormat="1" ht="22.5" customHeight="1">
      <c r="A53" s="95" t="s">
        <v>52</v>
      </c>
      <c r="D53" s="96">
        <v>39869.16000000012</v>
      </c>
      <c r="E53" s="101"/>
      <c r="F53" s="96">
        <v>41121.439999999777</v>
      </c>
      <c r="G53" s="96"/>
    </row>
    <row r="54" spans="1:7" s="84" customFormat="1" ht="22.5" customHeight="1">
      <c r="A54" s="84" t="s">
        <v>72</v>
      </c>
      <c r="D54" s="96">
        <v>0</v>
      </c>
      <c r="E54" s="101"/>
      <c r="F54" s="96">
        <v>-125177.5</v>
      </c>
      <c r="G54" s="96"/>
    </row>
    <row r="55" spans="1:7" s="84" customFormat="1" ht="22.5" customHeight="1">
      <c r="A55" s="112" t="s">
        <v>43</v>
      </c>
      <c r="D55" s="104">
        <f>SUM(D50:D54)</f>
        <v>-11390637.389999995</v>
      </c>
      <c r="E55" s="96"/>
      <c r="F55" s="104">
        <f>SUM(F50:F54)</f>
        <v>-3029004.2199998698</v>
      </c>
      <c r="G55" s="114"/>
    </row>
    <row r="56" spans="1:7" s="84" customFormat="1" ht="22.5" customHeight="1">
      <c r="A56" s="112" t="s">
        <v>64</v>
      </c>
      <c r="D56" s="100"/>
      <c r="E56" s="101"/>
      <c r="F56" s="100"/>
      <c r="G56" s="30"/>
    </row>
    <row r="57" spans="1:7" s="84" customFormat="1" ht="22.5" customHeight="1">
      <c r="A57" s="16" t="s">
        <v>65</v>
      </c>
      <c r="D57" s="96">
        <v>0</v>
      </c>
      <c r="E57" s="101"/>
      <c r="F57" s="96">
        <v>-8694</v>
      </c>
      <c r="G57" s="30"/>
    </row>
    <row r="58" spans="1:7" s="84" customFormat="1" ht="22.5" customHeight="1">
      <c r="A58" s="16" t="s">
        <v>93</v>
      </c>
      <c r="D58" s="96">
        <v>-17470878.620000001</v>
      </c>
      <c r="E58" s="101"/>
      <c r="F58" s="96">
        <v>-17195152.789999999</v>
      </c>
    </row>
    <row r="59" spans="1:7" s="84" customFormat="1" ht="22.5" customHeight="1">
      <c r="A59" s="112" t="s">
        <v>62</v>
      </c>
      <c r="D59" s="104">
        <f>SUM(D57:D58)</f>
        <v>-17470878.620000001</v>
      </c>
      <c r="E59" s="101"/>
      <c r="F59" s="104">
        <f>SUM(F57:F58)</f>
        <v>-17203846.789999999</v>
      </c>
    </row>
    <row r="60" spans="1:7" s="2" customFormat="1" ht="22.5" customHeight="1">
      <c r="A60" s="112" t="s">
        <v>44</v>
      </c>
      <c r="B60" s="84"/>
      <c r="C60" s="84"/>
      <c r="D60" s="96">
        <f>+D59+D55+D48</f>
        <v>-8633878.7859998271</v>
      </c>
      <c r="E60" s="96"/>
      <c r="F60" s="96">
        <f>+F59+F55+F48</f>
        <v>-17688362.110000081</v>
      </c>
    </row>
    <row r="61" spans="1:7" s="2" customFormat="1" ht="22.5" customHeight="1">
      <c r="A61" s="16" t="s">
        <v>89</v>
      </c>
      <c r="B61" s="84"/>
      <c r="C61" s="84"/>
      <c r="D61" s="115">
        <f>+BS!G11</f>
        <v>87069697.350000009</v>
      </c>
      <c r="E61" s="101"/>
      <c r="F61" s="115">
        <v>63505300.910000019</v>
      </c>
    </row>
    <row r="62" spans="1:7" ht="22.5" customHeight="1" thickBot="1">
      <c r="A62" s="112" t="s">
        <v>90</v>
      </c>
      <c r="B62" s="84"/>
      <c r="C62" s="84"/>
      <c r="D62" s="116">
        <f>+BS!E11</f>
        <v>78435818.559999987</v>
      </c>
      <c r="E62" s="96"/>
      <c r="F62" s="116">
        <f>SUM(F60:F61)</f>
        <v>45816938.799999937</v>
      </c>
    </row>
    <row r="63" spans="1:7" ht="9.75" customHeight="1" thickTop="1">
      <c r="A63" s="84"/>
      <c r="D63" s="13"/>
    </row>
    <row r="64" spans="1:7" s="158" customFormat="1" ht="22.5" customHeight="1">
      <c r="A64" s="156" t="s">
        <v>133</v>
      </c>
      <c r="B64" s="157"/>
      <c r="C64" s="157"/>
      <c r="D64" s="157"/>
      <c r="E64" s="157"/>
      <c r="F64" s="157"/>
    </row>
    <row r="65" spans="1:6" s="158" customFormat="1" ht="22.5" customHeight="1">
      <c r="A65" s="158" t="s">
        <v>138</v>
      </c>
      <c r="B65" s="157"/>
      <c r="C65" s="157"/>
      <c r="D65" s="157"/>
      <c r="E65" s="157"/>
      <c r="F65" s="157"/>
    </row>
    <row r="66" spans="1:6" s="158" customFormat="1" ht="22.5" customHeight="1">
      <c r="A66" s="158" t="s">
        <v>144</v>
      </c>
      <c r="B66" s="157"/>
      <c r="C66" s="157"/>
      <c r="D66" s="159">
        <v>3837704.97</v>
      </c>
      <c r="E66" s="160"/>
      <c r="F66" s="159">
        <v>7554303.5</v>
      </c>
    </row>
    <row r="67" spans="1:6" ht="22.5" customHeight="1"/>
    <row r="68" spans="1:6" ht="22.5" customHeight="1">
      <c r="A68" s="84" t="s">
        <v>11</v>
      </c>
      <c r="D68" s="117"/>
      <c r="F68" s="117"/>
    </row>
  </sheetData>
  <mergeCells count="3">
    <mergeCell ref="A3:F3"/>
    <mergeCell ref="A4:F4"/>
    <mergeCell ref="A36:F36"/>
  </mergeCells>
  <phoneticPr fontId="3" type="noConversion"/>
  <pageMargins left="0.70866141732283472" right="0.33" top="0.59055118110236227" bottom="0.55118110236220474" header="0.28999999999999998" footer="0.19685039370078741"/>
  <pageSetup paperSize="9" scale="95" orientation="portrait" r:id="rId1"/>
  <headerFooter alignWithMargins="0"/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d54e130-06b2-41e8-b9f0-ce0d1f815c61" xsi:nil="true"/>
    <Reviewer_x0020_Sign_x002d_off xmlns="8d54e130-06b2-41e8-b9f0-ce0d1f815c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C6BD0827F52E4790C239F00EE5F483" ma:contentTypeVersion="6" ma:contentTypeDescription="Create a new document." ma:contentTypeScope="" ma:versionID="56497c815885cafff7fac42f9cfeeaf7">
  <xsd:schema xmlns:xsd="http://www.w3.org/2001/XMLSchema" xmlns:xs="http://www.w3.org/2001/XMLSchema" xmlns:p="http://schemas.microsoft.com/office/2006/metadata/properties" xmlns:ns2="8d54e130-06b2-41e8-b9f0-ce0d1f815c61" targetNamespace="http://schemas.microsoft.com/office/2006/metadata/properties" ma:root="true" ma:fieldsID="1e9c2614e739f7bdcb661e43de8e1712" ns2:_="">
    <xsd:import namespace="8d54e130-06b2-41e8-b9f0-ce0d1f815c6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54e130-06b2-41e8-b9f0-ce0d1f815c6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52B15C-8DF5-43B1-B951-FD98C4076F2E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8d54e130-06b2-41e8-b9f0-ce0d1f815c6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83CE5D-C445-49E2-82DF-D12E320DE5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A79C38-3D9A-4B13-B221-0FF5D251E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54e130-06b2-41e8-b9f0-ce0d1f815c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 </vt:lpstr>
      <vt:lpstr>PL 6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เบญจวรรณ แซ่ซู</cp:lastModifiedBy>
  <cp:lastPrinted>2024-08-12T13:12:49Z</cp:lastPrinted>
  <dcterms:created xsi:type="dcterms:W3CDTF">2009-05-06T06:32:45Z</dcterms:created>
  <dcterms:modified xsi:type="dcterms:W3CDTF">2024-08-12T15:11:25Z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0x01010081C6BD0827F52E4790C239F00EE5F483</vt:lpwstr>
  </property>
</Properties>
</file>