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RROW\2024\Q2'24\Arrow\FS\Sec\"/>
    </mc:Choice>
  </mc:AlternateContent>
  <bookViews>
    <workbookView xWindow="0" yWindow="0" windowWidth="23040" windowHeight="9410" activeTab="5"/>
  </bookViews>
  <sheets>
    <sheet name="BS_E" sheetId="1" r:id="rId1"/>
    <sheet name="PL_E (3m)" sheetId="2" r:id="rId2"/>
    <sheet name="PL_E" sheetId="3" r:id="rId3"/>
    <sheet name="SE_E_Conso " sheetId="4" r:id="rId4"/>
    <sheet name="SE_E Separate" sheetId="5" r:id="rId5"/>
    <sheet name="CF_E" sheetId="6" r:id="rId6"/>
  </sheet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 localSheetId="1">#REF!</definedName>
    <definedName name="\d">#REF!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uu" localSheetId="1">#REF!</definedName>
    <definedName name="\uuu">#REF!</definedName>
    <definedName name="\wa" localSheetId="1">#REF!</definedName>
    <definedName name="\wa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K2" localSheetId="1" hidden="1">#REF!</definedName>
    <definedName name="___K2" hidden="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PL1997" localSheetId="1">#REF!</definedName>
    <definedName name="___PL1997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ACT1" localSheetId="1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 localSheetId="1">#REF!</definedName>
    <definedName name="__lit1">#REF!</definedName>
    <definedName name="__lit2" localSheetId="1">#REF!</definedName>
    <definedName name="__lit2">#REF!</definedName>
    <definedName name="__PL1997" localSheetId="1">#REF!</definedName>
    <definedName name="__PL1997">#REF!</definedName>
    <definedName name="__thi3" localSheetId="1">#REF!</definedName>
    <definedName name="__thi3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AS7962">"$#REF!.#REF!$#REF!"</definedName>
    <definedName name="__WCA8822">"$#REF!.$E$40"</definedName>
    <definedName name="__WP2007" localSheetId="1">#REF!</definedName>
    <definedName name="__WP2007">#REF!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>#REF!</definedName>
    <definedName name="_2STREO7">NA()</definedName>
    <definedName name="_3" localSheetId="1">#REF!</definedName>
    <definedName name="_3">#REF!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1">#REF!</definedName>
    <definedName name="_AA1">#REF!</definedName>
    <definedName name="_abb91">NA()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 localSheetId="1">#REF!</definedName>
    <definedName name="_dkk1">#REF!</definedName>
    <definedName name="_dkk2" localSheetId="1">#REF!</definedName>
    <definedName name="_dkk2">#REF!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NA()</definedName>
    <definedName name="_f_35">NA()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>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">NA()</definedName>
    <definedName name="_K1" localSheetId="1">#REF!</definedName>
    <definedName name="_K1">#REF!</definedName>
    <definedName name="_K4" localSheetId="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">NA()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>#N/A</definedName>
    <definedName name="A_02" localSheetId="1">#REF!</definedName>
    <definedName name="A_0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A" hidden="1">{#N/A,#N/A,FALSE,"Sheet1"}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c" localSheetId="1">#REF!</definedName>
    <definedName name="adc">#REF!</definedName>
    <definedName name="ADJ" localSheetId="1">#REF!</definedName>
    <definedName name="ADJ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>#REF!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1">Scheduled_Payment+Extra_Payment</definedName>
    <definedName name="asd">Scheduled_Payment+Extra_Payment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s" localSheetId="1">#REF!</definedName>
    <definedName name="asss">#REF!</definedName>
    <definedName name="Asstes" localSheetId="1">#REF!</definedName>
    <definedName name="Asstes">#REF!</definedName>
    <definedName name="atgeseh" localSheetId="1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>#REF!</definedName>
    <definedName name="August" localSheetId="1">#REF!</definedName>
    <definedName name="August">#REF!</definedName>
    <definedName name="AUGUSTUS">NA()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240">NA()</definedName>
    <definedName name="b_280">NA()</definedName>
    <definedName name="B_2a" localSheetId="1">#REF!</definedName>
    <definedName name="B_2a">#REF!</definedName>
    <definedName name="b_320">NA()</definedName>
    <definedName name="B_35">NA()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SheetDates" localSheetId="1">#REF!</definedName>
    <definedName name="BalanceSheetDates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rData">NA()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Scheduled_Payment+Extra_Payment</definedName>
    <definedName name="BB">Scheduled_Payment+Extra_Payment</definedName>
    <definedName name="BB_1a" localSheetId="1">#REF!</definedName>
    <definedName name="BB_1a">#REF!</definedName>
    <definedName name="BB_3" localSheetId="1">#REF!</definedName>
    <definedName name="BB_3">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ta">NA()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4" localSheetId="1">#REF!</definedName>
    <definedName name="C_4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#REF!</definedName>
    <definedName name="cc">#REF!</definedName>
    <definedName name="CC_3" localSheetId="1">#REF!</definedName>
    <definedName name="CC_3">#REF!</definedName>
    <definedName name="CC_35">NA()</definedName>
    <definedName name="cccc" localSheetId="1">#REF!</definedName>
    <definedName name="cccc">#REF!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k">NA()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lorNames" localSheetId="1">#REF!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 localSheetId="1">#REF!</definedName>
    <definedName name="Company_Name">#REF!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ions" localSheetId="1">#REF!</definedName>
    <definedName name="Conventions">#REF!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1">#REF!</definedName>
    <definedName name="Data">#REF!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 localSheetId="1">#REF!</definedName>
    <definedName name="Date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sdgfd" localSheetId="1">#REF!</definedName>
    <definedName name="dfsdgfd">#REF!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 localSheetId="1">#REF!</definedName>
    <definedName name="Discount_Rate">#REF!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 localSheetId="1">#REF!</definedName>
    <definedName name="DOV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chm">NA()</definedName>
    <definedName name="Echm_35">NA()</definedName>
    <definedName name="edgewrqgr" localSheetId="1">#REF!</definedName>
    <definedName name="edgewrqgr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 localSheetId="1">#REF!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"$#REF!.$A$1:$F$129"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_1_1" localSheetId="1">(#REF!,#REF!)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>#REF!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ds" localSheetId="1">#REF!</definedName>
    <definedName name="fffds">#REF!</definedName>
    <definedName name="FFfs">#N/A</definedName>
    <definedName name="ffng" localSheetId="1">#REF!</definedName>
    <definedName name="ffng">#REF!</definedName>
    <definedName name="ffs">#N/A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fg" localSheetId="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hidden="1">{#N/A,#N/A,FALSE,"Sheet1"}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g" localSheetId="1">#REF!</definedName>
    <definedName name="ggdsg">#REF!</definedName>
    <definedName name="ggg" localSheetId="1">#REF!</definedName>
    <definedName name="ggg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1">#REF!</definedName>
    <definedName name="GRP">#REF!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i">#N/A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ncome" localSheetId="1">#REF!</definedName>
    <definedName name="income">#REF!</definedName>
    <definedName name="Income_statement" localSheetId="1">#REF!</definedName>
    <definedName name="Income_statement">#REF!</definedName>
    <definedName name="IncomeStatementDates" localSheetId="1">#REF!</definedName>
    <definedName name="IncomeStatementDates">#REF!</definedName>
    <definedName name="IND_LAB">NA()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O">NA()</definedName>
    <definedName name="IO_35">NA()</definedName>
    <definedName name="ipodsf" localSheetId="1">#REF!</definedName>
    <definedName name="ipodsf">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n" localSheetId="1">#REF!</definedName>
    <definedName name="Jan">#REF!</definedName>
    <definedName name="Jas" hidden="1">{"'Feb 99'!$A$1:$G$30"}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hhj" localSheetId="2">OFFSET([0]!Full_Print,0,0,PL_E!Last_Row)</definedName>
    <definedName name="jhhj" localSheetId="1">OFFSET('PL_E (3m)'!Full_Print,0,0,'PL_E (3m)'!Last_Row)</definedName>
    <definedName name="jhhj" localSheetId="4">OFFSET([0]!Full_Print,0,0,'SE_E Separate'!Last_Row)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>#REF!</definedName>
    <definedName name="jjjjj" localSheetId="1">#REF!</definedName>
    <definedName name="jjjjj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1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 localSheetId="1">#REF!</definedName>
    <definedName name="Karen">#REF!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_Row" localSheetId="2">IF(PL_E!Values_Entered,[0]!Header_Row+PL_E!Number_of_Payments,[0]!Header_Row)</definedName>
    <definedName name="Last_Row" localSheetId="1">IF('PL_E (3m)'!Values_Entered,'PL_E (3m)'!Header_Row+'PL_E (3m)'!Number_of_Payments,'PL_E (3m)'!Header_Row)</definedName>
    <definedName name="Last_Row" localSheetId="4">IF('SE_E Separate'!Values_Entered,[0]!Header_Row+'SE_E Separate'!Number_of_Payments,[0]!Header_Row)</definedName>
    <definedName name="Last_Row">IF(Values_Entered,Header_Row+Number_of_Payments,Header_Row)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hidden="1">{#N/A,#N/A,FALSE,"Sheet1"}</definedName>
    <definedName name="list">NA()</definedName>
    <definedName name="liyen" localSheetId="1">#REF!</definedName>
    <definedName name="liyen">#REF!</definedName>
    <definedName name="ll" localSheetId="1">Scheduled_Payment+Extra_Payment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c" localSheetId="1">#REF!</definedName>
    <definedName name="loc">#REF!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1">DATE(YEAR('PL_E (3m)'!Loan_Start),MONTH('PL_E (3m)'!Loan_Start)+Payment_Number,DAY('PL_E (3m)'!Loan_Start))</definedName>
    <definedName name="m">DATE(YEAR(Loan_Start),MONTH(Loan_Start)+Payment_Number,DAY(Loan_Start))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il" localSheetId="1">#REF!</definedName>
    <definedName name="mail">#REF!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_02" localSheetId="1">#REF!</definedName>
    <definedName name="MM_02">#REF!</definedName>
    <definedName name="mmm">NA()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lt_Decrement_Female" localSheetId="1">#REF!</definedName>
    <definedName name="Mult_Decrement_Female">#REF!</definedName>
    <definedName name="Mult_Decrement_Male" localSheetId="1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MWR" localSheetId="1">#REF!</definedName>
    <definedName name="MWR">#REF!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lcoBPR" localSheetId="1">#REF!</definedName>
    <definedName name="NalcoBPR">#REF!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avarea" localSheetId="1">#REF!</definedName>
    <definedName name="navarea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OfUnits" localSheetId="1">#REF!</definedName>
    <definedName name="NoOfUnits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v" localSheetId="1">#REF!</definedName>
    <definedName name="Nov">#REF!</definedName>
    <definedName name="NRA" localSheetId="1">#REF!</definedName>
    <definedName name="NRA">#REF!</definedName>
    <definedName name="NS" localSheetId="1">#REF!</definedName>
    <definedName name="NS">#REF!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2">MATCH(0.01,[0]!End_Bal,-1)+1</definedName>
    <definedName name="Number_of_Payments" localSheetId="1">MATCH(0.01,'PL_E (3m)'!End_Bal,-1)+1</definedName>
    <definedName name="Number_of_Payments" localSheetId="4">MATCH(0.01,[0]!End_Bal,-1)+1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K" localSheetId="1">#REF!</definedName>
    <definedName name="OK">#REF!</definedName>
    <definedName name="okp" localSheetId="1">DATE(YEAR('PL_E (3m)'!Loan_Start),MONTH('PL_E (3m)'!Loan_Start)+Payment_Number,DAY('PL_E (3m)'!Loan_Start))</definedName>
    <definedName name="okp">DATE(YEAR(Loan_Start),MONTH(Loan_Start)+Payment_Number,DAY(Loan_Start))</definedName>
    <definedName name="oldData" localSheetId="1">#REF!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>#REF!</definedName>
    <definedName name="pars" localSheetId="1">#REF!</definedName>
    <definedName name="par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TRA">NA()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2">DATE(YEAR([0]!Loan_Start),MONTH([0]!Loan_Start)+Payment_Number,DAY([0]!Loan_Start))</definedName>
    <definedName name="Payment_Date" localSheetId="1">DATE(YEAR('PL_E (3m)'!Loan_Start),MONTH('PL_E (3m)'!Loan_Start)+Payment_Number,DAY('PL_E (3m)'!Loan_Start))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 localSheetId="1">#REF!</definedName>
    <definedName name="Period">#REF!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o" localSheetId="1">DATE(YEAR('PL_E (3m)'!Loan_Start),MONTH('PL_E (3m)'!Loan_Start)+Payment_Number,DAY('PL_E (3m)'!Loan_Start))</definedName>
    <definedName name="po">DATE(YEAR(Loan_Start),MONTH(Loan_Start)+Payment_Number,DAY(Loan_Start))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werCord">NA()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>#REF!</definedName>
    <definedName name="PRICE">NA()</definedName>
    <definedName name="PRICE1">NA()</definedName>
    <definedName name="Princ" localSheetId="1">#REF!</definedName>
    <definedName name="Princ">#REF!</definedName>
    <definedName name="_xlnm.Print_Area" localSheetId="0">BS_E!$A$1:$N$76</definedName>
    <definedName name="_xlnm.Print_Area" localSheetId="5">CF_E!$A$1:$K$61</definedName>
    <definedName name="_xlnm.Print_Area" localSheetId="2">PL_E!$A$1:$N$35</definedName>
    <definedName name="_xlnm.Print_Area" localSheetId="1">'PL_E (3m)'!$A$1:$N$35</definedName>
    <definedName name="_xlnm.Print_Area" localSheetId="4">'SE_E Separate'!$A$1:$Q$22</definedName>
    <definedName name="_xlnm.Print_Area" localSheetId="3">'SE_E_Conso '!$A$1:$V$23</definedName>
    <definedName name="_xlnm.Print_Area">#REF!</definedName>
    <definedName name="Print_Area_MI" localSheetId="1">#REF!</definedName>
    <definedName name="Print_Area_MI">#REF!</definedName>
    <definedName name="PRINT_AREA_MI_35">NA()</definedName>
    <definedName name="Print_Area_Reset" localSheetId="2">OFFSET([0]!Full_Print,0,0,PL_E!Last_Row)</definedName>
    <definedName name="Print_Area_Reset" localSheetId="1">OFFSET('PL_E (3m)'!Full_Print,0,0,'PL_E (3m)'!Last_Row)</definedName>
    <definedName name="Print_Area_Reset" localSheetId="4">OFFSET([0]!Full_Print,0,0,'SE_E Separate'!Last_Row)</definedName>
    <definedName name="Print_Area_Reset">OFFSET(Full_Print,0,0,Last_Row)</definedName>
    <definedName name="_xlnm.Print_Titles" localSheetId="5">CF_E!$1:$7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Pym_EmPm" localSheetId="1">#REF!</definedName>
    <definedName name="Pym_EmPm">#REF!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hidden="1">{#N/A,#N/A,FALSE,"Sheet1"}</definedName>
    <definedName name="qerdqedqw" localSheetId="1">#REF!</definedName>
    <definedName name="qerdqedqw">#REF!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portName" localSheetId="1">#REF!</definedName>
    <definedName name="ReportName">#REF!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ired" localSheetId="1">#REF!</definedName>
    <definedName name="Retired">#REF!</definedName>
    <definedName name="Retired_Age" localSheetId="1">#REF!</definedName>
    <definedName name="Retired_Age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hidden="1">{#N/A,#N/A,FALSE,"Sheet1"}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DATE(YEAR('PL_E (3m)'!Loan_Start),MONTH('PL_E (3m)'!Loan_Start)+Payment_Number,DAY('PL_E (3m)'!Loan_Start))</definedName>
    <definedName name="rrrr">DATE(YEAR(Loan_Start),MONTH(Loan_Start)+Payment_Number,DAY(Loan_Start))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_Counter" localSheetId="1">#REF!</definedName>
    <definedName name="Run_Counter">#REF!</definedName>
    <definedName name="rung25">NA()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_inc" localSheetId="1">#REF!</definedName>
    <definedName name="Sal_inc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Inc" localSheetId="1">#REF!</definedName>
    <definedName name="SalInc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#REF!</definedName>
    <definedName name="sch">#REF!</definedName>
    <definedName name="SchDebts" localSheetId="1">#REF!</definedName>
    <definedName name="SchDebts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ames" localSheetId="1">#REF!</definedName>
    <definedName name="sectionNames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 localSheetId="1">DATE(YEAR('PL_E (3m)'!Loan_Start),MONTH('PL_E (3m)'!Loan_Start)+Payment_Number,DAY('PL_E (3m)'!Loan_Start))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bal" localSheetId="1">#REF!</definedName>
    <definedName name="tribal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s" localSheetId="1">#REF!</definedName>
    <definedName name="Units">#REF!</definedName>
    <definedName name="Upkeep" localSheetId="1">#REF!</definedName>
    <definedName name="Upkeep">#REF!</definedName>
    <definedName name="USD" localSheetId="1">#REF!</definedName>
    <definedName name="USD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V" localSheetId="1">#REF!</definedName>
    <definedName name="V">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_date" localSheetId="1">#REF!</definedName>
    <definedName name="val_date">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ation_Date" localSheetId="1">#REF!</definedName>
    <definedName name="Valuation_Date">#REF!</definedName>
    <definedName name="Values_Entered" localSheetId="2">IF([0]!Loan_Amount*[0]!Interest_Rate*[0]!Loan_Years*[0]!Loan_Start&gt;0,1,0)</definedName>
    <definedName name="Values_Entered" localSheetId="1">IF('PL_E (3m)'!Loan_Amount*'PL_E (3m)'!Interest_Rate*'PL_E (3m)'!Loan_Years*'PL_E (3m)'!Loan_Start&gt;0,1,0)</definedName>
    <definedName name="Values_Entered" localSheetId="4">IF([0]!Loan_Amount*[0]!Interest_Rate*[0]!Loan_Years*[0]!Loan_Start&gt;0,1,0)</definedName>
    <definedName name="Values_Entered">IF(Loan_Amount*Interest_Rate*Loan_Years*Loan_Start&gt;0,1,0)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IR" localSheetId="1">#REF!</definedName>
    <definedName name="VIR">#REF!</definedName>
    <definedName name="vjksv" localSheetId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gewgegwe">#N/A</definedName>
    <definedName name="wegtwgwrh" localSheetId="1">#REF!</definedName>
    <definedName name="wegtwgwrh">#REF!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" localSheetId="1">IF(Values_Entered,'PL_E (3m)'!Header_Row+Number_of_Payments,'PL_E (3m)'!Header_Row)</definedName>
    <definedName name="wer">IF(Values_Entered,Header_Row+Number_of_Payments,Header_Row)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hidden="1">{#N/A,#N/A,FALSE,"Sheet1"}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 localSheetId="1">#REF!</definedName>
    <definedName name="Withdrawal_Rate_ColNo">#REF!</definedName>
    <definedName name="WL" localSheetId="1">#REF!</definedName>
    <definedName name="WL">#REF!</definedName>
    <definedName name="WLG" localSheetId="1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1">#REF!</definedName>
    <definedName name="WWW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7F28C6B0_843A_4D2F_AD15_FAC8535592B3_.wvu.PrintArea" localSheetId="0" hidden="1">BS_E!$A$1:$N$76</definedName>
    <definedName name="Z_7F28C6B0_843A_4D2F_AD15_FAC8535592B3_.wvu.PrintArea" localSheetId="5" hidden="1">CF_E!$A$1:$K$60</definedName>
    <definedName name="Z_7F28C6B0_843A_4D2F_AD15_FAC8535592B3_.wvu.PrintArea" localSheetId="2" hidden="1">PL_E!#REF!</definedName>
    <definedName name="Z_7F28C6B0_843A_4D2F_AD15_FAC8535592B3_.wvu.PrintArea" localSheetId="1" hidden="1">'PL_E (3m)'!#REF!</definedName>
    <definedName name="Z_7F28C6B0_843A_4D2F_AD15_FAC8535592B3_.wvu.PrintArea" localSheetId="4" hidden="1">'SE_E Separate'!$A$1:$Q$22</definedName>
    <definedName name="Z_7F28C6B0_843A_4D2F_AD15_FAC8535592B3_.wvu.PrintArea" localSheetId="3" hidden="1">'SE_E_Conso '!$A$1:$V$23</definedName>
    <definedName name="Z_7F28C6B0_843A_4D2F_AD15_FAC8535592B3_.wvu.PrintTitles" localSheetId="5" hidden="1">CF_E!$1:$7</definedName>
    <definedName name="Z_7F28C6B0_843A_4D2F_AD15_FAC8535592B3_.wvu.Rows" localSheetId="2" hidden="1">PL_E!#REF!,PL_E!#REF!</definedName>
    <definedName name="Z_7F28C6B0_843A_4D2F_AD15_FAC8535592B3_.wvu.Rows" localSheetId="1" hidden="1">'PL_E (3m)'!#REF!,'PL_E (3m)'!#REF!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A713F87D_DC3F_4864_AED1_193D3226669B_.wvu.PrintArea" localSheetId="0" hidden="1">BS_E!$A$1:$N$76</definedName>
    <definedName name="Z_A713F87D_DC3F_4864_AED1_193D3226669B_.wvu.PrintArea" localSheetId="5" hidden="1">CF_E!$A$1:$K$60</definedName>
    <definedName name="Z_A713F87D_DC3F_4864_AED1_193D3226669B_.wvu.PrintArea" localSheetId="2" hidden="1">PL_E!#REF!</definedName>
    <definedName name="Z_A713F87D_DC3F_4864_AED1_193D3226669B_.wvu.PrintArea" localSheetId="1" hidden="1">'PL_E (3m)'!#REF!</definedName>
    <definedName name="Z_A713F87D_DC3F_4864_AED1_193D3226669B_.wvu.PrintArea" localSheetId="4" hidden="1">'SE_E Separate'!$A$1:$Q$22</definedName>
    <definedName name="Z_A713F87D_DC3F_4864_AED1_193D3226669B_.wvu.PrintArea" localSheetId="3" hidden="1">'SE_E_Conso '!$A$1:$V$23</definedName>
    <definedName name="Z_A713F87D_DC3F_4864_AED1_193D3226669B_.wvu.PrintTitles" localSheetId="5" hidden="1">CF_E!$1:$7</definedName>
    <definedName name="Z_A713F87D_DC3F_4864_AED1_193D3226669B_.wvu.Rows" localSheetId="0" hidden="1">BS_E!#REF!</definedName>
    <definedName name="Z_A713F87D_DC3F_4864_AED1_193D3226669B_.wvu.Rows" localSheetId="5" hidden="1">CF_E!#REF!</definedName>
    <definedName name="Z_A713F87D_DC3F_4864_AED1_193D3226669B_.wvu.Rows" localSheetId="2" hidden="1">PL_E!#REF!,PL_E!#REF!,PL_E!#REF!</definedName>
    <definedName name="Z_A713F87D_DC3F_4864_AED1_193D3226669B_.wvu.Rows" localSheetId="1" hidden="1">'PL_E (3m)'!#REF!,'PL_E (3m)'!#REF!,'PL_E (3m)'!#REF!</definedName>
    <definedName name="Z_A713F87D_DC3F_4864_AED1_193D3226669B_.wvu.Rows" localSheetId="4" hidden="1">'SE_E Separate'!#REF!</definedName>
    <definedName name="Z_A713F87D_DC3F_4864_AED1_193D3226669B_.wvu.Rows" localSheetId="3" hidden="1">'SE_E_Conso '!#REF!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B97CF0C_1EE3_4B64_8D05_2CB968CD2138_.wvu.PrintArea" localSheetId="0" hidden="1">BS_E!$A$1:$N$76</definedName>
    <definedName name="Z_CB97CF0C_1EE3_4B64_8D05_2CB968CD2138_.wvu.PrintArea" localSheetId="5" hidden="1">CF_E!$A$1:$K$60</definedName>
    <definedName name="Z_CB97CF0C_1EE3_4B64_8D05_2CB968CD2138_.wvu.PrintArea" localSheetId="2" hidden="1">PL_E!#REF!</definedName>
    <definedName name="Z_CB97CF0C_1EE3_4B64_8D05_2CB968CD2138_.wvu.PrintArea" localSheetId="1" hidden="1">'PL_E (3m)'!#REF!</definedName>
    <definedName name="Z_CB97CF0C_1EE3_4B64_8D05_2CB968CD2138_.wvu.PrintArea" localSheetId="4" hidden="1">'SE_E Separate'!$A$1:$Q$22</definedName>
    <definedName name="Z_CB97CF0C_1EE3_4B64_8D05_2CB968CD2138_.wvu.PrintArea" localSheetId="3" hidden="1">'SE_E_Conso '!$A$1:$V$23</definedName>
    <definedName name="Z_CB97CF0C_1EE3_4B64_8D05_2CB968CD2138_.wvu.PrintTitles" localSheetId="5" hidden="1">CF_E!$1:$7</definedName>
    <definedName name="Z_CB97CF0C_1EE3_4B64_8D05_2CB968CD2138_.wvu.Rows" localSheetId="0" hidden="1">BS_E!#REF!</definedName>
    <definedName name="Z_CB97CF0C_1EE3_4B64_8D05_2CB968CD2138_.wvu.Rows" localSheetId="5" hidden="1">CF_E!#REF!</definedName>
    <definedName name="Z_CB97CF0C_1EE3_4B64_8D05_2CB968CD2138_.wvu.Rows" localSheetId="2" hidden="1">PL_E!#REF!,PL_E!#REF!,PL_E!#REF!</definedName>
    <definedName name="Z_CB97CF0C_1EE3_4B64_8D05_2CB968CD2138_.wvu.Rows" localSheetId="1" hidden="1">'PL_E (3m)'!#REF!,'PL_E (3m)'!#REF!,'PL_E (3m)'!#REF!</definedName>
    <definedName name="Z_CB97CF0C_1EE3_4B64_8D05_2CB968CD2138_.wvu.Rows" localSheetId="4" hidden="1">'SE_E Separate'!#REF!</definedName>
    <definedName name="Z_CB97CF0C_1EE3_4B64_8D05_2CB968CD2138_.wvu.Rows" localSheetId="3" hidden="1">'SE_E_Conso '!#REF!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 localSheetId="1">#REF!</definedName>
    <definedName name="เจ้าหนี้">#REF!</definedName>
    <definedName name="เช่าซื้อ">#N/A</definedName>
    <definedName name="ก" localSheetId="1">#REF!</definedName>
    <definedName name="ก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ค่าใช้จ่ายขายบริหาร" localSheetId="1">#REF!</definedName>
    <definedName name="ค่าใช้จ่ายขายบริหาร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้นทุนสินค้า" localSheetId="1">#REF!</definedName>
    <definedName name="ต้นทุนสินค้า">#REF!</definedName>
    <definedName name="ปห" localSheetId="1">#REF!</definedName>
    <definedName name="ปห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6" i="1" l="1"/>
</calcChain>
</file>

<file path=xl/sharedStrings.xml><?xml version="1.0" encoding="utf-8"?>
<sst xmlns="http://schemas.openxmlformats.org/spreadsheetml/2006/main" count="298" uniqueCount="175">
  <si>
    <t>ARROW SYNDICATE PUBLIC COMPANY LIMITED AND ITS SUBSIDIARIES</t>
  </si>
  <si>
    <t>"UNAUDITED"</t>
  </si>
  <si>
    <t>STATEMENTS OF FINANCIAL POSITION</t>
  </si>
  <si>
    <t>"REVIEWED"</t>
  </si>
  <si>
    <t>"AUDITED"</t>
  </si>
  <si>
    <t>AS AT JUNE 30, 2024</t>
  </si>
  <si>
    <t>Unit: Baht</t>
  </si>
  <si>
    <t>Consolidated financial statements</t>
  </si>
  <si>
    <t>Separate financial statements</t>
  </si>
  <si>
    <t>June 30, 2024</t>
  </si>
  <si>
    <t>December 31, 2023</t>
  </si>
  <si>
    <t>Notes</t>
  </si>
  <si>
    <t>Assets</t>
  </si>
  <si>
    <t>Current assets</t>
  </si>
  <si>
    <t>Cash and cash equivalents</t>
  </si>
  <si>
    <t>Trade and other current receivables - net</t>
  </si>
  <si>
    <t>Current contract assets</t>
  </si>
  <si>
    <t>Short-term loan to related party</t>
  </si>
  <si>
    <t>Inventories - net</t>
  </si>
  <si>
    <t>Total current assets</t>
  </si>
  <si>
    <t>Non-current assets</t>
  </si>
  <si>
    <t>Investment in subsidiaries - at cost</t>
  </si>
  <si>
    <t>Investment in joint venture</t>
  </si>
  <si>
    <t>Other non-current financial assets</t>
  </si>
  <si>
    <t>Long-term loan to related party</t>
  </si>
  <si>
    <t>Investment property - net</t>
  </si>
  <si>
    <t xml:space="preserve">Property, plant and equipment - net </t>
  </si>
  <si>
    <t>Property not used in operation - net</t>
  </si>
  <si>
    <t xml:space="preserve">Right-of-use assets - net </t>
  </si>
  <si>
    <t>Intangible asset - net</t>
  </si>
  <si>
    <t>Withholding tax deducted at source</t>
  </si>
  <si>
    <t>Deferred tax assets - net</t>
  </si>
  <si>
    <t xml:space="preserve">Other non-current assets </t>
  </si>
  <si>
    <t>Total non-current assets</t>
  </si>
  <si>
    <t>Total assets</t>
  </si>
  <si>
    <t xml:space="preserve"> </t>
  </si>
  <si>
    <t>Liabilities and Shareholder's Equity</t>
  </si>
  <si>
    <t>Current liabilities</t>
  </si>
  <si>
    <t>Bank overdrafts and short-term loans from financial institutions</t>
  </si>
  <si>
    <t>Trade and other current payables</t>
  </si>
  <si>
    <t>Current contract liabilities</t>
  </si>
  <si>
    <t>Income tax payable</t>
  </si>
  <si>
    <t>Current portion of long-term loans from financial institution</t>
  </si>
  <si>
    <t>Current portion of lease liabilities</t>
  </si>
  <si>
    <t>Provision for litigation loss</t>
  </si>
  <si>
    <t>Provision for construction warranties</t>
  </si>
  <si>
    <t>Other current financial liabilities</t>
  </si>
  <si>
    <t>Total current liabilities</t>
  </si>
  <si>
    <t>Non-current liabilities</t>
  </si>
  <si>
    <t>Lease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</si>
  <si>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</si>
  <si>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</si>
  <si>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</si>
  <si>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</si>
  <si>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</si>
  <si>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</si>
  <si>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256.90 million shares, Baht 1 par value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</si>
  <si>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</si>
  <si>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</si>
  <si>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</si>
  <si>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</si>
  <si>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</si>
  <si>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</si>
  <si>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</si>
  <si>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Other components of shareholders' equity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</si>
  <si>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</si>
  <si>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</si>
  <si>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</si>
  <si>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</si>
  <si>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COMPREHENSIVE INCOME</t>
  </si>
  <si>
    <t>FOR THE THREE-MONTH PERIOD ENDED JUNE 30, 2024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</si>
  <si>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</si>
  <si>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</si>
  <si>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</si>
  <si>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</si>
  <si>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</si>
  <si>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</si>
  <si>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</si>
  <si>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</si>
  <si>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Other income</t>
  </si>
  <si>
    <t>Distribution costs</t>
  </si>
  <si>
    <t>Administrative expenses</t>
  </si>
  <si>
    <t>Finance costs - interest expense</t>
  </si>
  <si>
    <t>Profit before income tax expenses</t>
  </si>
  <si>
    <t>Income tax expenses</t>
  </si>
  <si>
    <t>Profit for the periods</t>
  </si>
  <si>
    <t>Other comprehensive income:</t>
  </si>
  <si>
    <t>Other comprehensive income for the periods, net of income tax</t>
  </si>
  <si>
    <t>Total comprehensive income for the periods</t>
  </si>
  <si>
    <t>Attributable to profit/Attributable to total comprehensive income:</t>
  </si>
  <si>
    <t>Equity holders of the parent</t>
  </si>
  <si>
    <t>Earnings per share</t>
  </si>
  <si>
    <t>Basic earnings per share</t>
  </si>
  <si>
    <t>Weighted average number of ordinary shares (Shares)</t>
  </si>
  <si>
    <t>FOR THE SIX-MONTH PERIOD ENDED JUNE 30, 2024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</si>
  <si>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</si>
  <si>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</si>
  <si>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</si>
  <si>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</si>
  <si>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</si>
  <si>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</si>
  <si>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</si>
  <si>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Other components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</si>
  <si>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</si>
  <si>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</si>
  <si>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</si>
  <si>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</si>
  <si>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</si>
  <si>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</si>
  <si>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</si>
  <si>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equity</t>
  </si>
  <si>
    <t>of the Company</t>
  </si>
  <si>
    <t xml:space="preserve"> interests</t>
  </si>
  <si>
    <t>Equity</t>
  </si>
  <si>
    <t>Balance as at January 1, 2024</t>
  </si>
  <si>
    <t>Changes in shareholders' equity for the period:</t>
  </si>
  <si>
    <t>Dividends paid</t>
  </si>
  <si>
    <t>Total comprehensive income for the period</t>
  </si>
  <si>
    <t>Balance as at June 30, 2024</t>
  </si>
  <si>
    <t>Balance as at January 1, 2023</t>
  </si>
  <si>
    <t>Balance as at June 30, 2023</t>
  </si>
  <si>
    <t>share-based payment</t>
  </si>
  <si>
    <t>STATEMENTS OF CASH FLOWS</t>
  </si>
  <si>
    <t>2024</t>
  </si>
  <si>
    <t>2023</t>
  </si>
  <si>
    <t>Cash flows from operating activities:</t>
  </si>
  <si>
    <t xml:space="preserve">Adjustments to reconcile profit before income tax expense </t>
  </si>
  <si>
    <t xml:space="preserve">  to cash provided by (used in) operating activities:</t>
  </si>
  <si>
    <t>Depreciation and amortization</t>
  </si>
  <si>
    <t>Written-off withholding tax</t>
  </si>
  <si>
    <t>Allowance for credit loss</t>
  </si>
  <si>
    <t>Bad debt</t>
  </si>
  <si>
    <t>(Reversal) loss on diminution in inventories</t>
  </si>
  <si>
    <t>Unrealized (gains) loss on exchange rates</t>
  </si>
  <si>
    <t>(Gains) loss from sales and written-off of assets</t>
  </si>
  <si>
    <t>Loss from the provision for litigation</t>
  </si>
  <si>
    <t>Reversal provision for construction warranties</t>
  </si>
  <si>
    <t>Finance costs</t>
  </si>
  <si>
    <t>Profit from operating activities before</t>
  </si>
  <si>
    <t>changes in operating assets and liabilities</t>
  </si>
  <si>
    <t xml:space="preserve">Change in operating assets - decrease (increase) </t>
  </si>
  <si>
    <t>Trade and other current receivables</t>
  </si>
  <si>
    <t>Inventories</t>
  </si>
  <si>
    <t>Other non-current assets</t>
  </si>
  <si>
    <t>Change in operating liabilities - increase (decrease)</t>
  </si>
  <si>
    <t>Cash provided by operating activities</t>
  </si>
  <si>
    <t>Refund of withholding tax</t>
  </si>
  <si>
    <t xml:space="preserve">Payment for employee benefit </t>
  </si>
  <si>
    <t>Payment for income tax</t>
  </si>
  <si>
    <t>Net cash provided by operating activities</t>
  </si>
  <si>
    <t>Cash flows from investing activities:</t>
  </si>
  <si>
    <t>Increase in other non-current financial assets</t>
  </si>
  <si>
    <t>Purchase of fixed assets and intangible assets</t>
  </si>
  <si>
    <t xml:space="preserve">Proceeds from sales of fixed assets </t>
  </si>
  <si>
    <t>Decrease in shot-term loans to related party</t>
  </si>
  <si>
    <t>Net cash provided by (used in) investing activities</t>
  </si>
  <si>
    <t>Cash flows from financing activities:</t>
  </si>
  <si>
    <t>Interest paid</t>
  </si>
  <si>
    <t xml:space="preserve"> Increase (decrease) in bank overdrafts and short-term loans</t>
  </si>
  <si>
    <t xml:space="preserve"> from financial institutions</t>
  </si>
  <si>
    <t>Cash payment for long-term loans from financial institution</t>
  </si>
  <si>
    <t>Payment of leases liabilities  - net</t>
  </si>
  <si>
    <t>Payment of other current financial liabilities</t>
  </si>
  <si>
    <t>Net cash used in financing activities</t>
  </si>
  <si>
    <t>Net increase (decrease) in cash and cash equivalents</t>
  </si>
  <si>
    <t>Cash and cash equivalents at the beginning of the periods</t>
  </si>
  <si>
    <t>Effect of exchange rate on cash and cash equivalents increase</t>
  </si>
  <si>
    <t>Cash and cash equivalents at the end of the periods</t>
  </si>
  <si>
    <t>Supplemental disclosures of cash flows information</t>
  </si>
  <si>
    <t>Purchase of fixed assets recorded as trade and other current payables</t>
  </si>
  <si>
    <t>4, 6, 7</t>
  </si>
  <si>
    <t>11, 16, 24.5</t>
  </si>
  <si>
    <t>12, 16</t>
  </si>
  <si>
    <t>13, 16, 18</t>
  </si>
  <si>
    <t>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</si>
</sst>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;_(* \(#,##0\);_(* &quot;-&quot;_);_(@_)"/>
    <numFmt numFmtId="165" formatCode="_(* #,##0.00_);_(* \(#,##0.00\);_(* &quot;-&quot;???_);_(@_)"/>
    <numFmt numFmtId="166" formatCode="_-* #,##0.00_-;\-* #,##0.00_-;_-* &quot;-&quot;??_-;_-@_-"/>
    <numFmt numFmtId="167" formatCode="_(* #,##0_);_(* \(#,##0\);_(* &quot;-&quot;???_);_(@_)"/>
    <numFmt numFmtId="168" formatCode="_-* #,##0_-;\-* #,##0_-;_-* &quot;-&quot;??_-;_-@_-"/>
    <numFmt numFmtId="169" formatCode="_(* #,##0.00_);_(* \(#,##0.00\);_(* \-??_);_(@_)"/>
    <numFmt numFmtId="170" formatCode="#,##0\ ;\(#,##0\)"/>
    <numFmt numFmtId="171" formatCode="_(* #,##0_);_(* \(#,##0\);_(* &quot;-&quot;??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name val="AngsanaUPC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1" fillId="0" borderId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22">
    <xf numFmtId="0" fontId="0" fillId="0" borderId="0" xfId="0"/>
    <xf numFmtId="165" fontId="4" fillId="2" borderId="0" xfId="2" applyNumberFormat="1" applyFont="1" applyFill="1"/>
    <xf numFmtId="169" fontId="4" fillId="2" borderId="0" xfId="13" applyNumberFormat="1" applyFont="1" applyFill="1"/>
    <xf numFmtId="0" fontId="4" fillId="2" borderId="0" xfId="11" applyFont="1" applyFill="1"/>
    <xf numFmtId="0" fontId="2" fillId="2" borderId="0" xfId="1" applyFont="1" applyFill="1"/>
    <xf numFmtId="0" fontId="4" fillId="2" borderId="0" xfId="2" applyFont="1" applyFill="1"/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15" fontId="4" fillId="2" borderId="3" xfId="0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15" fontId="4" fillId="2" borderId="3" xfId="1" applyNumberFormat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3" quotePrefix="1" applyFont="1" applyFill="1" applyBorder="1" applyAlignment="1">
      <alignment horizontal="center" vertical="center"/>
    </xf>
    <xf numFmtId="164" fontId="4" fillId="2" borderId="0" xfId="3" applyNumberFormat="1" applyFont="1" applyFill="1" applyAlignment="1">
      <alignment horizontal="center" vertical="center"/>
    </xf>
    <xf numFmtId="0" fontId="2" fillId="2" borderId="0" xfId="2" applyFont="1" applyFill="1"/>
    <xf numFmtId="0" fontId="5" fillId="2" borderId="0" xfId="2" applyFont="1" applyFill="1" applyAlignment="1">
      <alignment horizontal="center"/>
    </xf>
    <xf numFmtId="165" fontId="4" fillId="2" borderId="0" xfId="3" quotePrefix="1" applyNumberFormat="1" applyFont="1" applyFill="1" applyAlignment="1">
      <alignment horizontal="center" vertical="center"/>
    </xf>
    <xf numFmtId="165" fontId="4" fillId="2" borderId="0" xfId="3" applyNumberFormat="1" applyFont="1" applyFill="1" applyAlignment="1">
      <alignment horizontal="center" vertical="center"/>
    </xf>
    <xf numFmtId="165" fontId="4" fillId="2" borderId="0" xfId="3" applyNumberFormat="1" applyFont="1" applyFill="1"/>
    <xf numFmtId="165" fontId="4" fillId="2" borderId="2" xfId="3" applyNumberFormat="1" applyFont="1" applyFill="1" applyBorder="1"/>
    <xf numFmtId="165" fontId="4" fillId="2" borderId="0" xfId="4" applyNumberFormat="1" applyFont="1" applyFill="1" applyAlignment="1"/>
    <xf numFmtId="165" fontId="4" fillId="2" borderId="0" xfId="4" applyNumberFormat="1" applyFont="1" applyFill="1" applyAlignment="1">
      <alignment horizontal="right"/>
    </xf>
    <xf numFmtId="49" fontId="4" fillId="2" borderId="0" xfId="1" applyNumberFormat="1" applyFont="1" applyFill="1"/>
    <xf numFmtId="165" fontId="4" fillId="2" borderId="4" xfId="3" applyNumberFormat="1" applyFont="1" applyFill="1" applyBorder="1"/>
    <xf numFmtId="165" fontId="4" fillId="2" borderId="0" xfId="5" applyNumberFormat="1" applyFont="1" applyFill="1" applyAlignment="1"/>
    <xf numFmtId="165" fontId="2" fillId="2" borderId="0" xfId="1" applyNumberFormat="1" applyFont="1" applyFill="1"/>
    <xf numFmtId="165" fontId="4" fillId="2" borderId="0" xfId="2" applyNumberFormat="1" applyFont="1" applyFill="1" applyAlignment="1">
      <alignment horizontal="center"/>
    </xf>
    <xf numFmtId="165" fontId="5" fillId="2" borderId="0" xfId="2" applyNumberFormat="1" applyFont="1" applyFill="1" applyAlignment="1">
      <alignment horizontal="center"/>
    </xf>
    <xf numFmtId="0" fontId="4" fillId="2" borderId="0" xfId="6" applyFont="1" applyFill="1" applyAlignment="1">
      <alignment horizontal="left"/>
    </xf>
    <xf numFmtId="166" fontId="4" fillId="2" borderId="0" xfId="2" applyNumberFormat="1" applyFont="1" applyFill="1"/>
    <xf numFmtId="165" fontId="4" fillId="2" borderId="0" xfId="5" applyNumberFormat="1" applyFont="1" applyFill="1" applyAlignment="1">
      <alignment horizontal="right"/>
    </xf>
    <xf numFmtId="0" fontId="4" fillId="2" borderId="0" xfId="2" applyFont="1" applyFill="1" applyAlignment="1">
      <alignment horizontal="left" indent="1"/>
    </xf>
    <xf numFmtId="165" fontId="4" fillId="2" borderId="5" xfId="3" applyNumberFormat="1" applyFont="1" applyFill="1" applyBorder="1"/>
    <xf numFmtId="0" fontId="4" fillId="2" borderId="0" xfId="5" applyNumberFormat="1" applyFont="1" applyFill="1" applyAlignment="1">
      <alignment horizontal="center"/>
    </xf>
    <xf numFmtId="165" fontId="4" fillId="2" borderId="0" xfId="5" applyNumberFormat="1" applyFont="1" applyFill="1" applyBorder="1" applyAlignment="1"/>
    <xf numFmtId="165" fontId="4" fillId="2" borderId="0" xfId="2" applyNumberFormat="1" applyFont="1" applyFill="1" applyAlignment="1">
      <alignment horizontal="right"/>
    </xf>
    <xf numFmtId="0" fontId="4" fillId="2" borderId="0" xfId="0" applyFont="1" applyFill="1"/>
    <xf numFmtId="165" fontId="4" fillId="2" borderId="3" xfId="3" applyNumberFormat="1" applyFont="1" applyFill="1" applyBorder="1"/>
    <xf numFmtId="43" fontId="4" fillId="2" borderId="0" xfId="2" applyNumberFormat="1" applyFont="1" applyFill="1"/>
    <xf numFmtId="0" fontId="2" fillId="2" borderId="0" xfId="11" applyFont="1" applyFill="1"/>
    <xf numFmtId="166" fontId="2" fillId="2" borderId="0" xfId="4" applyFont="1" applyFill="1" applyAlignment="1"/>
    <xf numFmtId="166" fontId="4" fillId="2" borderId="0" xfId="4" applyFont="1" applyFill="1"/>
    <xf numFmtId="166" fontId="2" fillId="2" borderId="0" xfId="5" applyFont="1" applyFill="1" applyAlignment="1">
      <alignment shrinkToFit="1"/>
    </xf>
    <xf numFmtId="166" fontId="2" fillId="2" borderId="0" xfId="4" applyFont="1" applyFill="1" applyAlignment="1">
      <alignment shrinkToFit="1"/>
    </xf>
    <xf numFmtId="41" fontId="4" fillId="2" borderId="0" xfId="0" applyNumberFormat="1" applyFont="1" applyFill="1" applyAlignment="1">
      <alignment horizontal="center" vertical="center"/>
    </xf>
    <xf numFmtId="0" fontId="4" fillId="2" borderId="0" xfId="11" applyFont="1" applyFill="1" applyAlignment="1">
      <alignment horizontal="center"/>
    </xf>
    <xf numFmtId="0" fontId="4" fillId="2" borderId="0" xfId="11" quotePrefix="1" applyFont="1" applyFill="1" applyAlignment="1">
      <alignment horizontal="center"/>
    </xf>
    <xf numFmtId="166" fontId="4" fillId="2" borderId="0" xfId="4" quotePrefix="1" applyFont="1" applyFill="1" applyBorder="1" applyAlignment="1">
      <alignment horizontal="center"/>
    </xf>
    <xf numFmtId="0" fontId="4" fillId="2" borderId="0" xfId="11" quotePrefix="1" applyFont="1" applyFill="1" applyAlignment="1">
      <alignment horizontal="left"/>
    </xf>
    <xf numFmtId="0" fontId="4" fillId="2" borderId="1" xfId="8" quotePrefix="1" applyFont="1" applyFill="1" applyBorder="1" applyAlignment="1">
      <alignment horizontal="center"/>
    </xf>
    <xf numFmtId="0" fontId="4" fillId="2" borderId="0" xfId="8" quotePrefix="1" applyFont="1" applyFill="1" applyAlignment="1">
      <alignment horizontal="center"/>
    </xf>
    <xf numFmtId="170" fontId="4" fillId="2" borderId="0" xfId="11" applyNumberFormat="1" applyFont="1" applyFill="1"/>
    <xf numFmtId="169" fontId="4" fillId="2" borderId="0" xfId="11" applyNumberFormat="1" applyFont="1" applyFill="1"/>
    <xf numFmtId="169" fontId="4" fillId="2" borderId="0" xfId="4" applyNumberFormat="1" applyFont="1" applyFill="1"/>
    <xf numFmtId="0" fontId="4" fillId="2" borderId="0" xfId="11" applyFont="1" applyFill="1" applyAlignment="1">
      <alignment horizontal="left"/>
    </xf>
    <xf numFmtId="169" fontId="4" fillId="2" borderId="0" xfId="3" applyNumberFormat="1" applyFont="1" applyFill="1"/>
    <xf numFmtId="169" fontId="4" fillId="2" borderId="0" xfId="4" applyNumberFormat="1" applyFont="1" applyFill="1" applyAlignment="1"/>
    <xf numFmtId="0" fontId="4" fillId="2" borderId="0" xfId="11" applyFont="1" applyFill="1" applyAlignment="1">
      <alignment horizontal="left" indent="1"/>
    </xf>
    <xf numFmtId="169" fontId="4" fillId="2" borderId="1" xfId="3" applyNumberFormat="1" applyFont="1" applyFill="1" applyBorder="1"/>
    <xf numFmtId="41" fontId="4" fillId="2" borderId="0" xfId="11" applyNumberFormat="1" applyFont="1" applyFill="1"/>
    <xf numFmtId="169" fontId="4" fillId="2" borderId="0" xfId="6" applyNumberFormat="1" applyFont="1" applyFill="1"/>
    <xf numFmtId="169" fontId="4" fillId="2" borderId="3" xfId="3" applyNumberFormat="1" applyFont="1" applyFill="1" applyBorder="1"/>
    <xf numFmtId="169" fontId="4" fillId="2" borderId="2" xfId="3" applyNumberFormat="1" applyFont="1" applyFill="1" applyBorder="1"/>
    <xf numFmtId="0" fontId="4" fillId="2" borderId="0" xfId="8" applyFont="1" applyFill="1"/>
    <xf numFmtId="0" fontId="4" fillId="2" borderId="0" xfId="3" applyFont="1" applyFill="1"/>
    <xf numFmtId="169" fontId="4" fillId="2" borderId="4" xfId="3" applyNumberFormat="1" applyFont="1" applyFill="1" applyBorder="1"/>
    <xf numFmtId="0" fontId="5" fillId="2" borderId="0" xfId="8" applyFont="1" applyFill="1"/>
    <xf numFmtId="171" fontId="4" fillId="2" borderId="0" xfId="8" applyNumberFormat="1" applyFont="1" applyFill="1"/>
    <xf numFmtId="169" fontId="4" fillId="2" borderId="0" xfId="8" applyNumberFormat="1" applyFont="1" applyFill="1"/>
    <xf numFmtId="0" fontId="2" fillId="2" borderId="0" xfId="11" applyFont="1" applyFill="1" applyAlignment="1">
      <alignment wrapText="1" shrinkToFit="1"/>
    </xf>
    <xf numFmtId="0" fontId="4" fillId="2" borderId="0" xfId="9" applyFont="1" applyFill="1" applyAlignment="1">
      <alignment horizontal="center"/>
    </xf>
    <xf numFmtId="0" fontId="2" fillId="2" borderId="0" xfId="11" applyFont="1" applyFill="1" applyAlignment="1">
      <alignment wrapText="1"/>
    </xf>
    <xf numFmtId="49" fontId="4" fillId="2" borderId="0" xfId="11" applyNumberFormat="1" applyFont="1" applyFill="1" applyAlignment="1">
      <alignment horizontal="center" vertical="top"/>
    </xf>
    <xf numFmtId="43" fontId="4" fillId="2" borderId="0" xfId="6" applyNumberFormat="1" applyFont="1" applyFill="1" applyAlignment="1">
      <alignment horizontal="center"/>
    </xf>
    <xf numFmtId="49" fontId="4" fillId="2" borderId="0" xfId="11" applyNumberFormat="1" applyFont="1" applyFill="1" applyAlignment="1">
      <alignment horizontal="center"/>
    </xf>
    <xf numFmtId="0" fontId="4" fillId="2" borderId="0" xfId="12" applyFont="1" applyFill="1" applyAlignment="1">
      <alignment horizontal="center"/>
    </xf>
    <xf numFmtId="49" fontId="4" fillId="2" borderId="0" xfId="11" applyNumberFormat="1" applyFont="1" applyFill="1" applyAlignment="1">
      <alignment horizontal="center" vertical="top" wrapText="1"/>
    </xf>
    <xf numFmtId="43" fontId="4" fillId="2" borderId="1" xfId="6" applyNumberFormat="1" applyFont="1" applyFill="1" applyBorder="1" applyAlignment="1">
      <alignment horizontal="center"/>
    </xf>
    <xf numFmtId="0" fontId="4" fillId="2" borderId="1" xfId="12" applyFont="1" applyFill="1" applyBorder="1" applyAlignment="1">
      <alignment horizontal="center"/>
    </xf>
    <xf numFmtId="49" fontId="4" fillId="2" borderId="1" xfId="11" applyNumberFormat="1" applyFont="1" applyFill="1" applyBorder="1" applyAlignment="1">
      <alignment horizontal="center" vertical="top" wrapText="1"/>
    </xf>
    <xf numFmtId="165" fontId="4" fillId="2" borderId="0" xfId="3" applyNumberFormat="1" applyFont="1" applyFill="1" applyBorder="1"/>
    <xf numFmtId="43" fontId="4" fillId="2" borderId="0" xfId="6" applyNumberFormat="1" applyFont="1" applyFill="1" applyBorder="1" applyAlignment="1">
      <alignment horizontal="center"/>
    </xf>
    <xf numFmtId="165" fontId="4" fillId="2" borderId="0" xfId="6" applyNumberFormat="1" applyFont="1" applyFill="1" applyBorder="1"/>
    <xf numFmtId="165" fontId="4" fillId="2" borderId="1" xfId="3" applyNumberFormat="1" applyFont="1" applyFill="1" applyBorder="1"/>
    <xf numFmtId="0" fontId="1" fillId="2" borderId="0" xfId="1" applyFill="1"/>
    <xf numFmtId="43" fontId="4" fillId="2" borderId="0" xfId="6" applyNumberFormat="1" applyFont="1" applyFill="1"/>
    <xf numFmtId="165" fontId="4" fillId="2" borderId="0" xfId="6" applyNumberFormat="1" applyFont="1" applyFill="1"/>
    <xf numFmtId="0" fontId="4" fillId="2" borderId="0" xfId="1" applyFont="1" applyFill="1" applyAlignment="1">
      <alignment horizontal="left" indent="1"/>
    </xf>
    <xf numFmtId="168" fontId="4" fillId="2" borderId="0" xfId="5" applyNumberFormat="1" applyFont="1" applyFill="1" applyBorder="1" applyAlignment="1">
      <alignment horizontal="center"/>
    </xf>
    <xf numFmtId="0" fontId="4" fillId="2" borderId="0" xfId="13" applyFont="1" applyFill="1" applyAlignment="1">
      <alignment horizontal="center" vertical="top" wrapText="1"/>
    </xf>
    <xf numFmtId="165" fontId="4" fillId="2" borderId="0" xfId="14" applyNumberFormat="1" applyFont="1" applyFill="1" applyBorder="1"/>
    <xf numFmtId="165" fontId="4" fillId="2" borderId="0" xfId="14" applyNumberFormat="1" applyFont="1" applyFill="1"/>
    <xf numFmtId="0" fontId="4" fillId="2" borderId="0" xfId="1" applyFont="1" applyFill="1"/>
    <xf numFmtId="43" fontId="4" fillId="2" borderId="0" xfId="2" applyNumberFormat="1" applyFont="1" applyFill="1" applyAlignment="1">
      <alignment horizontal="center"/>
    </xf>
    <xf numFmtId="41" fontId="4" fillId="2" borderId="0" xfId="1" applyNumberFormat="1" applyFont="1" applyFill="1" applyAlignment="1">
      <alignment horizontal="center" vertical="center"/>
    </xf>
    <xf numFmtId="0" fontId="4" fillId="2" borderId="2" xfId="1" applyFont="1" applyFill="1" applyBorder="1" applyAlignment="1">
      <alignment horizontal="center"/>
    </xf>
    <xf numFmtId="0" fontId="4" fillId="2" borderId="0" xfId="8" applyFont="1" applyFill="1" applyAlignment="1">
      <alignment vertical="center"/>
    </xf>
    <xf numFmtId="0" fontId="9" fillId="2" borderId="0" xfId="9" applyFont="1" applyFill="1"/>
    <xf numFmtId="165" fontId="8" fillId="2" borderId="0" xfId="3" applyNumberFormat="1" applyFont="1" applyFill="1" applyBorder="1"/>
    <xf numFmtId="0" fontId="8" fillId="2" borderId="0" xfId="1" applyFont="1" applyFill="1"/>
    <xf numFmtId="0" fontId="4" fillId="2" borderId="0" xfId="9" applyFont="1" applyFill="1"/>
    <xf numFmtId="0" fontId="4" fillId="2" borderId="0" xfId="1" applyFont="1" applyFill="1" applyAlignment="1">
      <alignment vertical="center"/>
    </xf>
    <xf numFmtId="43" fontId="8" fillId="2" borderId="0" xfId="2" applyNumberFormat="1" applyFont="1" applyFill="1"/>
    <xf numFmtId="0" fontId="4" fillId="2" borderId="0" xfId="8" applyFont="1" applyFill="1" applyAlignment="1">
      <alignment horizontal="center" vertical="center"/>
    </xf>
    <xf numFmtId="165" fontId="4" fillId="2" borderId="0" xfId="10" applyNumberFormat="1" applyFont="1" applyFill="1" applyAlignment="1"/>
    <xf numFmtId="165" fontId="8" fillId="2" borderId="0" xfId="3" applyNumberFormat="1" applyFont="1" applyFill="1"/>
    <xf numFmtId="167" fontId="4" fillId="2" borderId="5" xfId="3" applyNumberFormat="1" applyFont="1" applyFill="1" applyBorder="1"/>
    <xf numFmtId="167" fontId="4" fillId="2" borderId="0" xfId="3" applyNumberFormat="1" applyFont="1" applyFill="1"/>
    <xf numFmtId="165" fontId="8" fillId="2" borderId="3" xfId="3" applyNumberFormat="1" applyFont="1" applyFill="1" applyBorder="1"/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/>
    </xf>
    <xf numFmtId="41" fontId="4" fillId="2" borderId="2" xfId="1" applyNumberFormat="1" applyFont="1" applyFill="1" applyBorder="1" applyAlignment="1">
      <alignment horizontal="center" vertical="center"/>
    </xf>
    <xf numFmtId="41" fontId="4" fillId="2" borderId="3" xfId="1" applyNumberFormat="1" applyFont="1" applyFill="1" applyBorder="1" applyAlignment="1">
      <alignment horizontal="center"/>
    </xf>
    <xf numFmtId="41" fontId="4" fillId="2" borderId="2" xfId="1" applyNumberFormat="1" applyFont="1" applyFill="1" applyBorder="1" applyAlignment="1">
      <alignment horizontal="center"/>
    </xf>
    <xf numFmtId="41" fontId="4" fillId="2" borderId="1" xfId="1" applyNumberFormat="1" applyFont="1" applyFill="1" applyBorder="1" applyAlignment="1">
      <alignment horizontal="center"/>
    </xf>
    <xf numFmtId="166" fontId="4" fillId="2" borderId="1" xfId="4" applyFont="1" applyFill="1" applyBorder="1" applyAlignment="1">
      <alignment horizontal="center"/>
    </xf>
  </cellXfs>
  <cellStyles count="16">
    <cellStyle name="Comma 10 2 2 2" xfId="4"/>
    <cellStyle name="Comma 6 11" xfId="10"/>
    <cellStyle name="Comma 67" xfId="15"/>
    <cellStyle name="Comma 9 6 2" xfId="5"/>
    <cellStyle name="Normal" xfId="0" builtinId="0"/>
    <cellStyle name="Normal 10 2 3" xfId="9"/>
    <cellStyle name="Normal 100 2" xfId="1"/>
    <cellStyle name="Normal 19 2" xfId="12"/>
    <cellStyle name="Normal 5 2 2 2" xfId="11"/>
    <cellStyle name="Normal 6" xfId="7"/>
    <cellStyle name="Normal_Financel Statement-Park" xfId="2"/>
    <cellStyle name="Normal_Lead Sheet_Phuket_Q305 2 2" xfId="3"/>
    <cellStyle name="Normal_Lead Sheet_Phuket_Q305 3 2" xfId="14"/>
    <cellStyle name="Normal_TAAP_FS_11_1_50" xfId="6"/>
    <cellStyle name="ปกติ_Lead Sheet_safari_Year05 2 2" xfId="13"/>
    <cellStyle name="ปกติ_Lead Sheet_safari_Year05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topLeftCell="A69" zoomScaleNormal="100" zoomScaleSheetLayoutView="100" workbookViewId="0">
      <selection activeCell="E79" sqref="E79"/>
    </sheetView>
  </sheetViews>
  <sheetFormatPr defaultColWidth="9" defaultRowHeight="20" x14ac:dyDescent="0.6"/>
  <cols>
    <col min="1" max="2" width="0.8984375" style="5" customWidth="1"/>
    <col min="3" max="3" width="9" style="5"/>
    <col min="4" max="4" width="9" style="5" customWidth="1"/>
    <col min="5" max="5" width="34.3984375" style="5" customWidth="1"/>
    <col min="6" max="6" width="8" style="7" customWidth="1"/>
    <col min="7" max="7" width="0.59765625" style="5" customWidth="1"/>
    <col min="8" max="8" width="16.19921875" style="5" customWidth="1"/>
    <col min="9" max="9" width="0.3984375" style="5" customWidth="1"/>
    <col min="10" max="10" width="16.19921875" style="5" customWidth="1"/>
    <col min="11" max="11" width="0.69921875" style="5" customWidth="1"/>
    <col min="12" max="12" width="16.19921875" style="42" customWidth="1"/>
    <col min="13" max="13" width="0.69921875" style="42" customWidth="1"/>
    <col min="14" max="14" width="16.19921875" style="42" customWidth="1"/>
    <col min="15" max="16384" width="9" style="5"/>
  </cols>
  <sheetData>
    <row r="1" spans="1:14" ht="20.5" x14ac:dyDescent="0.6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0.5" x14ac:dyDescent="0.65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0.5" x14ac:dyDescent="0.65">
      <c r="A3" s="4" t="s">
        <v>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0.5" x14ac:dyDescent="0.6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6">
      <c r="A5" s="6"/>
      <c r="H5" s="113" t="s">
        <v>6</v>
      </c>
      <c r="I5" s="113"/>
      <c r="J5" s="113"/>
      <c r="K5" s="113"/>
      <c r="L5" s="113"/>
      <c r="M5" s="113"/>
      <c r="N5" s="113"/>
    </row>
    <row r="6" spans="1:14" x14ac:dyDescent="0.6">
      <c r="A6" s="6"/>
      <c r="H6" s="114" t="s">
        <v>7</v>
      </c>
      <c r="I6" s="114"/>
      <c r="J6" s="114"/>
      <c r="K6" s="7"/>
      <c r="L6" s="114" t="s">
        <v>8</v>
      </c>
      <c r="M6" s="114"/>
      <c r="N6" s="114"/>
    </row>
    <row r="7" spans="1:14" x14ac:dyDescent="0.6">
      <c r="A7" s="6"/>
      <c r="H7" s="8" t="s">
        <v>9</v>
      </c>
      <c r="I7" s="9"/>
      <c r="J7" s="8" t="s">
        <v>10</v>
      </c>
      <c r="K7" s="10"/>
      <c r="L7" s="11" t="s">
        <v>9</v>
      </c>
      <c r="M7" s="12"/>
      <c r="N7" s="8" t="s">
        <v>10</v>
      </c>
    </row>
    <row r="8" spans="1:14" x14ac:dyDescent="0.6">
      <c r="A8" s="6"/>
      <c r="H8" s="13" t="s">
        <v>1</v>
      </c>
      <c r="I8" s="13"/>
      <c r="J8" s="13"/>
      <c r="K8" s="7"/>
      <c r="L8" s="14" t="s">
        <v>1</v>
      </c>
      <c r="M8" s="14"/>
      <c r="N8" s="12"/>
    </row>
    <row r="9" spans="1:14" x14ac:dyDescent="0.6">
      <c r="A9" s="6"/>
      <c r="F9" s="15" t="s">
        <v>11</v>
      </c>
      <c r="H9" s="16" t="s">
        <v>3</v>
      </c>
      <c r="I9" s="17"/>
      <c r="J9" s="16" t="s">
        <v>4</v>
      </c>
      <c r="K9" s="13"/>
      <c r="L9" s="16" t="s">
        <v>3</v>
      </c>
      <c r="M9" s="17"/>
      <c r="N9" s="16" t="s">
        <v>4</v>
      </c>
    </row>
    <row r="10" spans="1:14" ht="20.5" x14ac:dyDescent="0.65">
      <c r="A10" s="18" t="s">
        <v>12</v>
      </c>
      <c r="B10" s="7"/>
      <c r="C10" s="7"/>
      <c r="D10" s="7"/>
      <c r="E10" s="7"/>
      <c r="G10" s="19"/>
      <c r="H10" s="20"/>
      <c r="I10" s="21"/>
      <c r="J10" s="20"/>
      <c r="K10" s="1"/>
      <c r="L10" s="20"/>
      <c r="M10" s="21"/>
      <c r="N10" s="20"/>
    </row>
    <row r="11" spans="1:14" x14ac:dyDescent="0.6">
      <c r="A11" s="5" t="s">
        <v>13</v>
      </c>
      <c r="H11" s="1"/>
      <c r="I11" s="1"/>
      <c r="J11" s="1"/>
      <c r="K11" s="1"/>
      <c r="L11" s="1"/>
      <c r="M11" s="1"/>
      <c r="N11" s="1"/>
    </row>
    <row r="12" spans="1:14" x14ac:dyDescent="0.6">
      <c r="B12" s="5" t="s">
        <v>14</v>
      </c>
      <c r="F12" s="7">
        <v>5</v>
      </c>
      <c r="H12" s="22">
        <v>149487154.5</v>
      </c>
      <c r="I12" s="22"/>
      <c r="J12" s="22">
        <v>82651575.560000002</v>
      </c>
      <c r="K12" s="22"/>
      <c r="L12" s="22">
        <v>121388786.90000001</v>
      </c>
      <c r="M12" s="22"/>
      <c r="N12" s="22">
        <v>48071846.859999999</v>
      </c>
    </row>
    <row r="13" spans="1:14" x14ac:dyDescent="0.6">
      <c r="B13" s="5" t="s">
        <v>15</v>
      </c>
      <c r="F13" s="7" t="s">
        <v>170</v>
      </c>
      <c r="H13" s="22">
        <v>312911958.42000002</v>
      </c>
      <c r="I13" s="22"/>
      <c r="J13" s="22">
        <v>323260489.61000001</v>
      </c>
      <c r="K13" s="22"/>
      <c r="L13" s="22">
        <v>254814645.75</v>
      </c>
      <c r="M13" s="22"/>
      <c r="N13" s="22">
        <v>249378169.41999999</v>
      </c>
    </row>
    <row r="14" spans="1:14" x14ac:dyDescent="0.6">
      <c r="B14" s="5" t="s">
        <v>16</v>
      </c>
      <c r="F14" s="7">
        <v>7</v>
      </c>
      <c r="H14" s="22">
        <v>12989795.390000001</v>
      </c>
      <c r="I14" s="22"/>
      <c r="J14" s="22">
        <v>12989795.390000001</v>
      </c>
      <c r="K14" s="22"/>
      <c r="L14" s="22">
        <v>0</v>
      </c>
      <c r="M14" s="22"/>
      <c r="N14" s="22">
        <v>0</v>
      </c>
    </row>
    <row r="15" spans="1:14" x14ac:dyDescent="0.6">
      <c r="B15" s="5" t="s">
        <v>17</v>
      </c>
      <c r="F15" s="7">
        <v>4</v>
      </c>
      <c r="H15" s="22">
        <v>0</v>
      </c>
      <c r="I15" s="22"/>
      <c r="J15" s="22">
        <v>0</v>
      </c>
      <c r="K15" s="22"/>
      <c r="L15" s="22">
        <v>17000000</v>
      </c>
      <c r="M15" s="22"/>
      <c r="N15" s="22">
        <v>17000000</v>
      </c>
    </row>
    <row r="16" spans="1:14" x14ac:dyDescent="0.6">
      <c r="B16" s="5" t="s">
        <v>18</v>
      </c>
      <c r="F16" s="7">
        <v>8</v>
      </c>
      <c r="H16" s="22">
        <v>527523876.91000003</v>
      </c>
      <c r="I16" s="22"/>
      <c r="J16" s="22">
        <v>546426238.92999995</v>
      </c>
      <c r="K16" s="22"/>
      <c r="L16" s="22">
        <v>378650530.94</v>
      </c>
      <c r="M16" s="22"/>
      <c r="N16" s="22">
        <v>409054132.60000002</v>
      </c>
    </row>
    <row r="17" spans="1:14" x14ac:dyDescent="0.6">
      <c r="C17" s="5" t="s">
        <v>19</v>
      </c>
      <c r="H17" s="23">
        <v>1002912785.22</v>
      </c>
      <c r="I17" s="22"/>
      <c r="J17" s="23">
        <v>965328099.49000001</v>
      </c>
      <c r="K17" s="22"/>
      <c r="L17" s="23">
        <v>771853963.58999991</v>
      </c>
      <c r="M17" s="22"/>
      <c r="N17" s="23">
        <v>723504148.88</v>
      </c>
    </row>
    <row r="18" spans="1:14" x14ac:dyDescent="0.6">
      <c r="A18" s="5" t="s">
        <v>20</v>
      </c>
      <c r="H18" s="24"/>
      <c r="I18" s="24"/>
      <c r="J18" s="24"/>
      <c r="K18" s="1"/>
      <c r="L18" s="24"/>
      <c r="M18" s="25"/>
      <c r="N18" s="24"/>
    </row>
    <row r="19" spans="1:14" x14ac:dyDescent="0.6">
      <c r="B19" s="5" t="s">
        <v>21</v>
      </c>
      <c r="F19" s="7">
        <v>9</v>
      </c>
      <c r="H19" s="22">
        <v>0</v>
      </c>
      <c r="I19" s="22"/>
      <c r="J19" s="22">
        <v>0</v>
      </c>
      <c r="K19" s="22"/>
      <c r="L19" s="22">
        <v>76999800</v>
      </c>
      <c r="M19" s="22"/>
      <c r="N19" s="22">
        <v>76999800</v>
      </c>
    </row>
    <row r="20" spans="1:14" x14ac:dyDescent="0.6">
      <c r="B20" s="5" t="s">
        <v>22</v>
      </c>
      <c r="F20" s="7">
        <v>10</v>
      </c>
      <c r="H20" s="22">
        <v>0</v>
      </c>
      <c r="I20" s="22"/>
      <c r="J20" s="22">
        <v>0</v>
      </c>
      <c r="K20" s="22"/>
      <c r="L20" s="22">
        <v>0</v>
      </c>
      <c r="M20" s="22"/>
      <c r="N20" s="22">
        <v>0</v>
      </c>
    </row>
    <row r="21" spans="1:14" x14ac:dyDescent="0.6">
      <c r="B21" s="5" t="s">
        <v>23</v>
      </c>
      <c r="F21" s="7" t="s">
        <v>171</v>
      </c>
      <c r="H21" s="22">
        <v>24777347.680000003</v>
      </c>
      <c r="I21" s="22"/>
      <c r="J21" s="22">
        <v>24728334.120000001</v>
      </c>
      <c r="K21" s="22"/>
      <c r="L21" s="22">
        <v>5238093.93</v>
      </c>
      <c r="M21" s="22"/>
      <c r="N21" s="22">
        <v>5217489.18</v>
      </c>
    </row>
    <row r="22" spans="1:14" x14ac:dyDescent="0.6">
      <c r="B22" s="5" t="s">
        <v>24</v>
      </c>
      <c r="F22" s="7">
        <v>4</v>
      </c>
      <c r="H22" s="22">
        <v>0</v>
      </c>
      <c r="I22" s="22"/>
      <c r="J22" s="22">
        <v>0</v>
      </c>
      <c r="K22" s="22"/>
      <c r="L22" s="22">
        <v>13000000</v>
      </c>
      <c r="M22" s="22"/>
      <c r="N22" s="22">
        <v>15000000</v>
      </c>
    </row>
    <row r="23" spans="1:14" x14ac:dyDescent="0.6">
      <c r="B23" s="5" t="s">
        <v>25</v>
      </c>
      <c r="F23" s="7" t="s">
        <v>172</v>
      </c>
      <c r="H23" s="22">
        <v>3725628.68</v>
      </c>
      <c r="I23" s="22"/>
      <c r="J23" s="22">
        <v>3830054.88</v>
      </c>
      <c r="K23" s="22"/>
      <c r="L23" s="22">
        <v>9673163</v>
      </c>
      <c r="M23" s="22"/>
      <c r="N23" s="22">
        <v>9944474.5500000007</v>
      </c>
    </row>
    <row r="24" spans="1:14" x14ac:dyDescent="0.6">
      <c r="B24" s="5" t="s">
        <v>26</v>
      </c>
      <c r="F24" s="7" t="s">
        <v>173</v>
      </c>
      <c r="H24" s="22">
        <v>473414490.52999997</v>
      </c>
      <c r="I24" s="22"/>
      <c r="J24" s="22">
        <v>479478932.94999999</v>
      </c>
      <c r="K24" s="22"/>
      <c r="L24" s="22">
        <v>154751378.16</v>
      </c>
      <c r="M24" s="22"/>
      <c r="N24" s="22">
        <v>154731952.88</v>
      </c>
    </row>
    <row r="25" spans="1:14" x14ac:dyDescent="0.6">
      <c r="B25" s="5" t="s">
        <v>27</v>
      </c>
      <c r="H25" s="22">
        <v>5340103.32</v>
      </c>
      <c r="I25" s="22"/>
      <c r="J25" s="22">
        <v>5340103.32</v>
      </c>
      <c r="K25" s="22"/>
      <c r="L25" s="22">
        <v>0</v>
      </c>
      <c r="M25" s="22"/>
      <c r="N25" s="22">
        <v>0</v>
      </c>
    </row>
    <row r="26" spans="1:14" x14ac:dyDescent="0.6">
      <c r="B26" s="5" t="s">
        <v>28</v>
      </c>
      <c r="F26" s="7">
        <v>14</v>
      </c>
      <c r="H26" s="22">
        <v>22155994.73</v>
      </c>
      <c r="I26" s="22"/>
      <c r="J26" s="22">
        <v>23984416.440000001</v>
      </c>
      <c r="K26" s="22"/>
      <c r="L26" s="22">
        <v>59511389.770000003</v>
      </c>
      <c r="M26" s="22"/>
      <c r="N26" s="22">
        <v>61041456.609999999</v>
      </c>
    </row>
    <row r="27" spans="1:14" x14ac:dyDescent="0.6">
      <c r="B27" s="5" t="s">
        <v>29</v>
      </c>
      <c r="F27" s="7">
        <v>15</v>
      </c>
      <c r="H27" s="22">
        <v>6478780.0199999996</v>
      </c>
      <c r="I27" s="22"/>
      <c r="J27" s="22">
        <v>6450977.2000000002</v>
      </c>
      <c r="K27" s="22"/>
      <c r="L27" s="22">
        <v>5201199.75</v>
      </c>
      <c r="M27" s="22"/>
      <c r="N27" s="22">
        <v>5152190.01</v>
      </c>
    </row>
    <row r="28" spans="1:14" x14ac:dyDescent="0.6">
      <c r="B28" s="5" t="s">
        <v>30</v>
      </c>
      <c r="H28" s="22">
        <v>2514757.2200000002</v>
      </c>
      <c r="I28" s="22"/>
      <c r="J28" s="22">
        <v>2514757.2200000002</v>
      </c>
      <c r="K28" s="22"/>
      <c r="L28" s="22">
        <v>0</v>
      </c>
      <c r="M28" s="22"/>
      <c r="N28" s="22">
        <v>0</v>
      </c>
    </row>
    <row r="29" spans="1:14" x14ac:dyDescent="0.6">
      <c r="B29" s="26" t="s">
        <v>31</v>
      </c>
      <c r="F29" s="7">
        <v>22</v>
      </c>
      <c r="H29" s="22">
        <v>15656892.09</v>
      </c>
      <c r="I29" s="22"/>
      <c r="J29" s="22">
        <v>14829115.32</v>
      </c>
      <c r="K29" s="22"/>
      <c r="L29" s="22">
        <v>6077860.9699999997</v>
      </c>
      <c r="M29" s="22"/>
      <c r="N29" s="22">
        <v>6603500.3300000001</v>
      </c>
    </row>
    <row r="30" spans="1:14" x14ac:dyDescent="0.6">
      <c r="B30" s="5" t="s">
        <v>32</v>
      </c>
      <c r="H30" s="22">
        <v>1034857.64</v>
      </c>
      <c r="I30" s="22"/>
      <c r="J30" s="22">
        <v>4072792.65</v>
      </c>
      <c r="K30" s="22"/>
      <c r="L30" s="22">
        <v>9000</v>
      </c>
      <c r="M30" s="22"/>
      <c r="N30" s="22">
        <v>9000</v>
      </c>
    </row>
    <row r="31" spans="1:14" x14ac:dyDescent="0.6">
      <c r="C31" s="5" t="s">
        <v>33</v>
      </c>
      <c r="H31" s="23">
        <v>555098851.90999997</v>
      </c>
      <c r="I31" s="22"/>
      <c r="J31" s="23">
        <v>565229484.10000014</v>
      </c>
      <c r="K31" s="22"/>
      <c r="L31" s="23">
        <v>330461885.58000004</v>
      </c>
      <c r="M31" s="22"/>
      <c r="N31" s="23">
        <v>334699863.56</v>
      </c>
    </row>
    <row r="32" spans="1:14" ht="21" thickBot="1" x14ac:dyDescent="0.7">
      <c r="A32" s="18" t="s">
        <v>34</v>
      </c>
      <c r="H32" s="27">
        <v>1558011637.1300001</v>
      </c>
      <c r="I32" s="22"/>
      <c r="J32" s="27">
        <v>1530557583.5900002</v>
      </c>
      <c r="K32" s="22"/>
      <c r="L32" s="27">
        <v>1102315849.1700001</v>
      </c>
      <c r="M32" s="22"/>
      <c r="N32" s="27">
        <v>1058204012.4400001</v>
      </c>
    </row>
    <row r="33" spans="1:14" ht="20.5" thickTop="1" x14ac:dyDescent="0.6">
      <c r="H33" s="28"/>
      <c r="I33" s="28"/>
      <c r="J33" s="28"/>
      <c r="K33" s="1"/>
      <c r="L33" s="1"/>
      <c r="M33" s="1"/>
      <c r="N33" s="1"/>
    </row>
    <row r="34" spans="1:14" ht="20.5" x14ac:dyDescent="0.65">
      <c r="A34" s="4" t="s">
        <v>0</v>
      </c>
      <c r="B34" s="4"/>
      <c r="C34" s="4"/>
      <c r="D34" s="4"/>
      <c r="E34" s="4"/>
      <c r="F34" s="4"/>
      <c r="G34" s="4"/>
      <c r="H34" s="29"/>
      <c r="I34" s="29"/>
      <c r="J34" s="29"/>
      <c r="K34" s="29"/>
      <c r="L34" s="29"/>
      <c r="M34" s="29"/>
      <c r="N34" s="29"/>
    </row>
    <row r="35" spans="1:14" ht="20.5" x14ac:dyDescent="0.65">
      <c r="A35" s="4" t="s">
        <v>2</v>
      </c>
      <c r="B35" s="4"/>
      <c r="C35" s="4"/>
      <c r="D35" s="4"/>
      <c r="E35" s="4"/>
      <c r="F35" s="4"/>
      <c r="G35" s="4"/>
      <c r="H35" s="29"/>
      <c r="I35" s="29"/>
      <c r="J35" s="29"/>
      <c r="K35" s="29"/>
      <c r="L35" s="29"/>
      <c r="M35" s="29"/>
      <c r="N35" s="29"/>
    </row>
    <row r="36" spans="1:14" ht="20.5" x14ac:dyDescent="0.65">
      <c r="A36" s="4" t="str">
        <f>A3</f>
        <v>AS AT JUNE 30, 2024</v>
      </c>
      <c r="B36" s="4"/>
      <c r="C36" s="4"/>
      <c r="D36" s="4"/>
      <c r="E36" s="4"/>
      <c r="F36" s="4"/>
      <c r="G36" s="4"/>
      <c r="H36" s="29"/>
      <c r="I36" s="29"/>
      <c r="J36" s="29"/>
      <c r="K36" s="29"/>
      <c r="L36" s="29"/>
      <c r="M36" s="29"/>
      <c r="N36" s="29"/>
    </row>
    <row r="37" spans="1:14" ht="20.5" x14ac:dyDescent="0.65">
      <c r="A37" s="4"/>
      <c r="B37" s="4"/>
      <c r="C37" s="4"/>
      <c r="D37" s="4"/>
      <c r="E37" s="4" t="s">
        <v>35</v>
      </c>
      <c r="F37" s="4" t="s">
        <v>35</v>
      </c>
      <c r="G37" s="4"/>
      <c r="H37" s="29"/>
      <c r="I37" s="29"/>
      <c r="J37" s="29"/>
      <c r="K37" s="29"/>
      <c r="L37" s="29"/>
      <c r="M37" s="29"/>
      <c r="N37" s="29"/>
    </row>
    <row r="38" spans="1:14" x14ac:dyDescent="0.6">
      <c r="A38" s="6"/>
      <c r="H38" s="115" t="s">
        <v>6</v>
      </c>
      <c r="I38" s="115"/>
      <c r="J38" s="115"/>
      <c r="K38" s="115"/>
      <c r="L38" s="115"/>
      <c r="M38" s="115"/>
      <c r="N38" s="115"/>
    </row>
    <row r="39" spans="1:14" x14ac:dyDescent="0.6">
      <c r="A39" s="6"/>
      <c r="H39" s="116" t="s">
        <v>7</v>
      </c>
      <c r="I39" s="116"/>
      <c r="J39" s="116"/>
      <c r="K39" s="30"/>
      <c r="L39" s="116" t="s">
        <v>8</v>
      </c>
      <c r="M39" s="116"/>
      <c r="N39" s="116"/>
    </row>
    <row r="40" spans="1:14" x14ac:dyDescent="0.6">
      <c r="A40" s="6"/>
      <c r="H40" s="8" t="s">
        <v>9</v>
      </c>
      <c r="I40" s="13"/>
      <c r="J40" s="8" t="s">
        <v>10</v>
      </c>
      <c r="K40" s="7"/>
      <c r="L40" s="11" t="s">
        <v>9</v>
      </c>
      <c r="M40" s="14"/>
      <c r="N40" s="11" t="s">
        <v>10</v>
      </c>
    </row>
    <row r="41" spans="1:14" x14ac:dyDescent="0.6">
      <c r="A41" s="6"/>
      <c r="H41" s="9" t="s">
        <v>1</v>
      </c>
      <c r="I41" s="9"/>
      <c r="J41" s="9"/>
      <c r="K41" s="10"/>
      <c r="L41" s="12" t="s">
        <v>1</v>
      </c>
      <c r="M41" s="12"/>
      <c r="N41" s="12"/>
    </row>
    <row r="42" spans="1:14" x14ac:dyDescent="0.6">
      <c r="A42" s="6"/>
      <c r="F42" s="15" t="s">
        <v>11</v>
      </c>
      <c r="H42" s="16" t="s">
        <v>3</v>
      </c>
      <c r="I42" s="17"/>
      <c r="J42" s="16" t="s">
        <v>4</v>
      </c>
      <c r="K42" s="13"/>
      <c r="L42" s="16" t="s">
        <v>3</v>
      </c>
      <c r="M42" s="17"/>
      <c r="N42" s="16" t="s">
        <v>4</v>
      </c>
    </row>
    <row r="43" spans="1:14" ht="20.5" x14ac:dyDescent="0.65">
      <c r="A43" s="18" t="s">
        <v>36</v>
      </c>
      <c r="B43" s="7"/>
      <c r="C43" s="7"/>
      <c r="D43" s="7"/>
      <c r="E43" s="7"/>
      <c r="H43" s="21"/>
      <c r="I43" s="21"/>
      <c r="J43" s="21"/>
      <c r="K43" s="31"/>
      <c r="L43" s="21"/>
      <c r="M43" s="21"/>
      <c r="N43" s="21"/>
    </row>
    <row r="44" spans="1:14" x14ac:dyDescent="0.6">
      <c r="A44" s="5" t="s">
        <v>37</v>
      </c>
      <c r="H44" s="22"/>
      <c r="I44" s="22"/>
      <c r="J44" s="22"/>
      <c r="K44" s="22"/>
      <c r="L44" s="22"/>
      <c r="M44" s="22"/>
      <c r="N44" s="22"/>
    </row>
    <row r="45" spans="1:14" x14ac:dyDescent="0.6">
      <c r="B45" s="5" t="s">
        <v>38</v>
      </c>
      <c r="F45" s="7">
        <v>16</v>
      </c>
      <c r="H45" s="22">
        <v>133461938.78</v>
      </c>
      <c r="I45" s="22">
        <v>0</v>
      </c>
      <c r="J45" s="22">
        <v>107068889.34999999</v>
      </c>
      <c r="K45" s="22">
        <v>0</v>
      </c>
      <c r="L45" s="22">
        <v>69111408.590000004</v>
      </c>
      <c r="M45" s="22">
        <v>0</v>
      </c>
      <c r="N45" s="22">
        <v>34617022.030000001</v>
      </c>
    </row>
    <row r="46" spans="1:14" x14ac:dyDescent="0.6">
      <c r="B46" s="5" t="s">
        <v>39</v>
      </c>
      <c r="F46" s="7" t="s">
        <v>174</v>
      </c>
      <c r="H46" s="22">
        <v>118217837.45999999</v>
      </c>
      <c r="I46" s="22">
        <v>0</v>
      </c>
      <c r="J46" s="22">
        <v>98065283.260000005</v>
      </c>
      <c r="K46" s="22">
        <v>0</v>
      </c>
      <c r="L46" s="22">
        <v>49868091.299999997</v>
      </c>
      <c r="M46" s="22">
        <v>0</v>
      </c>
      <c r="N46" s="22">
        <v>46270093.039999999</v>
      </c>
    </row>
    <row r="47" spans="1:14" x14ac:dyDescent="0.6">
      <c r="B47" s="5" t="s">
        <v>40</v>
      </c>
      <c r="H47" s="22">
        <v>22545034.52</v>
      </c>
      <c r="I47" s="22">
        <v>1</v>
      </c>
      <c r="J47" s="22">
        <v>20922248.309999999</v>
      </c>
      <c r="K47" s="22">
        <v>1</v>
      </c>
      <c r="L47" s="22">
        <v>2496373.2400000002</v>
      </c>
      <c r="M47" s="22">
        <v>1</v>
      </c>
      <c r="N47" s="22">
        <v>0</v>
      </c>
    </row>
    <row r="48" spans="1:14" x14ac:dyDescent="0.6">
      <c r="B48" s="5" t="s">
        <v>41</v>
      </c>
      <c r="H48" s="22">
        <v>14840761.810000001</v>
      </c>
      <c r="I48" s="22">
        <v>0</v>
      </c>
      <c r="J48" s="22">
        <v>15654663.41</v>
      </c>
      <c r="K48" s="22">
        <v>0</v>
      </c>
      <c r="L48" s="22">
        <v>12680678.85</v>
      </c>
      <c r="M48" s="22">
        <v>0</v>
      </c>
      <c r="N48" s="22">
        <v>11026962.4</v>
      </c>
    </row>
    <row r="49" spans="1:14" x14ac:dyDescent="0.6">
      <c r="B49" s="5" t="s">
        <v>42</v>
      </c>
      <c r="F49" s="7">
        <v>18</v>
      </c>
      <c r="H49" s="22">
        <v>0</v>
      </c>
      <c r="I49" s="22">
        <v>1</v>
      </c>
      <c r="J49" s="22">
        <v>8360000</v>
      </c>
      <c r="K49" s="22">
        <v>1</v>
      </c>
      <c r="L49" s="22">
        <v>0</v>
      </c>
      <c r="M49" s="22">
        <v>1</v>
      </c>
      <c r="N49" s="22">
        <v>3000000</v>
      </c>
    </row>
    <row r="50" spans="1:14" x14ac:dyDescent="0.6">
      <c r="B50" s="5" t="s">
        <v>43</v>
      </c>
      <c r="F50" s="7">
        <v>19</v>
      </c>
      <c r="H50" s="22">
        <v>3050062.84</v>
      </c>
      <c r="I50" s="22">
        <v>0</v>
      </c>
      <c r="J50" s="22">
        <v>3190172.78</v>
      </c>
      <c r="K50" s="22">
        <v>0</v>
      </c>
      <c r="L50" s="22">
        <v>2311000.41</v>
      </c>
      <c r="M50" s="22">
        <v>0</v>
      </c>
      <c r="N50" s="22">
        <v>2255037.39</v>
      </c>
    </row>
    <row r="51" spans="1:14" x14ac:dyDescent="0.6">
      <c r="B51" s="5" t="s">
        <v>44</v>
      </c>
      <c r="F51" s="7">
        <v>10</v>
      </c>
      <c r="H51" s="22">
        <v>3026369.86</v>
      </c>
      <c r="I51" s="22">
        <v>1</v>
      </c>
      <c r="J51" s="22">
        <v>300000</v>
      </c>
      <c r="K51" s="22">
        <v>1</v>
      </c>
      <c r="L51" s="22">
        <v>0</v>
      </c>
      <c r="M51" s="22">
        <v>1</v>
      </c>
      <c r="N51" s="22">
        <v>0</v>
      </c>
    </row>
    <row r="52" spans="1:14" x14ac:dyDescent="0.6">
      <c r="B52" s="5" t="s">
        <v>45</v>
      </c>
      <c r="H52" s="22">
        <v>0</v>
      </c>
      <c r="I52" s="22">
        <v>1</v>
      </c>
      <c r="J52" s="22">
        <v>49000</v>
      </c>
      <c r="K52" s="22">
        <v>1</v>
      </c>
      <c r="L52" s="22">
        <v>0</v>
      </c>
      <c r="M52" s="22">
        <v>1</v>
      </c>
      <c r="N52" s="22">
        <v>0</v>
      </c>
    </row>
    <row r="53" spans="1:14" x14ac:dyDescent="0.6">
      <c r="B53" s="32" t="s">
        <v>46</v>
      </c>
      <c r="H53" s="22">
        <v>0</v>
      </c>
      <c r="I53" s="22">
        <v>2</v>
      </c>
      <c r="J53" s="22">
        <v>195692.76</v>
      </c>
      <c r="K53" s="22">
        <v>2</v>
      </c>
      <c r="L53" s="22">
        <v>0</v>
      </c>
      <c r="M53" s="22">
        <v>2</v>
      </c>
      <c r="N53" s="22">
        <v>0</v>
      </c>
    </row>
    <row r="54" spans="1:14" x14ac:dyDescent="0.6">
      <c r="C54" s="5" t="s">
        <v>47</v>
      </c>
      <c r="E54" s="33"/>
      <c r="H54" s="23">
        <v>295142005.26999998</v>
      </c>
      <c r="I54" s="22"/>
      <c r="J54" s="23">
        <v>253805949.87</v>
      </c>
      <c r="K54" s="22"/>
      <c r="L54" s="23">
        <v>136467552.38999999</v>
      </c>
      <c r="M54" s="22">
        <v>2</v>
      </c>
      <c r="N54" s="23">
        <v>97169114.859999999</v>
      </c>
    </row>
    <row r="55" spans="1:14" x14ac:dyDescent="0.6">
      <c r="A55" s="5" t="s">
        <v>48</v>
      </c>
      <c r="H55" s="28"/>
      <c r="I55" s="28"/>
      <c r="J55" s="28"/>
      <c r="K55" s="1"/>
      <c r="L55" s="28"/>
      <c r="M55" s="34"/>
      <c r="N55" s="28"/>
    </row>
    <row r="56" spans="1:14" x14ac:dyDescent="0.6">
      <c r="B56" s="32" t="s">
        <v>49</v>
      </c>
      <c r="F56" s="7">
        <v>19</v>
      </c>
      <c r="H56" s="22">
        <v>20485215.77</v>
      </c>
      <c r="I56" s="22"/>
      <c r="J56" s="22">
        <v>21993520.629999999</v>
      </c>
      <c r="K56" s="22"/>
      <c r="L56" s="22">
        <v>61981364.119999997</v>
      </c>
      <c r="M56" s="22"/>
      <c r="N56" s="22">
        <v>63151042.659999996</v>
      </c>
    </row>
    <row r="57" spans="1:14" x14ac:dyDescent="0.6">
      <c r="B57" s="32" t="s">
        <v>50</v>
      </c>
      <c r="F57" s="7">
        <v>20</v>
      </c>
      <c r="H57" s="22">
        <v>25353465.239999998</v>
      </c>
      <c r="I57" s="22"/>
      <c r="J57" s="22">
        <v>23820851.460000001</v>
      </c>
      <c r="K57" s="22"/>
      <c r="L57" s="22">
        <v>18932242.25</v>
      </c>
      <c r="M57" s="22"/>
      <c r="N57" s="22">
        <v>17791133.690000001</v>
      </c>
    </row>
    <row r="58" spans="1:14" x14ac:dyDescent="0.6">
      <c r="C58" s="5" t="s">
        <v>51</v>
      </c>
      <c r="H58" s="23">
        <v>45838681.009999998</v>
      </c>
      <c r="I58" s="22"/>
      <c r="J58" s="23">
        <v>45814372.090000004</v>
      </c>
      <c r="K58" s="22"/>
      <c r="L58" s="23">
        <v>80913606.370000005</v>
      </c>
      <c r="M58" s="22"/>
      <c r="N58" s="23">
        <v>80942176.349999994</v>
      </c>
    </row>
    <row r="59" spans="1:14" x14ac:dyDescent="0.6">
      <c r="C59" s="5" t="s">
        <v>52</v>
      </c>
      <c r="H59" s="23">
        <v>340980686.27999997</v>
      </c>
      <c r="I59" s="22"/>
      <c r="J59" s="23">
        <v>299620321.96000004</v>
      </c>
      <c r="K59" s="22"/>
      <c r="L59" s="23">
        <v>217381158.75999999</v>
      </c>
      <c r="M59" s="22"/>
      <c r="N59" s="23">
        <v>178111291.20999998</v>
      </c>
    </row>
    <row r="60" spans="1:14" x14ac:dyDescent="0.6">
      <c r="A60" s="5" t="s">
        <v>53</v>
      </c>
      <c r="H60" s="1"/>
      <c r="I60" s="1"/>
      <c r="J60" s="1"/>
      <c r="K60" s="1"/>
      <c r="L60" s="1"/>
      <c r="M60" s="1"/>
      <c r="N60" s="1"/>
    </row>
    <row r="61" spans="1:14" x14ac:dyDescent="0.6">
      <c r="B61" s="5" t="s">
        <v>54</v>
      </c>
      <c r="H61" s="1"/>
      <c r="I61" s="1"/>
      <c r="J61" s="1"/>
      <c r="K61" s="1"/>
      <c r="L61" s="1"/>
      <c r="M61" s="1"/>
      <c r="N61" s="1"/>
    </row>
    <row r="62" spans="1:14" x14ac:dyDescent="0.6">
      <c r="C62" s="5" t="s">
        <v>55</v>
      </c>
      <c r="H62" s="1"/>
      <c r="I62" s="1"/>
      <c r="J62" s="1"/>
      <c r="K62" s="1"/>
      <c r="L62" s="1"/>
      <c r="M62" s="1"/>
      <c r="N62" s="1"/>
    </row>
    <row r="63" spans="1:14" ht="20.5" thickBot="1" x14ac:dyDescent="0.65">
      <c r="C63" s="35" t="s">
        <v>56</v>
      </c>
      <c r="H63" s="36">
        <v>256896904</v>
      </c>
      <c r="I63" s="1"/>
      <c r="J63" s="36">
        <v>256896904</v>
      </c>
      <c r="K63" s="1"/>
      <c r="L63" s="36">
        <v>256896904</v>
      </c>
      <c r="M63" s="1"/>
      <c r="N63" s="36">
        <v>256896904</v>
      </c>
    </row>
    <row r="64" spans="1:14" ht="20.5" thickTop="1" x14ac:dyDescent="0.6">
      <c r="C64" s="5" t="s">
        <v>57</v>
      </c>
      <c r="H64" s="1"/>
      <c r="I64" s="1"/>
      <c r="J64" s="1"/>
      <c r="K64" s="1"/>
      <c r="L64" s="1"/>
      <c r="M64" s="1"/>
      <c r="N64" s="1"/>
    </row>
    <row r="65" spans="1:14" x14ac:dyDescent="0.6">
      <c r="C65" s="35" t="s">
        <v>56</v>
      </c>
      <c r="H65" s="22">
        <v>256896904</v>
      </c>
      <c r="I65" s="22"/>
      <c r="J65" s="22">
        <v>256896904</v>
      </c>
      <c r="K65" s="1"/>
      <c r="L65" s="22">
        <v>256896904</v>
      </c>
      <c r="M65" s="1"/>
      <c r="N65" s="22">
        <v>256896904</v>
      </c>
    </row>
    <row r="66" spans="1:14" x14ac:dyDescent="0.6">
      <c r="B66" s="5" t="s">
        <v>58</v>
      </c>
      <c r="C66" s="35"/>
      <c r="G66" s="37"/>
      <c r="H66" s="22">
        <v>259865040.36000001</v>
      </c>
      <c r="I66" s="22"/>
      <c r="J66" s="22">
        <v>259865040.36000001</v>
      </c>
      <c r="K66" s="22"/>
      <c r="L66" s="22">
        <v>259865040.36000001</v>
      </c>
      <c r="M66" s="22"/>
      <c r="N66" s="22">
        <v>259865040.36000001</v>
      </c>
    </row>
    <row r="67" spans="1:14" x14ac:dyDescent="0.6">
      <c r="B67" s="5" t="s">
        <v>59</v>
      </c>
      <c r="C67" s="35"/>
      <c r="G67" s="37"/>
      <c r="H67" s="22">
        <v>24745759.940000001</v>
      </c>
      <c r="I67" s="22"/>
      <c r="J67" s="22">
        <v>24745759.940000001</v>
      </c>
      <c r="K67" s="22"/>
      <c r="L67" s="22">
        <v>24745759.940000001</v>
      </c>
      <c r="M67" s="22"/>
      <c r="N67" s="22">
        <v>24745759.940000001</v>
      </c>
    </row>
    <row r="68" spans="1:14" x14ac:dyDescent="0.6">
      <c r="B68" s="5" t="s">
        <v>60</v>
      </c>
      <c r="C68" s="35"/>
      <c r="G68" s="37"/>
      <c r="H68" s="22">
        <v>7442633.2000000002</v>
      </c>
      <c r="I68" s="22"/>
      <c r="J68" s="22">
        <v>7442633.2000000002</v>
      </c>
      <c r="K68" s="22"/>
      <c r="L68" s="22">
        <v>0</v>
      </c>
      <c r="M68" s="22"/>
      <c r="N68" s="22">
        <v>0</v>
      </c>
    </row>
    <row r="69" spans="1:14" x14ac:dyDescent="0.6">
      <c r="B69" s="5" t="s">
        <v>61</v>
      </c>
      <c r="H69" s="38"/>
      <c r="I69" s="28"/>
      <c r="J69" s="38"/>
      <c r="K69" s="1"/>
      <c r="L69" s="38"/>
      <c r="M69" s="39"/>
      <c r="N69" s="38"/>
    </row>
    <row r="70" spans="1:14" x14ac:dyDescent="0.6">
      <c r="C70" s="6" t="s">
        <v>62</v>
      </c>
      <c r="H70" s="22">
        <v>26700000</v>
      </c>
      <c r="I70" s="22"/>
      <c r="J70" s="22">
        <v>26700000</v>
      </c>
      <c r="K70" s="22"/>
      <c r="L70" s="22">
        <v>26700000</v>
      </c>
      <c r="M70" s="22"/>
      <c r="N70" s="22">
        <v>26700000</v>
      </c>
    </row>
    <row r="71" spans="1:14" x14ac:dyDescent="0.6">
      <c r="C71" s="6" t="s">
        <v>63</v>
      </c>
      <c r="H71" s="22">
        <v>667790753.83000004</v>
      </c>
      <c r="I71" s="22"/>
      <c r="J71" s="22">
        <v>681697012.61000001</v>
      </c>
      <c r="K71" s="22"/>
      <c r="L71" s="22">
        <v>316726986.11000001</v>
      </c>
      <c r="M71" s="22"/>
      <c r="N71" s="22">
        <v>311885016.93000001</v>
      </c>
    </row>
    <row r="72" spans="1:14" x14ac:dyDescent="0.6">
      <c r="B72" s="40" t="s">
        <v>64</v>
      </c>
      <c r="C72" s="6"/>
      <c r="H72" s="22">
        <v>0</v>
      </c>
      <c r="I72" s="22"/>
      <c r="J72" s="22">
        <v>0</v>
      </c>
      <c r="K72" s="22"/>
      <c r="L72" s="22">
        <v>0</v>
      </c>
      <c r="M72" s="22"/>
      <c r="N72" s="22">
        <v>0</v>
      </c>
    </row>
    <row r="73" spans="1:14" x14ac:dyDescent="0.6">
      <c r="B73" s="5" t="s">
        <v>65</v>
      </c>
      <c r="C73" s="6"/>
      <c r="H73" s="41">
        <v>1243441091.3300002</v>
      </c>
      <c r="I73" s="22"/>
      <c r="J73" s="41">
        <v>1257347350.1100001</v>
      </c>
      <c r="K73" s="22"/>
      <c r="L73" s="41">
        <v>884934690.41000009</v>
      </c>
      <c r="M73" s="22"/>
      <c r="N73" s="41">
        <v>880092721.23000002</v>
      </c>
    </row>
    <row r="74" spans="1:14" x14ac:dyDescent="0.6">
      <c r="B74" s="6" t="s">
        <v>66</v>
      </c>
      <c r="H74" s="22">
        <v>-26410140.48</v>
      </c>
      <c r="I74" s="22"/>
      <c r="J74" s="22">
        <v>-26410088.48</v>
      </c>
      <c r="K74" s="22"/>
      <c r="L74" s="22">
        <v>0</v>
      </c>
      <c r="M74" s="22"/>
      <c r="N74" s="22">
        <v>0</v>
      </c>
    </row>
    <row r="75" spans="1:14" x14ac:dyDescent="0.6">
      <c r="C75" s="5" t="s">
        <v>67</v>
      </c>
      <c r="E75" s="33"/>
      <c r="H75" s="23">
        <v>1217030950.8500001</v>
      </c>
      <c r="I75" s="22"/>
      <c r="J75" s="23">
        <v>1230937261.6300001</v>
      </c>
      <c r="K75" s="22"/>
      <c r="L75" s="23">
        <v>884934690.41000009</v>
      </c>
      <c r="M75" s="22"/>
      <c r="N75" s="23">
        <v>880092721.23000002</v>
      </c>
    </row>
    <row r="76" spans="1:14" ht="21" thickBot="1" x14ac:dyDescent="0.7">
      <c r="A76" s="18" t="s">
        <v>68</v>
      </c>
      <c r="H76" s="27">
        <v>1558011637.1300001</v>
      </c>
      <c r="I76" s="22"/>
      <c r="J76" s="27">
        <v>1530557583.5900002</v>
      </c>
      <c r="K76" s="22"/>
      <c r="L76" s="27">
        <v>1102315849.1700001</v>
      </c>
      <c r="M76" s="22"/>
      <c r="N76" s="27">
        <v>1058204012.4400001</v>
      </c>
    </row>
    <row r="77" spans="1:14" ht="20.5" thickTop="1" x14ac:dyDescent="0.6"/>
  </sheetData>
  <mergeCells count="6">
    <mergeCell ref="H5:N5"/>
    <mergeCell ref="H6:J6"/>
    <mergeCell ref="L6:N6"/>
    <mergeCell ref="H38:N38"/>
    <mergeCell ref="H39:J39"/>
    <mergeCell ref="L39:N39"/>
  </mergeCells>
  <pageMargins left="0.98425196850393704" right="0.4" top="0.98425196850393704" bottom="0.59055118110236204" header="0.511811023622047" footer="0.23622047244094499"/>
  <pageSetup paperSize="9" scale="73" firstPageNumber="2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23" zoomScaleNormal="100" zoomScaleSheetLayoutView="100" workbookViewId="0">
      <selection activeCell="E37" sqref="E37"/>
    </sheetView>
  </sheetViews>
  <sheetFormatPr defaultColWidth="9" defaultRowHeight="24" customHeight="1" x14ac:dyDescent="0.6"/>
  <cols>
    <col min="1" max="1" width="1.69921875" style="5" customWidth="1"/>
    <col min="2" max="2" width="2" style="5" customWidth="1"/>
    <col min="3" max="4" width="9" style="5"/>
    <col min="5" max="5" width="29.3984375" style="5" customWidth="1"/>
    <col min="6" max="6" width="8" style="7" customWidth="1"/>
    <col min="7" max="7" width="0.59765625" style="5" customWidth="1"/>
    <col min="8" max="8" width="15.69921875" style="1" customWidth="1"/>
    <col min="9" max="9" width="0.8984375" style="1" customWidth="1"/>
    <col min="10" max="10" width="15" style="1" customWidth="1"/>
    <col min="11" max="11" width="0.69921875" style="1" customWidth="1"/>
    <col min="12" max="12" width="15" style="1" customWidth="1"/>
    <col min="13" max="13" width="0.8984375" style="1" customWidth="1"/>
    <col min="14" max="14" width="15" style="1" customWidth="1"/>
    <col min="15" max="16384" width="9" style="5"/>
  </cols>
  <sheetData>
    <row r="1" spans="1:14" ht="20.5" x14ac:dyDescent="0.6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0.5" x14ac:dyDescent="0.65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8"/>
    </row>
    <row r="3" spans="1:14" ht="20.5" x14ac:dyDescent="0.65">
      <c r="A3" s="4" t="s">
        <v>70</v>
      </c>
      <c r="B3" s="4"/>
      <c r="C3" s="4"/>
      <c r="D3" s="4"/>
      <c r="E3" s="4"/>
      <c r="F3" s="4"/>
      <c r="G3" s="4"/>
      <c r="H3" s="96"/>
      <c r="I3" s="96"/>
      <c r="J3" s="96"/>
      <c r="K3" s="96"/>
      <c r="L3" s="96"/>
      <c r="M3" s="96"/>
      <c r="N3" s="7" t="s">
        <v>1</v>
      </c>
    </row>
    <row r="4" spans="1:14" ht="20.5" x14ac:dyDescent="0.65">
      <c r="A4" s="4"/>
      <c r="B4" s="4"/>
      <c r="C4" s="4"/>
      <c r="D4" s="4"/>
      <c r="E4" s="4"/>
      <c r="F4" s="4"/>
      <c r="G4" s="4"/>
      <c r="H4" s="96"/>
      <c r="I4" s="96"/>
      <c r="J4" s="96"/>
      <c r="K4" s="96"/>
      <c r="L4" s="96"/>
      <c r="M4" s="96"/>
      <c r="N4" s="97" t="s">
        <v>3</v>
      </c>
    </row>
    <row r="5" spans="1:14" ht="20" x14ac:dyDescent="0.6">
      <c r="A5" s="97"/>
      <c r="B5" s="97"/>
      <c r="C5" s="97"/>
      <c r="D5" s="97"/>
      <c r="E5" s="97"/>
      <c r="F5" s="97"/>
      <c r="G5" s="97"/>
      <c r="H5" s="113" t="s">
        <v>6</v>
      </c>
      <c r="I5" s="113"/>
      <c r="J5" s="113"/>
      <c r="K5" s="113"/>
      <c r="L5" s="113"/>
      <c r="M5" s="113"/>
      <c r="N5" s="113"/>
    </row>
    <row r="6" spans="1:14" ht="20" x14ac:dyDescent="0.6">
      <c r="A6" s="97"/>
      <c r="B6" s="97"/>
      <c r="C6" s="97"/>
      <c r="D6" s="97"/>
      <c r="E6" s="97"/>
      <c r="F6" s="97"/>
      <c r="G6" s="97"/>
      <c r="H6" s="117" t="s">
        <v>7</v>
      </c>
      <c r="I6" s="117"/>
      <c r="J6" s="117"/>
      <c r="K6" s="98"/>
      <c r="L6" s="117" t="s">
        <v>8</v>
      </c>
      <c r="M6" s="117"/>
      <c r="N6" s="117"/>
    </row>
    <row r="7" spans="1:14" ht="20" x14ac:dyDescent="0.6">
      <c r="A7" s="97"/>
      <c r="B7" s="97"/>
      <c r="C7" s="97"/>
      <c r="D7" s="97"/>
      <c r="E7" s="97"/>
      <c r="F7" s="15" t="s">
        <v>11</v>
      </c>
      <c r="G7" s="97"/>
      <c r="H7" s="99">
        <v>2024</v>
      </c>
      <c r="I7" s="14"/>
      <c r="J7" s="99">
        <v>2023</v>
      </c>
      <c r="K7" s="14"/>
      <c r="L7" s="99">
        <v>2024</v>
      </c>
      <c r="M7" s="14"/>
      <c r="N7" s="99">
        <v>2023</v>
      </c>
    </row>
    <row r="8" spans="1:14" ht="20" x14ac:dyDescent="0.6">
      <c r="F8" s="7">
        <v>28</v>
      </c>
      <c r="H8" s="20"/>
      <c r="J8" s="20"/>
      <c r="L8" s="20"/>
      <c r="M8" s="30"/>
      <c r="N8" s="20"/>
    </row>
    <row r="9" spans="1:14" ht="20.5" x14ac:dyDescent="0.65">
      <c r="A9" s="18" t="s">
        <v>71</v>
      </c>
      <c r="H9" s="21"/>
      <c r="J9" s="21"/>
      <c r="L9" s="21"/>
      <c r="M9" s="30"/>
      <c r="N9" s="21"/>
    </row>
    <row r="10" spans="1:14" ht="20" x14ac:dyDescent="0.6">
      <c r="A10" s="6" t="s">
        <v>72</v>
      </c>
      <c r="F10" s="7">
        <v>4</v>
      </c>
      <c r="H10" s="22">
        <v>294953150.60999995</v>
      </c>
      <c r="I10" s="22"/>
      <c r="J10" s="22">
        <v>319029781.65999997</v>
      </c>
      <c r="K10" s="22"/>
      <c r="L10" s="22">
        <v>215544661.81999999</v>
      </c>
      <c r="M10" s="22"/>
      <c r="N10" s="22">
        <v>216628427.39999998</v>
      </c>
    </row>
    <row r="11" spans="1:14" ht="20" x14ac:dyDescent="0.6">
      <c r="A11" s="6" t="s">
        <v>73</v>
      </c>
      <c r="H11" s="22">
        <v>256909</v>
      </c>
      <c r="I11" s="22"/>
      <c r="J11" s="22">
        <v>170783</v>
      </c>
      <c r="K11" s="22"/>
      <c r="L11" s="22">
        <v>0</v>
      </c>
      <c r="M11" s="22"/>
      <c r="N11" s="22">
        <v>0</v>
      </c>
    </row>
    <row r="12" spans="1:14" ht="20" x14ac:dyDescent="0.6">
      <c r="A12" s="5" t="s">
        <v>74</v>
      </c>
      <c r="H12" s="41">
        <v>295210059.60999995</v>
      </c>
      <c r="I12" s="22"/>
      <c r="J12" s="41">
        <v>319200564.65999997</v>
      </c>
      <c r="K12" s="22"/>
      <c r="L12" s="41">
        <v>215544661.81999999</v>
      </c>
      <c r="M12" s="22"/>
      <c r="N12" s="41">
        <v>216628427.39999998</v>
      </c>
    </row>
    <row r="13" spans="1:14" ht="20" x14ac:dyDescent="0.6">
      <c r="A13" s="5" t="s">
        <v>75</v>
      </c>
      <c r="F13" s="7">
        <v>4</v>
      </c>
      <c r="H13" s="87">
        <v>-226198688.26999998</v>
      </c>
      <c r="I13" s="22"/>
      <c r="J13" s="87">
        <v>-250157873.88999999</v>
      </c>
      <c r="K13" s="22"/>
      <c r="L13" s="87">
        <v>-167855627.38</v>
      </c>
      <c r="M13" s="22"/>
      <c r="N13" s="87">
        <v>-178038665.30000001</v>
      </c>
    </row>
    <row r="14" spans="1:14" ht="20.5" x14ac:dyDescent="0.65">
      <c r="A14" s="18" t="s">
        <v>76</v>
      </c>
      <c r="H14" s="22">
        <v>69011371.339999974</v>
      </c>
      <c r="I14" s="22">
        <v>0</v>
      </c>
      <c r="J14" s="22">
        <v>69042690.769999981</v>
      </c>
      <c r="K14" s="22">
        <v>0</v>
      </c>
      <c r="L14" s="22">
        <v>47689034.439999998</v>
      </c>
      <c r="M14" s="22">
        <v>0</v>
      </c>
      <c r="N14" s="22">
        <v>38589762.099999964</v>
      </c>
    </row>
    <row r="15" spans="1:14" ht="20" x14ac:dyDescent="0.6">
      <c r="A15" s="5" t="s">
        <v>77</v>
      </c>
      <c r="F15" s="7">
        <v>4</v>
      </c>
      <c r="H15" s="22">
        <v>0</v>
      </c>
      <c r="I15" s="22"/>
      <c r="J15" s="22">
        <v>0</v>
      </c>
      <c r="K15" s="22"/>
      <c r="L15" s="22">
        <v>20019948</v>
      </c>
      <c r="M15" s="22"/>
      <c r="N15" s="22">
        <v>10009974</v>
      </c>
    </row>
    <row r="16" spans="1:14" ht="20" x14ac:dyDescent="0.6">
      <c r="A16" s="5" t="s">
        <v>78</v>
      </c>
      <c r="F16" s="7">
        <v>4</v>
      </c>
      <c r="H16" s="22">
        <v>0</v>
      </c>
      <c r="I16" s="22"/>
      <c r="J16" s="22">
        <v>0</v>
      </c>
      <c r="K16" s="22"/>
      <c r="L16" s="22">
        <v>1206000</v>
      </c>
      <c r="M16" s="22"/>
      <c r="N16" s="22">
        <v>1206000</v>
      </c>
    </row>
    <row r="17" spans="1:17" ht="20" x14ac:dyDescent="0.6">
      <c r="A17" s="5" t="s">
        <v>79</v>
      </c>
      <c r="F17" s="7">
        <v>4</v>
      </c>
      <c r="H17" s="22">
        <v>4739400.26</v>
      </c>
      <c r="I17" s="22"/>
      <c r="J17" s="22">
        <v>5601329.6299999999</v>
      </c>
      <c r="K17" s="22"/>
      <c r="L17" s="22">
        <v>3583641.1900000004</v>
      </c>
      <c r="M17" s="22"/>
      <c r="N17" s="22">
        <v>4019254.6800000006</v>
      </c>
    </row>
    <row r="18" spans="1:17" ht="20" x14ac:dyDescent="0.6">
      <c r="A18" s="5" t="s">
        <v>80</v>
      </c>
      <c r="H18" s="22">
        <v>-14727192.410000002</v>
      </c>
      <c r="I18" s="22"/>
      <c r="J18" s="22">
        <v>-13697792.060000001</v>
      </c>
      <c r="K18" s="22"/>
      <c r="L18" s="22">
        <v>-9334526.4899999984</v>
      </c>
      <c r="M18" s="22"/>
      <c r="N18" s="22">
        <v>-8516916.4999999981</v>
      </c>
    </row>
    <row r="19" spans="1:17" ht="20" x14ac:dyDescent="0.6">
      <c r="A19" s="5" t="s">
        <v>81</v>
      </c>
      <c r="H19" s="22">
        <v>-30562342.699999999</v>
      </c>
      <c r="I19" s="22"/>
      <c r="J19" s="22">
        <v>-30449894.420000006</v>
      </c>
      <c r="K19" s="22"/>
      <c r="L19" s="22">
        <v>-14505842.439999999</v>
      </c>
      <c r="M19" s="22"/>
      <c r="N19" s="22">
        <v>-15116968.569999997</v>
      </c>
    </row>
    <row r="20" spans="1:17" ht="20" x14ac:dyDescent="0.6">
      <c r="A20" s="5" t="s">
        <v>82</v>
      </c>
      <c r="H20" s="22">
        <v>-1437933.93</v>
      </c>
      <c r="I20" s="22"/>
      <c r="J20" s="22">
        <v>-2523407.4799999995</v>
      </c>
      <c r="K20" s="22"/>
      <c r="L20" s="22">
        <v>-1195711.0300000003</v>
      </c>
      <c r="M20" s="22"/>
      <c r="N20" s="22">
        <v>-1991860.1800000002</v>
      </c>
    </row>
    <row r="21" spans="1:17" ht="20" x14ac:dyDescent="0.6">
      <c r="A21" s="5" t="s">
        <v>83</v>
      </c>
      <c r="H21" s="41">
        <v>27023302.559999976</v>
      </c>
      <c r="I21" s="22">
        <v>0</v>
      </c>
      <c r="J21" s="41">
        <v>27972926.439999968</v>
      </c>
      <c r="K21" s="22">
        <v>0</v>
      </c>
      <c r="L21" s="41">
        <v>47462543.670000002</v>
      </c>
      <c r="M21" s="22">
        <v>0</v>
      </c>
      <c r="N21" s="41">
        <v>28199245.529999968</v>
      </c>
    </row>
    <row r="22" spans="1:17" ht="20" x14ac:dyDescent="0.6">
      <c r="A22" s="100" t="s">
        <v>84</v>
      </c>
      <c r="F22" s="7">
        <v>23</v>
      </c>
      <c r="H22" s="22">
        <v>-5355747.3499999996</v>
      </c>
      <c r="I22" s="22"/>
      <c r="J22" s="22">
        <v>-5640512.1500000004</v>
      </c>
      <c r="K22" s="22"/>
      <c r="L22" s="22">
        <v>-5488050.209999999</v>
      </c>
      <c r="M22" s="22"/>
      <c r="N22" s="22">
        <v>-3693145.9200000004</v>
      </c>
    </row>
    <row r="23" spans="1:17" ht="20.5" x14ac:dyDescent="0.65">
      <c r="A23" s="18" t="s">
        <v>85</v>
      </c>
      <c r="E23" s="42"/>
      <c r="H23" s="41">
        <v>21667555.209999979</v>
      </c>
      <c r="I23" s="22">
        <v>0</v>
      </c>
      <c r="J23" s="41">
        <v>22332414.289999969</v>
      </c>
      <c r="K23" s="22">
        <v>0</v>
      </c>
      <c r="L23" s="41">
        <v>41974493.460000001</v>
      </c>
      <c r="M23" s="22">
        <v>0</v>
      </c>
      <c r="N23" s="112">
        <v>24506099.609999966</v>
      </c>
    </row>
    <row r="24" spans="1:17" ht="20.5" x14ac:dyDescent="0.65">
      <c r="A24" s="101" t="s">
        <v>86</v>
      </c>
      <c r="E24" s="42"/>
      <c r="H24" s="84"/>
      <c r="I24" s="84"/>
      <c r="J24" s="84"/>
      <c r="K24" s="84"/>
      <c r="L24" s="84"/>
      <c r="M24" s="84"/>
      <c r="N24" s="102"/>
    </row>
    <row r="25" spans="1:17" ht="20" x14ac:dyDescent="0.6">
      <c r="A25" s="103"/>
      <c r="B25" s="104" t="s">
        <v>87</v>
      </c>
      <c r="C25" s="104"/>
      <c r="D25" s="96"/>
      <c r="E25" s="96"/>
      <c r="F25" s="96"/>
      <c r="G25" s="96"/>
      <c r="H25" s="22">
        <v>0</v>
      </c>
      <c r="I25" s="22"/>
      <c r="J25" s="22">
        <v>0</v>
      </c>
      <c r="K25" s="22"/>
      <c r="L25" s="22">
        <v>0</v>
      </c>
      <c r="M25" s="22"/>
      <c r="N25" s="22">
        <v>0</v>
      </c>
    </row>
    <row r="26" spans="1:17" ht="21" thickBot="1" x14ac:dyDescent="0.7">
      <c r="A26" s="4" t="s">
        <v>88</v>
      </c>
      <c r="B26" s="104"/>
      <c r="C26" s="104"/>
      <c r="D26" s="96"/>
      <c r="E26" s="96"/>
      <c r="F26" s="96"/>
      <c r="G26" s="96"/>
      <c r="H26" s="27">
        <v>21667555.209999979</v>
      </c>
      <c r="I26" s="22"/>
      <c r="J26" s="27">
        <v>22332414.289999969</v>
      </c>
      <c r="K26" s="22"/>
      <c r="L26" s="27">
        <v>41974493.460000001</v>
      </c>
      <c r="M26" s="22"/>
      <c r="N26" s="27">
        <v>24506099.609999966</v>
      </c>
    </row>
    <row r="27" spans="1:17" s="96" customFormat="1" ht="7.5" customHeight="1" thickTop="1" x14ac:dyDescent="0.6">
      <c r="F27" s="105"/>
      <c r="H27" s="22"/>
      <c r="I27" s="22"/>
      <c r="J27" s="22"/>
      <c r="K27" s="22"/>
      <c r="L27" s="22"/>
      <c r="M27" s="22"/>
      <c r="N27" s="109"/>
      <c r="P27" s="42"/>
      <c r="Q27" s="106"/>
    </row>
    <row r="28" spans="1:17" ht="20" x14ac:dyDescent="0.6">
      <c r="A28" s="100" t="s">
        <v>89</v>
      </c>
      <c r="B28" s="100"/>
      <c r="C28" s="107"/>
      <c r="H28" s="108"/>
      <c r="J28" s="108"/>
      <c r="L28" s="108"/>
      <c r="M28" s="39"/>
      <c r="N28" s="108"/>
    </row>
    <row r="29" spans="1:17" ht="20" x14ac:dyDescent="0.6">
      <c r="B29" s="5" t="s">
        <v>90</v>
      </c>
      <c r="H29" s="22">
        <v>21667555.209999979</v>
      </c>
      <c r="I29" s="22"/>
      <c r="J29" s="22">
        <v>22332414.289999969</v>
      </c>
      <c r="K29" s="22"/>
      <c r="L29" s="22">
        <v>41974493.460000001</v>
      </c>
      <c r="M29" s="22"/>
      <c r="N29" s="22">
        <v>24506099.609999966</v>
      </c>
    </row>
    <row r="30" spans="1:17" ht="20" x14ac:dyDescent="0.6">
      <c r="B30" s="5" t="s">
        <v>66</v>
      </c>
      <c r="H30" s="22">
        <v>0</v>
      </c>
      <c r="I30" s="22"/>
      <c r="J30" s="22">
        <v>0</v>
      </c>
      <c r="K30" s="22"/>
      <c r="L30" s="22">
        <v>0</v>
      </c>
      <c r="M30" s="22"/>
      <c r="N30" s="22">
        <v>0</v>
      </c>
    </row>
    <row r="31" spans="1:17" ht="20.5" thickBot="1" x14ac:dyDescent="0.65">
      <c r="A31" s="100"/>
      <c r="B31" s="100"/>
      <c r="C31" s="107"/>
      <c r="H31" s="27">
        <v>21667555.209999979</v>
      </c>
      <c r="I31" s="22"/>
      <c r="J31" s="27">
        <v>22332414.289999969</v>
      </c>
      <c r="K31" s="22"/>
      <c r="L31" s="27">
        <v>41974493.460000001</v>
      </c>
      <c r="M31" s="22"/>
      <c r="N31" s="27">
        <v>24506099.609999966</v>
      </c>
    </row>
    <row r="32" spans="1:17" s="96" customFormat="1" ht="20.5" thickTop="1" x14ac:dyDescent="0.6">
      <c r="F32" s="105"/>
      <c r="H32" s="22"/>
      <c r="I32" s="22"/>
      <c r="J32" s="22"/>
      <c r="K32" s="22"/>
      <c r="L32" s="22"/>
      <c r="M32" s="22"/>
      <c r="N32" s="109"/>
      <c r="P32" s="42"/>
      <c r="Q32" s="106"/>
    </row>
    <row r="33" spans="1:14" ht="20.5" x14ac:dyDescent="0.65">
      <c r="A33" s="18" t="s">
        <v>91</v>
      </c>
      <c r="H33" s="108"/>
      <c r="J33" s="108"/>
      <c r="L33" s="108"/>
      <c r="M33" s="39"/>
      <c r="N33" s="108"/>
    </row>
    <row r="34" spans="1:14" ht="20.5" thickBot="1" x14ac:dyDescent="0.65">
      <c r="A34" s="96"/>
      <c r="B34" s="96" t="s">
        <v>92</v>
      </c>
      <c r="C34" s="96"/>
      <c r="D34" s="96"/>
      <c r="E34" s="96"/>
      <c r="G34" s="96"/>
      <c r="H34" s="36">
        <v>0.08</v>
      </c>
      <c r="I34" s="22"/>
      <c r="J34" s="36">
        <v>0.09</v>
      </c>
      <c r="K34" s="22"/>
      <c r="L34" s="36">
        <v>0.16</v>
      </c>
      <c r="M34" s="22"/>
      <c r="N34" s="36">
        <v>0.1</v>
      </c>
    </row>
    <row r="35" spans="1:14" ht="21" thickTop="1" thickBot="1" x14ac:dyDescent="0.65">
      <c r="A35" s="96"/>
      <c r="B35" s="5" t="s">
        <v>93</v>
      </c>
      <c r="C35" s="96"/>
      <c r="D35" s="96"/>
      <c r="E35" s="96"/>
      <c r="G35" s="96"/>
      <c r="H35" s="110">
        <v>256896904</v>
      </c>
      <c r="I35" s="111"/>
      <c r="J35" s="110">
        <v>256896904</v>
      </c>
      <c r="K35" s="111"/>
      <c r="L35" s="110">
        <v>256896904</v>
      </c>
      <c r="M35" s="111"/>
      <c r="N35" s="110">
        <v>256896904</v>
      </c>
    </row>
    <row r="36" spans="1:14" ht="24" customHeight="1" thickTop="1" x14ac:dyDescent="0.6"/>
  </sheetData>
  <mergeCells count="3"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5" firstPageNumber="4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opLeftCell="A25" zoomScaleNormal="100" zoomScaleSheetLayoutView="100" workbookViewId="0">
      <selection activeCell="E38" sqref="E38"/>
    </sheetView>
  </sheetViews>
  <sheetFormatPr defaultColWidth="9" defaultRowHeight="24" customHeight="1" x14ac:dyDescent="0.6"/>
  <cols>
    <col min="1" max="1" width="1.69921875" style="5" customWidth="1"/>
    <col min="2" max="2" width="2" style="5" customWidth="1"/>
    <col min="3" max="4" width="9" style="5"/>
    <col min="5" max="5" width="29.3984375" style="5" customWidth="1"/>
    <col min="6" max="6" width="8" style="7" customWidth="1"/>
    <col min="7" max="7" width="0.59765625" style="5" customWidth="1"/>
    <col min="8" max="8" width="15.69921875" style="1" customWidth="1"/>
    <col min="9" max="9" width="0.8984375" style="1" customWidth="1"/>
    <col min="10" max="10" width="15.59765625" style="1" bestFit="1" customWidth="1"/>
    <col min="11" max="11" width="0.69921875" style="1" customWidth="1"/>
    <col min="12" max="12" width="15" style="1" customWidth="1"/>
    <col min="13" max="13" width="0.8984375" style="1" customWidth="1"/>
    <col min="14" max="14" width="15" style="1" customWidth="1"/>
    <col min="15" max="16384" width="9" style="5"/>
  </cols>
  <sheetData>
    <row r="1" spans="1:14" ht="20.5" x14ac:dyDescent="0.6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0.5" x14ac:dyDescent="0.65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8"/>
    </row>
    <row r="3" spans="1:14" ht="20.5" x14ac:dyDescent="0.65">
      <c r="A3" s="4" t="s">
        <v>94</v>
      </c>
      <c r="B3" s="4"/>
      <c r="C3" s="4"/>
      <c r="D3" s="4"/>
      <c r="E3" s="4"/>
      <c r="F3" s="4"/>
      <c r="G3" s="4"/>
      <c r="H3" s="96"/>
      <c r="I3" s="96"/>
      <c r="J3" s="96"/>
      <c r="K3" s="96"/>
      <c r="L3" s="96"/>
      <c r="M3" s="96"/>
      <c r="N3" s="7" t="s">
        <v>1</v>
      </c>
    </row>
    <row r="4" spans="1:14" ht="20.5" x14ac:dyDescent="0.65">
      <c r="A4" s="4"/>
      <c r="B4" s="4"/>
      <c r="C4" s="4"/>
      <c r="D4" s="4"/>
      <c r="E4" s="4"/>
      <c r="F4" s="4"/>
      <c r="G4" s="4"/>
      <c r="H4" s="96"/>
      <c r="I4" s="96"/>
      <c r="J4" s="96"/>
      <c r="K4" s="96"/>
      <c r="L4" s="96"/>
      <c r="M4" s="96"/>
      <c r="N4" s="97" t="s">
        <v>3</v>
      </c>
    </row>
    <row r="5" spans="1:14" ht="20" x14ac:dyDescent="0.6">
      <c r="A5" s="97"/>
      <c r="B5" s="97"/>
      <c r="C5" s="97"/>
      <c r="D5" s="97"/>
      <c r="E5" s="97"/>
      <c r="F5" s="97"/>
      <c r="G5" s="97"/>
      <c r="H5" s="113" t="s">
        <v>6</v>
      </c>
      <c r="I5" s="113"/>
      <c r="J5" s="113"/>
      <c r="K5" s="113"/>
      <c r="L5" s="113"/>
      <c r="M5" s="113"/>
      <c r="N5" s="113"/>
    </row>
    <row r="6" spans="1:14" ht="20" x14ac:dyDescent="0.6">
      <c r="A6" s="97"/>
      <c r="B6" s="97"/>
      <c r="C6" s="97"/>
      <c r="D6" s="97"/>
      <c r="E6" s="97"/>
      <c r="F6" s="97"/>
      <c r="G6" s="97"/>
      <c r="H6" s="117" t="s">
        <v>7</v>
      </c>
      <c r="I6" s="117"/>
      <c r="J6" s="117"/>
      <c r="K6" s="98"/>
      <c r="L6" s="117" t="s">
        <v>8</v>
      </c>
      <c r="M6" s="117"/>
      <c r="N6" s="117"/>
    </row>
    <row r="7" spans="1:14" ht="20" x14ac:dyDescent="0.6">
      <c r="A7" s="97"/>
      <c r="B7" s="97"/>
      <c r="C7" s="97"/>
      <c r="D7" s="97"/>
      <c r="E7" s="97"/>
      <c r="F7" s="15" t="s">
        <v>11</v>
      </c>
      <c r="G7" s="97"/>
      <c r="H7" s="99">
        <v>2024</v>
      </c>
      <c r="I7" s="14"/>
      <c r="J7" s="99">
        <v>2023</v>
      </c>
      <c r="K7" s="14"/>
      <c r="L7" s="99">
        <v>2024</v>
      </c>
      <c r="M7" s="14"/>
      <c r="N7" s="99">
        <v>2023</v>
      </c>
    </row>
    <row r="8" spans="1:14" ht="20" x14ac:dyDescent="0.6">
      <c r="F8" s="7">
        <v>28</v>
      </c>
      <c r="H8" s="20"/>
      <c r="J8" s="20"/>
      <c r="L8" s="20"/>
      <c r="M8" s="30"/>
      <c r="N8" s="20"/>
    </row>
    <row r="9" spans="1:14" ht="20.5" x14ac:dyDescent="0.65">
      <c r="A9" s="18" t="s">
        <v>71</v>
      </c>
      <c r="H9" s="21"/>
      <c r="J9" s="21"/>
      <c r="L9" s="21"/>
      <c r="M9" s="30"/>
      <c r="N9" s="21"/>
    </row>
    <row r="10" spans="1:14" ht="20" x14ac:dyDescent="0.6">
      <c r="A10" s="6" t="s">
        <v>72</v>
      </c>
      <c r="F10" s="7">
        <v>4</v>
      </c>
      <c r="H10" s="22">
        <v>621059981.39999998</v>
      </c>
      <c r="I10" s="22"/>
      <c r="J10" s="22">
        <v>674975162.90999997</v>
      </c>
      <c r="K10" s="22"/>
      <c r="L10" s="22">
        <v>458473719.69999999</v>
      </c>
      <c r="M10" s="22"/>
      <c r="N10" s="22">
        <v>464639454.50999999</v>
      </c>
    </row>
    <row r="11" spans="1:14" ht="20" x14ac:dyDescent="0.6">
      <c r="A11" s="6" t="s">
        <v>73</v>
      </c>
      <c r="H11" s="22">
        <v>1677530.29</v>
      </c>
      <c r="I11" s="22"/>
      <c r="J11" s="22">
        <v>208471</v>
      </c>
      <c r="K11" s="22"/>
      <c r="L11" s="22">
        <v>0</v>
      </c>
      <c r="M11" s="22"/>
      <c r="N11" s="22">
        <v>0</v>
      </c>
    </row>
    <row r="12" spans="1:14" ht="20" x14ac:dyDescent="0.6">
      <c r="A12" s="5" t="s">
        <v>74</v>
      </c>
      <c r="H12" s="41">
        <v>622737511.68999994</v>
      </c>
      <c r="I12" s="22"/>
      <c r="J12" s="41">
        <v>675183633.90999997</v>
      </c>
      <c r="K12" s="22"/>
      <c r="L12" s="41">
        <v>458473719.69999999</v>
      </c>
      <c r="M12" s="22"/>
      <c r="N12" s="41">
        <v>464639454.50999999</v>
      </c>
    </row>
    <row r="13" spans="1:14" ht="20" x14ac:dyDescent="0.6">
      <c r="A13" s="5" t="s">
        <v>75</v>
      </c>
      <c r="F13" s="7">
        <v>4</v>
      </c>
      <c r="H13" s="87">
        <v>-476554130.31999999</v>
      </c>
      <c r="I13" s="22"/>
      <c r="J13" s="87">
        <v>-548865332.53999996</v>
      </c>
      <c r="K13" s="22"/>
      <c r="L13" s="87">
        <v>-356746522.24000001</v>
      </c>
      <c r="M13" s="22"/>
      <c r="N13" s="87">
        <v>-395869436.11000001</v>
      </c>
    </row>
    <row r="14" spans="1:14" ht="20.5" x14ac:dyDescent="0.65">
      <c r="A14" s="18" t="s">
        <v>76</v>
      </c>
      <c r="H14" s="22">
        <v>146183381.36999995</v>
      </c>
      <c r="I14" s="22">
        <v>0</v>
      </c>
      <c r="J14" s="22">
        <v>126318301.37</v>
      </c>
      <c r="K14" s="22">
        <v>0</v>
      </c>
      <c r="L14" s="22">
        <v>101727197.45999998</v>
      </c>
      <c r="M14" s="22">
        <v>0</v>
      </c>
      <c r="N14" s="22">
        <v>68770018.399999976</v>
      </c>
    </row>
    <row r="15" spans="1:14" ht="20" x14ac:dyDescent="0.6">
      <c r="A15" s="5" t="s">
        <v>77</v>
      </c>
      <c r="F15" s="7">
        <v>4</v>
      </c>
      <c r="H15" s="22">
        <v>0</v>
      </c>
      <c r="I15" s="22"/>
      <c r="J15" s="22">
        <v>0</v>
      </c>
      <c r="K15" s="22"/>
      <c r="L15" s="22">
        <v>20019948</v>
      </c>
      <c r="M15" s="22"/>
      <c r="N15" s="22">
        <v>10009974</v>
      </c>
    </row>
    <row r="16" spans="1:14" ht="20" x14ac:dyDescent="0.6">
      <c r="A16" s="5" t="s">
        <v>78</v>
      </c>
      <c r="F16" s="7">
        <v>4</v>
      </c>
      <c r="H16" s="22">
        <v>0</v>
      </c>
      <c r="I16" s="22"/>
      <c r="J16" s="22">
        <v>0</v>
      </c>
      <c r="K16" s="22"/>
      <c r="L16" s="22">
        <v>2412000</v>
      </c>
      <c r="M16" s="22"/>
      <c r="N16" s="22">
        <v>2412000</v>
      </c>
    </row>
    <row r="17" spans="1:22" ht="20" x14ac:dyDescent="0.6">
      <c r="A17" s="5" t="s">
        <v>79</v>
      </c>
      <c r="F17" s="7">
        <v>4</v>
      </c>
      <c r="H17" s="22">
        <v>10346562.6</v>
      </c>
      <c r="I17" s="22"/>
      <c r="J17" s="22">
        <v>12238615.77</v>
      </c>
      <c r="K17" s="22"/>
      <c r="L17" s="22">
        <v>7951343.0700000003</v>
      </c>
      <c r="M17" s="22"/>
      <c r="N17" s="22">
        <v>9137029.2300000004</v>
      </c>
    </row>
    <row r="18" spans="1:22" ht="20" x14ac:dyDescent="0.6">
      <c r="A18" s="5" t="s">
        <v>80</v>
      </c>
      <c r="H18" s="22">
        <v>-30620227.440000001</v>
      </c>
      <c r="I18" s="22"/>
      <c r="J18" s="22">
        <v>-29033758.23</v>
      </c>
      <c r="K18" s="22"/>
      <c r="L18" s="22">
        <v>-19243058.219999999</v>
      </c>
      <c r="M18" s="22"/>
      <c r="N18" s="22">
        <v>-16866568.739999998</v>
      </c>
    </row>
    <row r="19" spans="1:22" ht="20" x14ac:dyDescent="0.6">
      <c r="A19" s="5" t="s">
        <v>81</v>
      </c>
      <c r="H19" s="22">
        <v>-58189361.32</v>
      </c>
      <c r="I19" s="22"/>
      <c r="J19" s="22">
        <v>-62730808.910000004</v>
      </c>
      <c r="K19" s="22"/>
      <c r="L19" s="22">
        <v>-28169107.02</v>
      </c>
      <c r="M19" s="22"/>
      <c r="N19" s="22">
        <v>-36925514.549999997</v>
      </c>
    </row>
    <row r="20" spans="1:22" ht="20" x14ac:dyDescent="0.6">
      <c r="A20" s="5" t="s">
        <v>82</v>
      </c>
      <c r="H20" s="22">
        <v>-2807808.57</v>
      </c>
      <c r="I20" s="22"/>
      <c r="J20" s="22">
        <v>-5016764.8499999996</v>
      </c>
      <c r="K20" s="22"/>
      <c r="L20" s="22">
        <v>-2274749.7400000002</v>
      </c>
      <c r="M20" s="22"/>
      <c r="N20" s="22">
        <v>-3950001.64</v>
      </c>
    </row>
    <row r="21" spans="1:22" ht="20" x14ac:dyDescent="0.6">
      <c r="A21" s="5" t="s">
        <v>83</v>
      </c>
      <c r="H21" s="41">
        <v>64912546.639999948</v>
      </c>
      <c r="I21" s="22">
        <v>0</v>
      </c>
      <c r="J21" s="41">
        <v>41775585.150000006</v>
      </c>
      <c r="K21" s="22">
        <v>0</v>
      </c>
      <c r="L21" s="41">
        <v>82423573.549999982</v>
      </c>
      <c r="M21" s="22">
        <v>0</v>
      </c>
      <c r="N21" s="41">
        <v>32586936.699999988</v>
      </c>
    </row>
    <row r="22" spans="1:22" ht="20" x14ac:dyDescent="0.6">
      <c r="A22" s="100" t="s">
        <v>84</v>
      </c>
      <c r="F22" s="7">
        <v>23</v>
      </c>
      <c r="H22" s="22">
        <v>-14594579.42</v>
      </c>
      <c r="I22" s="22"/>
      <c r="J22" s="22">
        <v>-8409357.8100000005</v>
      </c>
      <c r="K22" s="22"/>
      <c r="L22" s="22">
        <v>-13357378.369999999</v>
      </c>
      <c r="M22" s="22"/>
      <c r="N22" s="22">
        <v>-4275109.82</v>
      </c>
    </row>
    <row r="23" spans="1:22" ht="20.5" x14ac:dyDescent="0.65">
      <c r="A23" s="18" t="s">
        <v>85</v>
      </c>
      <c r="E23" s="42"/>
      <c r="H23" s="41">
        <v>50317967.219999947</v>
      </c>
      <c r="I23" s="22">
        <v>0</v>
      </c>
      <c r="J23" s="41">
        <v>33366227.340000004</v>
      </c>
      <c r="K23" s="22">
        <v>0</v>
      </c>
      <c r="L23" s="41">
        <v>69066195.179999977</v>
      </c>
      <c r="M23" s="22">
        <v>0</v>
      </c>
      <c r="N23" s="41">
        <v>28311826.879999988</v>
      </c>
    </row>
    <row r="24" spans="1:22" ht="20.5" x14ac:dyDescent="0.65">
      <c r="A24" s="101" t="s">
        <v>86</v>
      </c>
      <c r="E24" s="42"/>
      <c r="H24" s="84"/>
      <c r="I24" s="84"/>
      <c r="J24" s="84"/>
      <c r="K24" s="84"/>
      <c r="L24" s="84"/>
      <c r="M24" s="84"/>
      <c r="N24" s="102"/>
    </row>
    <row r="25" spans="1:22" ht="20" x14ac:dyDescent="0.6">
      <c r="A25" s="103"/>
      <c r="B25" s="104" t="s">
        <v>87</v>
      </c>
      <c r="C25" s="104"/>
      <c r="D25" s="96"/>
      <c r="E25" s="96"/>
      <c r="F25" s="96"/>
      <c r="G25" s="96"/>
      <c r="H25" s="87">
        <v>0</v>
      </c>
      <c r="I25" s="84"/>
      <c r="J25" s="87">
        <v>0</v>
      </c>
      <c r="K25" s="84"/>
      <c r="L25" s="87">
        <v>0</v>
      </c>
      <c r="M25" s="84"/>
      <c r="N25" s="87">
        <v>0</v>
      </c>
    </row>
    <row r="26" spans="1:22" ht="21" thickBot="1" x14ac:dyDescent="0.7">
      <c r="A26" s="4" t="s">
        <v>88</v>
      </c>
      <c r="B26" s="104"/>
      <c r="C26" s="104"/>
      <c r="D26" s="96"/>
      <c r="E26" s="96"/>
      <c r="F26" s="96"/>
      <c r="G26" s="96"/>
      <c r="H26" s="27">
        <v>50317967.219999947</v>
      </c>
      <c r="I26" s="84"/>
      <c r="J26" s="27">
        <v>33366227.340000004</v>
      </c>
      <c r="K26" s="84"/>
      <c r="L26" s="27">
        <v>69066195.179999977</v>
      </c>
      <c r="M26" s="84"/>
      <c r="N26" s="27">
        <v>28311826.879999988</v>
      </c>
    </row>
    <row r="27" spans="1:22" s="96" customFormat="1" ht="3.5" customHeight="1" thickTop="1" x14ac:dyDescent="0.6">
      <c r="F27" s="105"/>
      <c r="H27" s="84"/>
      <c r="I27" s="84"/>
      <c r="J27" s="84"/>
      <c r="K27" s="84"/>
      <c r="L27" s="84"/>
      <c r="M27" s="84"/>
      <c r="N27" s="84"/>
      <c r="U27" s="42"/>
      <c r="V27" s="106"/>
    </row>
    <row r="28" spans="1:22" ht="20" x14ac:dyDescent="0.6">
      <c r="A28" s="100" t="s">
        <v>89</v>
      </c>
      <c r="B28" s="100"/>
      <c r="C28" s="107"/>
      <c r="H28" s="108"/>
      <c r="J28" s="108"/>
      <c r="L28" s="108"/>
      <c r="M28" s="39"/>
      <c r="N28" s="108"/>
    </row>
    <row r="29" spans="1:22" ht="20" x14ac:dyDescent="0.6">
      <c r="B29" s="5" t="s">
        <v>90</v>
      </c>
      <c r="H29" s="22">
        <v>50317967.219999947</v>
      </c>
      <c r="I29" s="22"/>
      <c r="J29" s="22">
        <v>33366227.340000004</v>
      </c>
      <c r="K29" s="22"/>
      <c r="L29" s="22">
        <v>69066195.179999977</v>
      </c>
      <c r="M29" s="22"/>
      <c r="N29" s="22">
        <v>28311826.879999988</v>
      </c>
    </row>
    <row r="30" spans="1:22" ht="20" x14ac:dyDescent="0.6">
      <c r="B30" s="5" t="s">
        <v>66</v>
      </c>
      <c r="H30" s="22">
        <v>0</v>
      </c>
      <c r="I30" s="22"/>
      <c r="J30" s="22">
        <v>0</v>
      </c>
      <c r="K30" s="22"/>
      <c r="L30" s="22">
        <v>0</v>
      </c>
      <c r="M30" s="22"/>
      <c r="N30" s="22">
        <v>0</v>
      </c>
    </row>
    <row r="31" spans="1:22" ht="20.5" thickBot="1" x14ac:dyDescent="0.65">
      <c r="A31" s="100"/>
      <c r="B31" s="100"/>
      <c r="C31" s="107"/>
      <c r="H31" s="27">
        <v>50317967.219999947</v>
      </c>
      <c r="I31" s="22"/>
      <c r="J31" s="27">
        <v>33366227.340000004</v>
      </c>
      <c r="K31" s="22"/>
      <c r="L31" s="27">
        <v>69066195.179999977</v>
      </c>
      <c r="M31" s="22"/>
      <c r="N31" s="27">
        <v>28311826.879999988</v>
      </c>
    </row>
    <row r="32" spans="1:22" s="96" customFormat="1" ht="4.5" customHeight="1" thickTop="1" x14ac:dyDescent="0.6">
      <c r="F32" s="105"/>
      <c r="H32" s="22"/>
      <c r="I32" s="22"/>
      <c r="J32" s="22"/>
      <c r="K32" s="22"/>
      <c r="L32" s="22"/>
      <c r="M32" s="22"/>
      <c r="N32" s="109"/>
      <c r="U32" s="42"/>
      <c r="V32" s="106"/>
    </row>
    <row r="33" spans="1:14" ht="20.5" x14ac:dyDescent="0.65">
      <c r="A33" s="18" t="s">
        <v>91</v>
      </c>
      <c r="H33" s="108"/>
      <c r="J33" s="108"/>
      <c r="L33" s="108"/>
      <c r="M33" s="39"/>
      <c r="N33" s="108"/>
    </row>
    <row r="34" spans="1:14" ht="20.5" thickBot="1" x14ac:dyDescent="0.65">
      <c r="A34" s="96"/>
      <c r="B34" s="96" t="s">
        <v>92</v>
      </c>
      <c r="C34" s="96"/>
      <c r="D34" s="96"/>
      <c r="E34" s="96"/>
      <c r="G34" s="96"/>
      <c r="H34" s="36">
        <v>0.2</v>
      </c>
      <c r="I34" s="22"/>
      <c r="J34" s="36">
        <v>0.13</v>
      </c>
      <c r="K34" s="22"/>
      <c r="L34" s="36">
        <v>0.27</v>
      </c>
      <c r="M34" s="22"/>
      <c r="N34" s="36">
        <v>0.11</v>
      </c>
    </row>
    <row r="35" spans="1:14" ht="21" thickTop="1" thickBot="1" x14ac:dyDescent="0.65">
      <c r="A35" s="96"/>
      <c r="B35" s="5" t="s">
        <v>93</v>
      </c>
      <c r="C35" s="96"/>
      <c r="D35" s="96"/>
      <c r="E35" s="96"/>
      <c r="G35" s="96"/>
      <c r="H35" s="110">
        <v>256896904</v>
      </c>
      <c r="I35" s="111"/>
      <c r="J35" s="110">
        <v>256896904</v>
      </c>
      <c r="K35" s="111"/>
      <c r="L35" s="110">
        <v>256896904</v>
      </c>
      <c r="M35" s="111"/>
      <c r="N35" s="110">
        <v>256896904</v>
      </c>
    </row>
    <row r="36" spans="1:14" ht="24" customHeight="1" thickTop="1" x14ac:dyDescent="0.6"/>
  </sheetData>
  <mergeCells count="3">
    <mergeCell ref="H5:N5"/>
    <mergeCell ref="H6:J6"/>
    <mergeCell ref="L6:N6"/>
  </mergeCells>
  <pageMargins left="0.98425196850393704" right="0.4" top="0.98425196850393704" bottom="0.59055118110236204" header="0.511811023622047" footer="0.23622047244094499"/>
  <pageSetup paperSize="9" scale="77" firstPageNumber="5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zoomScaleNormal="100" zoomScaleSheetLayoutView="80" workbookViewId="0">
      <selection activeCell="H9" sqref="H9"/>
    </sheetView>
  </sheetViews>
  <sheetFormatPr defaultColWidth="9" defaultRowHeight="20" x14ac:dyDescent="0.6"/>
  <cols>
    <col min="1" max="1" width="44" style="3" customWidth="1"/>
    <col min="2" max="2" width="8.8984375" style="3" customWidth="1"/>
    <col min="3" max="3" width="0.8984375" style="3" customWidth="1"/>
    <col min="4" max="4" width="15" style="3" bestFit="1" customWidth="1"/>
    <col min="5" max="5" width="0.8984375" style="3" customWidth="1"/>
    <col min="6" max="6" width="14.69921875" style="3" customWidth="1"/>
    <col min="7" max="7" width="0.8984375" style="3" customWidth="1"/>
    <col min="8" max="8" width="18" style="3" customWidth="1"/>
    <col min="9" max="9" width="0.8984375" style="3" customWidth="1"/>
    <col min="10" max="10" width="19" style="3" customWidth="1"/>
    <col min="11" max="11" width="0.8984375" style="3" customWidth="1"/>
    <col min="12" max="12" width="13.8984375" style="3" customWidth="1"/>
    <col min="13" max="13" width="0.8984375" style="3" customWidth="1"/>
    <col min="14" max="14" width="15.19921875" style="3" customWidth="1"/>
    <col min="15" max="15" width="0.8984375" style="3" customWidth="1"/>
    <col min="16" max="16" width="18.3984375" style="3" bestFit="1" customWidth="1"/>
    <col min="17" max="17" width="0.8984375" style="3" customWidth="1"/>
    <col min="18" max="18" width="16.8984375" style="3" customWidth="1"/>
    <col min="19" max="19" width="1" style="96" customWidth="1"/>
    <col min="20" max="20" width="13" style="3" customWidth="1"/>
    <col min="21" max="21" width="0.8984375" style="3" customWidth="1"/>
    <col min="22" max="22" width="15.59765625" style="3" customWidth="1"/>
    <col min="23" max="16384" width="9" style="3"/>
  </cols>
  <sheetData>
    <row r="1" spans="1:22" s="43" customFormat="1" ht="20.5" x14ac:dyDescent="0.6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s="43" customFormat="1" ht="20.5" x14ac:dyDescent="0.65">
      <c r="A2" s="4" t="s">
        <v>95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2" s="43" customFormat="1" ht="20.5" x14ac:dyDescent="0.65">
      <c r="A3" s="4" t="s">
        <v>94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2" s="43" customFormat="1" ht="20.5" x14ac:dyDescent="0.6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3" t="s">
        <v>1</v>
      </c>
    </row>
    <row r="5" spans="1:22" s="43" customFormat="1" ht="20.5" x14ac:dyDescent="0.6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8" t="s">
        <v>3</v>
      </c>
    </row>
    <row r="6" spans="1:22" x14ac:dyDescent="0.6">
      <c r="D6" s="113" t="s">
        <v>6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</row>
    <row r="7" spans="1:22" x14ac:dyDescent="0.6">
      <c r="D7" s="118" t="s">
        <v>7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9"/>
      <c r="T7" s="119"/>
      <c r="U7" s="119"/>
      <c r="V7" s="119"/>
    </row>
    <row r="8" spans="1:22" x14ac:dyDescent="0.6">
      <c r="A8" s="91"/>
      <c r="D8" s="114" t="s">
        <v>96</v>
      </c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4"/>
      <c r="T8" s="92"/>
      <c r="U8" s="92"/>
      <c r="V8" s="92"/>
    </row>
    <row r="9" spans="1:22" x14ac:dyDescent="0.6">
      <c r="A9" s="91"/>
      <c r="D9" s="14"/>
      <c r="E9" s="14"/>
      <c r="F9" s="14"/>
      <c r="G9" s="14"/>
      <c r="H9" s="14"/>
      <c r="I9" s="14"/>
      <c r="J9" s="14"/>
      <c r="K9" s="14"/>
      <c r="L9" s="113" t="s">
        <v>97</v>
      </c>
      <c r="M9" s="113"/>
      <c r="N9" s="113"/>
      <c r="O9" s="14"/>
      <c r="P9" s="14"/>
      <c r="Q9" s="14"/>
      <c r="R9" s="14"/>
      <c r="S9" s="14"/>
      <c r="T9" s="92"/>
      <c r="U9" s="92"/>
      <c r="V9" s="92"/>
    </row>
    <row r="10" spans="1:22" x14ac:dyDescent="0.6">
      <c r="A10" s="91"/>
      <c r="D10" s="76"/>
      <c r="E10" s="76"/>
      <c r="F10" s="76" t="s">
        <v>98</v>
      </c>
      <c r="G10" s="76"/>
      <c r="H10" s="76" t="s">
        <v>99</v>
      </c>
      <c r="I10" s="76"/>
      <c r="J10" s="76" t="s">
        <v>100</v>
      </c>
      <c r="K10" s="78"/>
      <c r="L10" s="77" t="s">
        <v>101</v>
      </c>
      <c r="M10" s="77"/>
      <c r="N10" s="77"/>
      <c r="O10" s="77"/>
      <c r="P10" s="79" t="s">
        <v>102</v>
      </c>
      <c r="Q10" s="78"/>
      <c r="R10" s="78" t="s">
        <v>103</v>
      </c>
      <c r="S10" s="93"/>
      <c r="T10" s="78" t="s">
        <v>104</v>
      </c>
      <c r="U10" s="78"/>
      <c r="V10" s="80" t="s">
        <v>105</v>
      </c>
    </row>
    <row r="11" spans="1:22" x14ac:dyDescent="0.6">
      <c r="B11" s="15" t="s">
        <v>11</v>
      </c>
      <c r="D11" s="81" t="s">
        <v>54</v>
      </c>
      <c r="E11" s="77"/>
      <c r="F11" s="81" t="s">
        <v>106</v>
      </c>
      <c r="G11" s="77"/>
      <c r="H11" s="81" t="s">
        <v>107</v>
      </c>
      <c r="I11" s="77"/>
      <c r="J11" s="81" t="s">
        <v>108</v>
      </c>
      <c r="K11" s="77"/>
      <c r="L11" s="81" t="s">
        <v>109</v>
      </c>
      <c r="M11" s="77"/>
      <c r="N11" s="81" t="s">
        <v>63</v>
      </c>
      <c r="O11" s="77"/>
      <c r="P11" s="82" t="s">
        <v>110</v>
      </c>
      <c r="Q11" s="77"/>
      <c r="R11" s="81" t="s">
        <v>111</v>
      </c>
      <c r="S11" s="93"/>
      <c r="T11" s="81" t="s">
        <v>112</v>
      </c>
      <c r="U11" s="77"/>
      <c r="V11" s="81" t="s">
        <v>113</v>
      </c>
    </row>
    <row r="12" spans="1:22" x14ac:dyDescent="0.6">
      <c r="A12" s="3" t="s">
        <v>114</v>
      </c>
      <c r="B12" s="10"/>
      <c r="D12" s="77">
        <v>256896904</v>
      </c>
      <c r="E12" s="77"/>
      <c r="F12" s="77">
        <v>259865040.35999995</v>
      </c>
      <c r="G12" s="77"/>
      <c r="H12" s="77">
        <v>24745759.939999998</v>
      </c>
      <c r="I12" s="77"/>
      <c r="J12" s="77">
        <v>7442633.1999999993</v>
      </c>
      <c r="K12" s="77"/>
      <c r="L12" s="77">
        <v>26700000</v>
      </c>
      <c r="M12" s="77"/>
      <c r="N12" s="77">
        <v>681697012.61000013</v>
      </c>
      <c r="O12" s="77"/>
      <c r="P12" s="77">
        <v>0</v>
      </c>
      <c r="Q12" s="22"/>
      <c r="R12" s="22">
        <v>1257347350.1100001</v>
      </c>
      <c r="S12" s="93"/>
      <c r="T12" s="77">
        <v>-26410088.48</v>
      </c>
      <c r="U12" s="77"/>
      <c r="V12" s="22">
        <v>1230937261.6300001</v>
      </c>
    </row>
    <row r="13" spans="1:22" x14ac:dyDescent="0.6">
      <c r="A13" s="3" t="s">
        <v>115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94"/>
      <c r="T13" s="84"/>
      <c r="U13" s="84"/>
      <c r="V13" s="84"/>
    </row>
    <row r="14" spans="1:22" x14ac:dyDescent="0.6">
      <c r="A14" s="61" t="s">
        <v>116</v>
      </c>
      <c r="B14" s="14">
        <v>21.1</v>
      </c>
      <c r="D14" s="22">
        <v>0</v>
      </c>
      <c r="E14" s="22"/>
      <c r="F14" s="22">
        <v>0</v>
      </c>
      <c r="G14" s="22"/>
      <c r="H14" s="22">
        <v>0</v>
      </c>
      <c r="I14" s="22"/>
      <c r="J14" s="22">
        <v>0</v>
      </c>
      <c r="K14" s="22"/>
      <c r="L14" s="22">
        <v>0</v>
      </c>
      <c r="M14" s="22"/>
      <c r="N14" s="22">
        <v>-64224226</v>
      </c>
      <c r="O14" s="22"/>
      <c r="P14" s="22">
        <v>0</v>
      </c>
      <c r="Q14" s="22"/>
      <c r="R14" s="22">
        <v>-64224226</v>
      </c>
      <c r="S14" s="95"/>
      <c r="T14" s="22">
        <v>-52</v>
      </c>
      <c r="U14" s="22"/>
      <c r="V14" s="22">
        <v>-64224278</v>
      </c>
    </row>
    <row r="15" spans="1:22" s="96" customFormat="1" x14ac:dyDescent="0.6">
      <c r="A15" s="61" t="s">
        <v>117</v>
      </c>
      <c r="B15" s="14"/>
      <c r="C15" s="14"/>
      <c r="D15" s="22">
        <v>0</v>
      </c>
      <c r="E15" s="22"/>
      <c r="F15" s="22">
        <v>0</v>
      </c>
      <c r="G15" s="22"/>
      <c r="H15" s="22">
        <v>0</v>
      </c>
      <c r="I15" s="22"/>
      <c r="J15" s="22">
        <v>0</v>
      </c>
      <c r="K15" s="22"/>
      <c r="L15" s="22">
        <v>0</v>
      </c>
      <c r="M15" s="22"/>
      <c r="N15" s="22">
        <v>50317967.219999947</v>
      </c>
      <c r="O15" s="22"/>
      <c r="P15" s="22">
        <v>0</v>
      </c>
      <c r="Q15" s="22"/>
      <c r="R15" s="22">
        <v>50317967.219999947</v>
      </c>
      <c r="S15" s="95"/>
      <c r="T15" s="22">
        <v>0</v>
      </c>
      <c r="U15" s="22"/>
      <c r="V15" s="22">
        <v>50317967.219999947</v>
      </c>
    </row>
    <row r="16" spans="1:22" ht="20.5" thickBot="1" x14ac:dyDescent="0.65">
      <c r="A16" s="3" t="s">
        <v>118</v>
      </c>
      <c r="B16" s="7"/>
      <c r="D16" s="27">
        <v>256896904</v>
      </c>
      <c r="E16" s="22"/>
      <c r="F16" s="27">
        <v>259865040.35999995</v>
      </c>
      <c r="G16" s="22"/>
      <c r="H16" s="27">
        <v>24745759.939999998</v>
      </c>
      <c r="I16" s="22"/>
      <c r="J16" s="27">
        <v>7442633.1999999993</v>
      </c>
      <c r="K16" s="22"/>
      <c r="L16" s="27">
        <v>26700000</v>
      </c>
      <c r="M16" s="22"/>
      <c r="N16" s="27">
        <v>667790753.83000004</v>
      </c>
      <c r="O16" s="22"/>
      <c r="P16" s="27">
        <v>0</v>
      </c>
      <c r="Q16" s="22"/>
      <c r="R16" s="27">
        <v>1243441091.3300002</v>
      </c>
      <c r="S16" s="22"/>
      <c r="T16" s="27">
        <v>-26410140.48</v>
      </c>
      <c r="U16" s="22"/>
      <c r="V16" s="27">
        <v>1217030950.8500001</v>
      </c>
    </row>
    <row r="17" spans="1:22" ht="20.5" thickTop="1" x14ac:dyDescent="0.6">
      <c r="B17" s="7"/>
      <c r="D17" s="84"/>
      <c r="E17" s="22"/>
      <c r="F17" s="84"/>
      <c r="G17" s="22"/>
      <c r="H17" s="84"/>
      <c r="I17" s="22"/>
      <c r="J17" s="84"/>
      <c r="K17" s="22"/>
      <c r="L17" s="84"/>
      <c r="M17" s="22"/>
      <c r="N17" s="84"/>
      <c r="O17" s="22"/>
      <c r="P17" s="84"/>
      <c r="Q17" s="22"/>
      <c r="R17" s="84"/>
      <c r="S17" s="22"/>
      <c r="T17" s="84"/>
      <c r="U17" s="22"/>
      <c r="V17" s="84"/>
    </row>
    <row r="18" spans="1:22" x14ac:dyDescent="0.6">
      <c r="A18" s="3" t="s">
        <v>119</v>
      </c>
      <c r="B18" s="7"/>
      <c r="D18" s="77">
        <v>256896904</v>
      </c>
      <c r="E18" s="77"/>
      <c r="F18" s="77">
        <v>259865040.35999995</v>
      </c>
      <c r="G18" s="77"/>
      <c r="H18" s="77">
        <v>24745759.939999998</v>
      </c>
      <c r="I18" s="77"/>
      <c r="J18" s="77">
        <v>7442633.1999999993</v>
      </c>
      <c r="K18" s="77"/>
      <c r="L18" s="77">
        <v>26700000</v>
      </c>
      <c r="M18" s="77"/>
      <c r="N18" s="77">
        <v>666768063.26999998</v>
      </c>
      <c r="O18" s="77"/>
      <c r="P18" s="22">
        <v>0</v>
      </c>
      <c r="Q18" s="22"/>
      <c r="R18" s="22">
        <v>1242418400.77</v>
      </c>
      <c r="S18" s="93"/>
      <c r="T18" s="77">
        <v>-26410062.48</v>
      </c>
      <c r="U18" s="77"/>
      <c r="V18" s="22">
        <v>1216008338.29</v>
      </c>
    </row>
    <row r="19" spans="1:22" x14ac:dyDescent="0.6">
      <c r="A19" s="3" t="s">
        <v>115</v>
      </c>
      <c r="D19" s="77"/>
      <c r="E19" s="22"/>
      <c r="F19" s="77"/>
      <c r="G19" s="22"/>
      <c r="H19" s="77"/>
      <c r="I19" s="22"/>
      <c r="J19" s="77"/>
      <c r="K19" s="22"/>
      <c r="L19" s="77"/>
      <c r="M19" s="22"/>
      <c r="N19" s="77"/>
      <c r="O19" s="22"/>
      <c r="P19" s="22"/>
      <c r="Q19" s="22"/>
      <c r="R19" s="22"/>
      <c r="S19" s="95"/>
      <c r="T19" s="77"/>
      <c r="U19" s="22"/>
      <c r="V19" s="22"/>
    </row>
    <row r="20" spans="1:22" x14ac:dyDescent="0.6">
      <c r="A20" s="61" t="s">
        <v>116</v>
      </c>
      <c r="B20" s="14">
        <v>21.2</v>
      </c>
      <c r="D20" s="77">
        <v>0</v>
      </c>
      <c r="E20" s="22"/>
      <c r="F20" s="77">
        <v>0</v>
      </c>
      <c r="G20" s="22"/>
      <c r="H20" s="77">
        <v>0</v>
      </c>
      <c r="I20" s="22"/>
      <c r="J20" s="77">
        <v>0</v>
      </c>
      <c r="K20" s="22"/>
      <c r="L20" s="77">
        <v>0</v>
      </c>
      <c r="M20" s="22"/>
      <c r="N20" s="77">
        <v>-64224226</v>
      </c>
      <c r="O20" s="22"/>
      <c r="P20" s="22">
        <v>0</v>
      </c>
      <c r="Q20" s="22"/>
      <c r="R20" s="22">
        <v>-64224226</v>
      </c>
      <c r="S20" s="95"/>
      <c r="T20" s="77">
        <v>-26</v>
      </c>
      <c r="U20" s="22"/>
      <c r="V20" s="22">
        <v>-64224252</v>
      </c>
    </row>
    <row r="21" spans="1:22" s="96" customFormat="1" x14ac:dyDescent="0.6">
      <c r="A21" s="61" t="s">
        <v>117</v>
      </c>
      <c r="B21" s="14"/>
      <c r="C21" s="14"/>
      <c r="D21" s="77">
        <v>0</v>
      </c>
      <c r="E21" s="95"/>
      <c r="F21" s="77">
        <v>0</v>
      </c>
      <c r="G21" s="95"/>
      <c r="H21" s="77">
        <v>0</v>
      </c>
      <c r="I21" s="95"/>
      <c r="J21" s="77">
        <v>0</v>
      </c>
      <c r="K21" s="95"/>
      <c r="L21" s="77">
        <v>0</v>
      </c>
      <c r="M21" s="95"/>
      <c r="N21" s="77">
        <v>33366227.340000004</v>
      </c>
      <c r="O21" s="95"/>
      <c r="P21" s="95">
        <v>0</v>
      </c>
      <c r="Q21" s="95"/>
      <c r="R21" s="95">
        <v>33366227.340000004</v>
      </c>
      <c r="S21" s="95"/>
      <c r="T21" s="77">
        <v>0</v>
      </c>
      <c r="U21" s="95"/>
      <c r="V21" s="95">
        <v>33366227.340000004</v>
      </c>
    </row>
    <row r="22" spans="1:22" s="96" customFormat="1" ht="20.5" thickBot="1" x14ac:dyDescent="0.65">
      <c r="A22" s="3" t="s">
        <v>120</v>
      </c>
      <c r="B22" s="14"/>
      <c r="C22" s="14"/>
      <c r="D22" s="27">
        <v>256896904</v>
      </c>
      <c r="E22" s="22"/>
      <c r="F22" s="27">
        <v>259865040.35999995</v>
      </c>
      <c r="G22" s="22"/>
      <c r="H22" s="27">
        <v>24745759.939999998</v>
      </c>
      <c r="I22" s="22"/>
      <c r="J22" s="27">
        <v>7442633.1999999993</v>
      </c>
      <c r="K22" s="22"/>
      <c r="L22" s="27">
        <v>26700000</v>
      </c>
      <c r="M22" s="22"/>
      <c r="N22" s="27">
        <v>635910064.61000001</v>
      </c>
      <c r="O22" s="22"/>
      <c r="P22" s="27">
        <v>0</v>
      </c>
      <c r="Q22" s="22"/>
      <c r="R22" s="27">
        <v>1211560402.1099999</v>
      </c>
      <c r="S22" s="22"/>
      <c r="T22" s="27">
        <v>-26410088.48</v>
      </c>
      <c r="U22" s="22"/>
      <c r="V22" s="27">
        <v>1185150313.6299999</v>
      </c>
    </row>
    <row r="23" spans="1:22" ht="20.5" thickTop="1" x14ac:dyDescent="0.6">
      <c r="B23" s="7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</sheetData>
  <mergeCells count="4">
    <mergeCell ref="D6:V6"/>
    <mergeCell ref="D7:V7"/>
    <mergeCell ref="D8:R8"/>
    <mergeCell ref="L9:N9"/>
  </mergeCells>
  <pageMargins left="0.98425196850393704" right="0.2" top="0.98425196850393704" bottom="0.59055118110236204" header="0.511811023622047" footer="0.23622047244094499"/>
  <pageSetup paperSize="9" scale="66" firstPageNumber="6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opLeftCell="B1" zoomScale="85" zoomScaleNormal="85" zoomScaleSheetLayoutView="80" workbookViewId="0">
      <selection activeCell="Q12" sqref="Q12"/>
    </sheetView>
  </sheetViews>
  <sheetFormatPr defaultColWidth="9" defaultRowHeight="20" x14ac:dyDescent="0.6"/>
  <cols>
    <col min="1" max="1" width="49" style="3" customWidth="1"/>
    <col min="2" max="2" width="1.19921875" style="3" customWidth="1"/>
    <col min="3" max="3" width="10.19921875" style="3" customWidth="1"/>
    <col min="4" max="4" width="1" style="3" customWidth="1"/>
    <col min="5" max="5" width="18" style="3" customWidth="1"/>
    <col min="6" max="6" width="1" style="3" customWidth="1"/>
    <col min="7" max="7" width="18" style="3" customWidth="1"/>
    <col min="8" max="8" width="1" style="3" customWidth="1"/>
    <col min="9" max="9" width="19.69921875" style="3" customWidth="1"/>
    <col min="10" max="10" width="1" style="3" customWidth="1"/>
    <col min="11" max="11" width="18.19921875" style="3" customWidth="1"/>
    <col min="12" max="12" width="0.59765625" style="3" customWidth="1"/>
    <col min="13" max="13" width="17.3984375" style="3" customWidth="1"/>
    <col min="14" max="14" width="0.8984375" style="3" customWidth="1"/>
    <col min="15" max="15" width="18.19921875" style="3" bestFit="1" customWidth="1"/>
    <col min="16" max="16" width="0.8984375" style="3" customWidth="1"/>
    <col min="17" max="17" width="17" style="3" customWidth="1"/>
    <col min="18" max="16384" width="9" style="3"/>
  </cols>
  <sheetData>
    <row r="1" spans="1:17" ht="20.5" x14ac:dyDescent="0.65">
      <c r="A1" s="4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4"/>
    </row>
    <row r="2" spans="1:17" ht="20.5" x14ac:dyDescent="0.65">
      <c r="A2" s="43" t="s">
        <v>95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7" ht="20.5" x14ac:dyDescent="0.65">
      <c r="A3" s="4" t="s">
        <v>94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13"/>
    </row>
    <row r="4" spans="1:17" ht="20.5" x14ac:dyDescent="0.65">
      <c r="A4" s="4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13" t="s">
        <v>1</v>
      </c>
    </row>
    <row r="5" spans="1:17" ht="20.5" x14ac:dyDescent="0.65">
      <c r="A5" s="4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48" t="s">
        <v>3</v>
      </c>
    </row>
    <row r="6" spans="1:17" x14ac:dyDescent="0.6">
      <c r="E6" s="113" t="s">
        <v>6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</row>
    <row r="7" spans="1:17" x14ac:dyDescent="0.6">
      <c r="E7" s="119" t="s">
        <v>8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</row>
    <row r="8" spans="1:17" x14ac:dyDescent="0.6">
      <c r="E8" s="76"/>
      <c r="F8" s="76"/>
      <c r="G8" s="76"/>
      <c r="H8" s="76"/>
      <c r="I8" s="76"/>
      <c r="J8" s="76"/>
      <c r="K8" s="113" t="s">
        <v>97</v>
      </c>
      <c r="L8" s="113"/>
      <c r="M8" s="113"/>
      <c r="N8" s="14"/>
      <c r="O8" s="14"/>
      <c r="P8" s="14"/>
    </row>
    <row r="9" spans="1:17" x14ac:dyDescent="0.6">
      <c r="E9" s="76"/>
      <c r="F9" s="76"/>
      <c r="G9" s="76" t="s">
        <v>98</v>
      </c>
      <c r="H9" s="76"/>
      <c r="I9" s="76" t="s">
        <v>99</v>
      </c>
      <c r="J9" s="76"/>
      <c r="K9" s="77" t="s">
        <v>101</v>
      </c>
      <c r="L9" s="77"/>
      <c r="M9" s="77"/>
      <c r="N9" s="77"/>
      <c r="O9" s="79" t="s">
        <v>102</v>
      </c>
      <c r="P9" s="77"/>
      <c r="Q9" s="80" t="s">
        <v>105</v>
      </c>
    </row>
    <row r="10" spans="1:17" x14ac:dyDescent="0.6">
      <c r="C10" s="15" t="s">
        <v>11</v>
      </c>
      <c r="D10" s="77"/>
      <c r="E10" s="81" t="s">
        <v>54</v>
      </c>
      <c r="F10" s="77"/>
      <c r="G10" s="81" t="s">
        <v>106</v>
      </c>
      <c r="H10" s="77"/>
      <c r="I10" s="81" t="s">
        <v>121</v>
      </c>
      <c r="J10" s="77"/>
      <c r="K10" s="81" t="s">
        <v>109</v>
      </c>
      <c r="L10" s="77"/>
      <c r="M10" s="81" t="s">
        <v>63</v>
      </c>
      <c r="N10" s="77"/>
      <c r="O10" s="82" t="s">
        <v>110</v>
      </c>
      <c r="P10" s="77"/>
      <c r="Q10" s="83" t="s">
        <v>113</v>
      </c>
    </row>
    <row r="11" spans="1:17" x14ac:dyDescent="0.6">
      <c r="A11" s="3" t="s">
        <v>114</v>
      </c>
      <c r="C11" s="10"/>
      <c r="D11" s="77"/>
      <c r="E11" s="84">
        <v>256896904</v>
      </c>
      <c r="F11" s="84"/>
      <c r="G11" s="84">
        <v>259865040.35999998</v>
      </c>
      <c r="H11" s="84"/>
      <c r="I11" s="84">
        <v>24745759.940000001</v>
      </c>
      <c r="J11" s="84"/>
      <c r="K11" s="84">
        <v>26700000</v>
      </c>
      <c r="L11" s="84"/>
      <c r="M11" s="84">
        <v>311885016.92999989</v>
      </c>
      <c r="N11" s="77"/>
      <c r="O11" s="84">
        <v>0</v>
      </c>
      <c r="P11" s="77"/>
      <c r="Q11" s="85">
        <v>880092721.23000014</v>
      </c>
    </row>
    <row r="12" spans="1:17" x14ac:dyDescent="0.6">
      <c r="A12" s="3" t="s">
        <v>115</v>
      </c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6"/>
    </row>
    <row r="13" spans="1:17" x14ac:dyDescent="0.6">
      <c r="A13" s="61" t="s">
        <v>116</v>
      </c>
      <c r="C13" s="14">
        <v>21.1</v>
      </c>
      <c r="E13" s="22">
        <v>0</v>
      </c>
      <c r="F13" s="22"/>
      <c r="G13" s="22">
        <v>0</v>
      </c>
      <c r="H13" s="22"/>
      <c r="I13" s="22">
        <v>0</v>
      </c>
      <c r="J13" s="22"/>
      <c r="K13" s="22">
        <v>0</v>
      </c>
      <c r="L13" s="22"/>
      <c r="M13" s="22">
        <v>-64224226</v>
      </c>
      <c r="N13" s="22"/>
      <c r="O13" s="22">
        <v>0</v>
      </c>
      <c r="P13" s="22"/>
      <c r="Q13" s="22">
        <v>-64224226</v>
      </c>
    </row>
    <row r="14" spans="1:17" x14ac:dyDescent="0.6">
      <c r="A14" s="61" t="s">
        <v>117</v>
      </c>
      <c r="E14" s="84">
        <v>0</v>
      </c>
      <c r="F14" s="22"/>
      <c r="G14" s="84">
        <v>0</v>
      </c>
      <c r="H14" s="22"/>
      <c r="I14" s="84">
        <v>0</v>
      </c>
      <c r="J14" s="22"/>
      <c r="K14" s="84">
        <v>0</v>
      </c>
      <c r="L14" s="22"/>
      <c r="M14" s="87">
        <v>69066195.179999977</v>
      </c>
      <c r="N14" s="22"/>
      <c r="O14" s="87">
        <v>0</v>
      </c>
      <c r="P14" s="22"/>
      <c r="Q14" s="87">
        <v>69066195.179999977</v>
      </c>
    </row>
    <row r="15" spans="1:17" s="88" customFormat="1" ht="22" thickBot="1" x14ac:dyDescent="0.8">
      <c r="A15" s="3" t="s">
        <v>118</v>
      </c>
      <c r="B15" s="3"/>
      <c r="C15" s="14"/>
      <c r="D15" s="3"/>
      <c r="E15" s="27">
        <v>256896904</v>
      </c>
      <c r="F15" s="22"/>
      <c r="G15" s="27">
        <v>259865040.35999998</v>
      </c>
      <c r="H15" s="22"/>
      <c r="I15" s="27">
        <v>24745759.940000001</v>
      </c>
      <c r="J15" s="22"/>
      <c r="K15" s="27">
        <v>26700000</v>
      </c>
      <c r="L15" s="22"/>
      <c r="M15" s="27">
        <v>316726986.1099999</v>
      </c>
      <c r="N15" s="22"/>
      <c r="O15" s="27">
        <v>0</v>
      </c>
      <c r="P15" s="22"/>
      <c r="Q15" s="27">
        <v>884934690.41000009</v>
      </c>
    </row>
    <row r="16" spans="1:17" s="88" customFormat="1" ht="22" thickTop="1" x14ac:dyDescent="0.75">
      <c r="A16" s="3"/>
      <c r="B16" s="3"/>
      <c r="C16" s="14"/>
      <c r="D16" s="3"/>
      <c r="E16" s="84"/>
      <c r="F16" s="22"/>
      <c r="G16" s="84"/>
      <c r="H16" s="22"/>
      <c r="I16" s="84"/>
      <c r="J16" s="22"/>
      <c r="K16" s="84"/>
      <c r="L16" s="22"/>
      <c r="M16" s="84"/>
      <c r="N16" s="22"/>
      <c r="O16" s="84"/>
      <c r="P16" s="22"/>
      <c r="Q16" s="84"/>
    </row>
    <row r="17" spans="1:17" x14ac:dyDescent="0.6">
      <c r="A17" s="3" t="s">
        <v>119</v>
      </c>
      <c r="C17" s="7"/>
      <c r="D17" s="77"/>
      <c r="E17" s="22">
        <v>256896904</v>
      </c>
      <c r="F17" s="77"/>
      <c r="G17" s="22">
        <v>259865040.35999998</v>
      </c>
      <c r="H17" s="77"/>
      <c r="I17" s="22">
        <v>24745759.940000001</v>
      </c>
      <c r="J17" s="77"/>
      <c r="K17" s="22">
        <v>26700000</v>
      </c>
      <c r="L17" s="77"/>
      <c r="M17" s="22">
        <v>325899120.89999986</v>
      </c>
      <c r="N17" s="77"/>
      <c r="O17" s="84">
        <v>0</v>
      </c>
      <c r="P17" s="77"/>
      <c r="Q17" s="22">
        <v>894106825.19999993</v>
      </c>
    </row>
    <row r="18" spans="1:17" x14ac:dyDescent="0.6">
      <c r="A18" s="3" t="s">
        <v>115</v>
      </c>
      <c r="C18" s="89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90"/>
    </row>
    <row r="19" spans="1:17" x14ac:dyDescent="0.6">
      <c r="A19" s="61" t="s">
        <v>116</v>
      </c>
      <c r="C19" s="14">
        <v>21.2</v>
      </c>
      <c r="E19" s="22">
        <v>0</v>
      </c>
      <c r="F19" s="22"/>
      <c r="G19" s="22">
        <v>0</v>
      </c>
      <c r="H19" s="22"/>
      <c r="I19" s="22">
        <v>0</v>
      </c>
      <c r="J19" s="22"/>
      <c r="K19" s="22">
        <v>0</v>
      </c>
      <c r="L19" s="22"/>
      <c r="M19" s="22">
        <v>-64224226</v>
      </c>
      <c r="N19" s="22"/>
      <c r="O19" s="22">
        <v>0</v>
      </c>
      <c r="P19" s="22"/>
      <c r="Q19" s="22">
        <v>-64224226</v>
      </c>
    </row>
    <row r="20" spans="1:17" x14ac:dyDescent="0.6">
      <c r="A20" s="61" t="s">
        <v>117</v>
      </c>
      <c r="C20" s="14"/>
      <c r="E20" s="84">
        <v>0</v>
      </c>
      <c r="F20" s="84"/>
      <c r="G20" s="84">
        <v>0</v>
      </c>
      <c r="H20" s="84"/>
      <c r="I20" s="84">
        <v>0</v>
      </c>
      <c r="J20" s="84"/>
      <c r="K20" s="84">
        <v>0</v>
      </c>
      <c r="L20" s="22"/>
      <c r="M20" s="22">
        <v>28311826.879999988</v>
      </c>
      <c r="N20" s="22"/>
      <c r="O20" s="22">
        <v>0</v>
      </c>
      <c r="P20" s="22"/>
      <c r="Q20" s="22">
        <v>28311826.879999988</v>
      </c>
    </row>
    <row r="21" spans="1:17" s="88" customFormat="1" ht="22" thickBot="1" x14ac:dyDescent="0.8">
      <c r="A21" s="3" t="s">
        <v>120</v>
      </c>
      <c r="B21" s="3"/>
      <c r="C21" s="14"/>
      <c r="D21" s="3"/>
      <c r="E21" s="27">
        <v>256896904</v>
      </c>
      <c r="F21" s="22"/>
      <c r="G21" s="27">
        <v>259865040.35999998</v>
      </c>
      <c r="H21" s="22"/>
      <c r="I21" s="27">
        <v>24745759.940000001</v>
      </c>
      <c r="J21" s="22"/>
      <c r="K21" s="27">
        <v>26700000</v>
      </c>
      <c r="L21" s="22"/>
      <c r="M21" s="27">
        <v>289986721.77999985</v>
      </c>
      <c r="N21" s="22"/>
      <c r="O21" s="27">
        <v>0</v>
      </c>
      <c r="P21" s="22"/>
      <c r="Q21" s="27">
        <v>858194426.07999992</v>
      </c>
    </row>
    <row r="22" spans="1:17" s="88" customFormat="1" ht="22" thickTop="1" x14ac:dyDescent="0.75">
      <c r="A22" s="3"/>
      <c r="B22" s="3"/>
      <c r="C22" s="14"/>
      <c r="D22" s="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</sheetData>
  <mergeCells count="3">
    <mergeCell ref="E6:Q6"/>
    <mergeCell ref="E7:Q7"/>
    <mergeCell ref="K8:M8"/>
  </mergeCells>
  <pageMargins left="0.98425196850393704" right="0.2" top="0.98425196850393704" bottom="0.59055118110236204" header="0.511811023622047" footer="0.23622047244094499"/>
  <pageSetup paperSize="9" scale="75" firstPageNumber="7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showGridLines="0" tabSelected="1" topLeftCell="A37" zoomScaleNormal="100" zoomScaleSheetLayoutView="85" workbookViewId="0">
      <selection activeCell="H41" sqref="H41"/>
    </sheetView>
  </sheetViews>
  <sheetFormatPr defaultColWidth="9" defaultRowHeight="20" x14ac:dyDescent="0.6"/>
  <cols>
    <col min="1" max="1" width="1.19921875" style="3" customWidth="1"/>
    <col min="2" max="2" width="2" style="3" customWidth="1"/>
    <col min="3" max="3" width="49.69921875" style="3" customWidth="1"/>
    <col min="4" max="4" width="0.3984375" style="3" customWidth="1"/>
    <col min="5" max="5" width="15.09765625" style="3" customWidth="1"/>
    <col min="6" max="6" width="0.69921875" style="3" customWidth="1"/>
    <col min="7" max="7" width="15.09765625" style="45" customWidth="1"/>
    <col min="8" max="8" width="0.69921875" style="45" customWidth="1"/>
    <col min="9" max="9" width="15.09765625" style="45" customWidth="1"/>
    <col min="10" max="10" width="0.59765625" style="45" customWidth="1"/>
    <col min="11" max="11" width="15.09765625" style="45" customWidth="1"/>
    <col min="12" max="16384" width="9" style="3"/>
  </cols>
  <sheetData>
    <row r="1" spans="1:11" ht="20.5" x14ac:dyDescent="0.65">
      <c r="A1" s="43" t="s">
        <v>0</v>
      </c>
      <c r="B1" s="43"/>
      <c r="C1" s="43"/>
      <c r="D1" s="43"/>
      <c r="E1" s="43"/>
      <c r="F1" s="43"/>
      <c r="G1" s="44"/>
      <c r="H1" s="44"/>
      <c r="I1" s="44"/>
      <c r="J1" s="44"/>
    </row>
    <row r="2" spans="1:11" ht="20.5" x14ac:dyDescent="0.65">
      <c r="A2" s="43" t="s">
        <v>122</v>
      </c>
      <c r="B2" s="43"/>
      <c r="C2" s="43"/>
      <c r="D2" s="43"/>
      <c r="E2" s="43"/>
      <c r="F2" s="43"/>
      <c r="G2" s="44"/>
      <c r="H2" s="44"/>
      <c r="I2" s="44"/>
      <c r="J2" s="44"/>
      <c r="K2" s="13" t="s">
        <v>1</v>
      </c>
    </row>
    <row r="3" spans="1:11" ht="20.5" x14ac:dyDescent="0.65">
      <c r="A3" s="4" t="s">
        <v>94</v>
      </c>
      <c r="B3" s="43"/>
      <c r="C3" s="46"/>
      <c r="D3" s="46"/>
      <c r="E3" s="46"/>
      <c r="F3" s="46"/>
      <c r="G3" s="47"/>
      <c r="H3" s="47"/>
      <c r="I3" s="47"/>
      <c r="J3" s="47"/>
      <c r="K3" s="48" t="s">
        <v>3</v>
      </c>
    </row>
    <row r="4" spans="1:11" ht="20.5" x14ac:dyDescent="0.65">
      <c r="A4" s="4"/>
      <c r="B4" s="43"/>
      <c r="C4" s="46"/>
      <c r="D4" s="46"/>
      <c r="E4" s="46"/>
      <c r="F4" s="46"/>
      <c r="G4" s="47"/>
      <c r="H4" s="47"/>
      <c r="I4" s="47"/>
      <c r="J4" s="47"/>
      <c r="K4" s="3"/>
    </row>
    <row r="5" spans="1:11" s="49" customFormat="1" x14ac:dyDescent="0.6">
      <c r="C5" s="50"/>
      <c r="E5" s="113" t="s">
        <v>6</v>
      </c>
      <c r="F5" s="113"/>
      <c r="G5" s="113"/>
      <c r="H5" s="113"/>
      <c r="I5" s="113"/>
      <c r="J5" s="113"/>
      <c r="K5" s="113"/>
    </row>
    <row r="6" spans="1:11" s="49" customFormat="1" x14ac:dyDescent="0.6">
      <c r="C6" s="50"/>
      <c r="E6" s="120" t="s">
        <v>7</v>
      </c>
      <c r="F6" s="113"/>
      <c r="G6" s="113"/>
      <c r="H6" s="51"/>
      <c r="I6" s="121" t="s">
        <v>8</v>
      </c>
      <c r="J6" s="121"/>
      <c r="K6" s="121"/>
    </row>
    <row r="7" spans="1:11" x14ac:dyDescent="0.6">
      <c r="C7" s="52"/>
      <c r="E7" s="53" t="s">
        <v>123</v>
      </c>
      <c r="F7" s="54"/>
      <c r="G7" s="53" t="s">
        <v>124</v>
      </c>
      <c r="H7" s="51"/>
      <c r="I7" s="53" t="s">
        <v>123</v>
      </c>
      <c r="J7" s="51"/>
      <c r="K7" s="53" t="s">
        <v>124</v>
      </c>
    </row>
    <row r="8" spans="1:11" ht="20.5" x14ac:dyDescent="0.65">
      <c r="A8" s="43" t="s">
        <v>125</v>
      </c>
      <c r="D8" s="55"/>
      <c r="E8" s="56"/>
      <c r="F8" s="56"/>
      <c r="G8" s="56"/>
      <c r="H8" s="57"/>
      <c r="I8" s="56"/>
      <c r="J8" s="57"/>
      <c r="K8" s="56"/>
    </row>
    <row r="9" spans="1:11" x14ac:dyDescent="0.6">
      <c r="B9" s="58" t="s">
        <v>85</v>
      </c>
      <c r="C9" s="58"/>
      <c r="D9" s="55"/>
      <c r="E9" s="59">
        <v>50317967.219999999</v>
      </c>
      <c r="F9" s="59"/>
      <c r="G9" s="59">
        <v>33366227.34</v>
      </c>
      <c r="H9" s="60"/>
      <c r="I9" s="59">
        <v>69066195.179999977</v>
      </c>
      <c r="J9" s="60"/>
      <c r="K9" s="59">
        <v>28311826.879999999</v>
      </c>
    </row>
    <row r="10" spans="1:11" x14ac:dyDescent="0.6">
      <c r="B10" s="58" t="s">
        <v>126</v>
      </c>
      <c r="C10" s="58"/>
      <c r="D10" s="55"/>
      <c r="E10" s="59"/>
      <c r="F10" s="59"/>
      <c r="G10" s="59"/>
      <c r="H10" s="60"/>
      <c r="I10" s="59"/>
      <c r="J10" s="60"/>
      <c r="K10" s="59"/>
    </row>
    <row r="11" spans="1:11" x14ac:dyDescent="0.6">
      <c r="B11" s="58" t="s">
        <v>127</v>
      </c>
      <c r="C11" s="58"/>
      <c r="D11" s="55"/>
      <c r="E11" s="59"/>
      <c r="F11" s="59"/>
      <c r="G11" s="59"/>
      <c r="H11" s="60"/>
      <c r="I11" s="59"/>
      <c r="J11" s="60"/>
      <c r="K11" s="59"/>
    </row>
    <row r="12" spans="1:11" x14ac:dyDescent="0.6">
      <c r="B12" s="61"/>
      <c r="C12" s="3" t="s">
        <v>84</v>
      </c>
      <c r="D12" s="55"/>
      <c r="E12" s="59">
        <v>14594579.42</v>
      </c>
      <c r="F12" s="59"/>
      <c r="G12" s="59">
        <v>8409357.8100000005</v>
      </c>
      <c r="H12" s="60"/>
      <c r="I12" s="59">
        <v>13357378.369999999</v>
      </c>
      <c r="J12" s="60"/>
      <c r="K12" s="59">
        <v>4275109.82</v>
      </c>
    </row>
    <row r="13" spans="1:11" x14ac:dyDescent="0.6">
      <c r="C13" s="58" t="s">
        <v>128</v>
      </c>
      <c r="D13" s="55"/>
      <c r="E13" s="59">
        <v>20199131.869999997</v>
      </c>
      <c r="F13" s="59"/>
      <c r="G13" s="59">
        <v>20513506.699999999</v>
      </c>
      <c r="H13" s="60"/>
      <c r="I13" s="59">
        <v>8219265.5899999999</v>
      </c>
      <c r="J13" s="60"/>
      <c r="K13" s="59">
        <v>8584599.8000000007</v>
      </c>
    </row>
    <row r="14" spans="1:11" x14ac:dyDescent="0.6">
      <c r="C14" s="58" t="s">
        <v>129</v>
      </c>
      <c r="D14" s="55"/>
      <c r="E14" s="59">
        <v>706.82</v>
      </c>
      <c r="F14" s="59"/>
      <c r="G14" s="59">
        <v>0</v>
      </c>
      <c r="H14" s="60"/>
      <c r="I14" s="59">
        <v>0</v>
      </c>
      <c r="J14" s="60"/>
      <c r="K14" s="59">
        <v>0</v>
      </c>
    </row>
    <row r="15" spans="1:11" x14ac:dyDescent="0.6">
      <c r="C15" s="58" t="s">
        <v>130</v>
      </c>
      <c r="D15" s="55"/>
      <c r="E15" s="59">
        <v>9321770.0600000005</v>
      </c>
      <c r="F15" s="59"/>
      <c r="G15" s="59">
        <v>17368274</v>
      </c>
      <c r="H15" s="60"/>
      <c r="I15" s="59">
        <v>114733.31</v>
      </c>
      <c r="J15" s="60"/>
      <c r="K15" s="59">
        <v>9067413.0099999998</v>
      </c>
    </row>
    <row r="16" spans="1:11" x14ac:dyDescent="0.6">
      <c r="C16" s="58" t="s">
        <v>131</v>
      </c>
      <c r="D16" s="55"/>
      <c r="E16" s="59">
        <v>478183</v>
      </c>
      <c r="F16" s="59"/>
      <c r="G16" s="59">
        <v>0</v>
      </c>
      <c r="H16" s="60"/>
      <c r="I16" s="59">
        <v>0</v>
      </c>
      <c r="J16" s="60"/>
      <c r="K16" s="59">
        <v>0</v>
      </c>
    </row>
    <row r="17" spans="1:11" x14ac:dyDescent="0.6">
      <c r="C17" s="58" t="s">
        <v>132</v>
      </c>
      <c r="D17" s="55"/>
      <c r="E17" s="59">
        <v>1072308.67</v>
      </c>
      <c r="F17" s="59"/>
      <c r="G17" s="59">
        <v>1429772.47</v>
      </c>
      <c r="H17" s="60"/>
      <c r="I17" s="59">
        <v>931729.89</v>
      </c>
      <c r="J17" s="60"/>
      <c r="K17" s="59">
        <v>476461.98</v>
      </c>
    </row>
    <row r="18" spans="1:11" x14ac:dyDescent="0.6">
      <c r="C18" s="58" t="s">
        <v>133</v>
      </c>
      <c r="D18" s="55"/>
      <c r="E18" s="59">
        <v>1358108.56</v>
      </c>
      <c r="F18" s="59"/>
      <c r="G18" s="59">
        <v>687436.13</v>
      </c>
      <c r="H18" s="60"/>
      <c r="I18" s="59">
        <v>-14974.08</v>
      </c>
      <c r="J18" s="60"/>
      <c r="K18" s="59">
        <v>-37684.28</v>
      </c>
    </row>
    <row r="19" spans="1:11" x14ac:dyDescent="0.6">
      <c r="C19" s="58" t="s">
        <v>134</v>
      </c>
      <c r="D19" s="55"/>
      <c r="E19" s="59">
        <v>-31295.759999999998</v>
      </c>
      <c r="F19" s="59"/>
      <c r="G19" s="59">
        <v>903777.86</v>
      </c>
      <c r="H19" s="60"/>
      <c r="I19" s="59">
        <v>-975.33</v>
      </c>
      <c r="J19" s="60"/>
      <c r="K19" s="59">
        <v>718962.15</v>
      </c>
    </row>
    <row r="20" spans="1:11" x14ac:dyDescent="0.6">
      <c r="C20" s="58" t="s">
        <v>135</v>
      </c>
      <c r="D20" s="55"/>
      <c r="E20" s="59">
        <v>2726369.86</v>
      </c>
      <c r="F20" s="59"/>
      <c r="G20" s="59">
        <v>0</v>
      </c>
      <c r="H20" s="60"/>
      <c r="I20" s="59">
        <v>0</v>
      </c>
      <c r="J20" s="60"/>
      <c r="K20" s="59">
        <v>0</v>
      </c>
    </row>
    <row r="21" spans="1:11" x14ac:dyDescent="0.6">
      <c r="C21" s="5" t="s">
        <v>136</v>
      </c>
      <c r="D21" s="55"/>
      <c r="E21" s="59">
        <v>0</v>
      </c>
      <c r="F21" s="59"/>
      <c r="G21" s="59">
        <v>-56000</v>
      </c>
      <c r="H21" s="60"/>
      <c r="I21" s="59">
        <v>0</v>
      </c>
      <c r="J21" s="60"/>
      <c r="K21" s="59">
        <v>0</v>
      </c>
    </row>
    <row r="22" spans="1:11" x14ac:dyDescent="0.6">
      <c r="C22" s="32" t="s">
        <v>50</v>
      </c>
      <c r="D22" s="55"/>
      <c r="E22" s="59">
        <v>1532613.78</v>
      </c>
      <c r="F22" s="59"/>
      <c r="G22" s="59">
        <v>1333063.44</v>
      </c>
      <c r="H22" s="60"/>
      <c r="I22" s="59">
        <v>1141108.56</v>
      </c>
      <c r="J22" s="60"/>
      <c r="K22" s="59">
        <v>957039.78</v>
      </c>
    </row>
    <row r="23" spans="1:11" x14ac:dyDescent="0.6">
      <c r="C23" s="5" t="s">
        <v>77</v>
      </c>
      <c r="D23" s="55"/>
      <c r="E23" s="59">
        <v>0</v>
      </c>
      <c r="F23" s="59"/>
      <c r="G23" s="59">
        <v>0</v>
      </c>
      <c r="H23" s="60"/>
      <c r="I23" s="59">
        <v>-20019948</v>
      </c>
      <c r="J23" s="60"/>
      <c r="K23" s="59">
        <v>-10009974</v>
      </c>
    </row>
    <row r="24" spans="1:11" x14ac:dyDescent="0.6">
      <c r="C24" s="58" t="s">
        <v>137</v>
      </c>
      <c r="D24" s="55"/>
      <c r="E24" s="62">
        <v>2807808.57</v>
      </c>
      <c r="F24" s="59"/>
      <c r="G24" s="62">
        <v>5016764.8499999996</v>
      </c>
      <c r="H24" s="59"/>
      <c r="I24" s="62">
        <v>2274749.7400000002</v>
      </c>
      <c r="J24" s="59"/>
      <c r="K24" s="62">
        <v>3950001.64</v>
      </c>
    </row>
    <row r="25" spans="1:11" x14ac:dyDescent="0.6">
      <c r="A25" s="3" t="s">
        <v>138</v>
      </c>
      <c r="C25" s="58"/>
      <c r="D25" s="55"/>
      <c r="E25" s="59"/>
      <c r="F25" s="59"/>
      <c r="G25" s="59"/>
      <c r="H25" s="59"/>
      <c r="I25" s="59"/>
      <c r="J25" s="59"/>
      <c r="K25" s="59"/>
    </row>
    <row r="26" spans="1:11" x14ac:dyDescent="0.6">
      <c r="B26" s="58" t="s">
        <v>139</v>
      </c>
      <c r="D26" s="55"/>
      <c r="E26" s="59">
        <v>104378252.06999998</v>
      </c>
      <c r="F26" s="59"/>
      <c r="G26" s="59">
        <v>88972180.599999979</v>
      </c>
      <c r="H26" s="60"/>
      <c r="I26" s="59">
        <v>75069263.229999989</v>
      </c>
      <c r="J26" s="60"/>
      <c r="K26" s="59">
        <v>46293756.779999994</v>
      </c>
    </row>
    <row r="27" spans="1:11" x14ac:dyDescent="0.6">
      <c r="A27" s="58" t="s">
        <v>140</v>
      </c>
      <c r="C27" s="58"/>
      <c r="D27" s="63"/>
      <c r="E27" s="64"/>
      <c r="F27" s="56"/>
      <c r="G27" s="64"/>
      <c r="H27" s="60"/>
      <c r="I27" s="64"/>
      <c r="J27" s="60"/>
      <c r="K27" s="64"/>
    </row>
    <row r="28" spans="1:11" x14ac:dyDescent="0.6">
      <c r="C28" s="58" t="s">
        <v>141</v>
      </c>
      <c r="D28" s="63"/>
      <c r="E28" s="59">
        <v>548102.29</v>
      </c>
      <c r="F28" s="59"/>
      <c r="G28" s="59">
        <v>-19646746.48</v>
      </c>
      <c r="H28" s="60"/>
      <c r="I28" s="59">
        <v>-5551209.6499999994</v>
      </c>
      <c r="J28" s="60"/>
      <c r="K28" s="59">
        <v>-17013638.98</v>
      </c>
    </row>
    <row r="29" spans="1:11" x14ac:dyDescent="0.6">
      <c r="C29" s="58" t="s">
        <v>142</v>
      </c>
      <c r="D29" s="63"/>
      <c r="E29" s="59">
        <v>17830053.350000001</v>
      </c>
      <c r="F29" s="59"/>
      <c r="G29" s="59">
        <v>86923970.950000003</v>
      </c>
      <c r="H29" s="60"/>
      <c r="I29" s="59">
        <v>29471871.77</v>
      </c>
      <c r="J29" s="60"/>
      <c r="K29" s="59">
        <v>91492037.549999997</v>
      </c>
    </row>
    <row r="30" spans="1:11" x14ac:dyDescent="0.6">
      <c r="C30" s="58" t="s">
        <v>143</v>
      </c>
      <c r="D30" s="63"/>
      <c r="E30" s="59">
        <v>3037935.01</v>
      </c>
      <c r="F30" s="59"/>
      <c r="G30" s="59">
        <v>373564.64</v>
      </c>
      <c r="H30" s="60"/>
      <c r="I30" s="59">
        <v>0</v>
      </c>
      <c r="J30" s="60"/>
      <c r="K30" s="59">
        <v>0</v>
      </c>
    </row>
    <row r="31" spans="1:11" x14ac:dyDescent="0.6">
      <c r="A31" s="58" t="s">
        <v>144</v>
      </c>
      <c r="D31" s="63"/>
      <c r="E31" s="59"/>
      <c r="F31" s="59"/>
      <c r="G31" s="59"/>
      <c r="H31" s="60"/>
      <c r="I31" s="59"/>
      <c r="J31" s="60"/>
      <c r="K31" s="59"/>
    </row>
    <row r="32" spans="1:11" x14ac:dyDescent="0.6">
      <c r="C32" s="58" t="s">
        <v>39</v>
      </c>
      <c r="D32" s="63"/>
      <c r="E32" s="59">
        <v>17698564.559999999</v>
      </c>
      <c r="F32" s="59"/>
      <c r="G32" s="59">
        <v>17777596.98</v>
      </c>
      <c r="H32" s="60"/>
      <c r="I32" s="59">
        <v>3015807.23</v>
      </c>
      <c r="J32" s="60"/>
      <c r="K32" s="59">
        <v>17173974.210000001</v>
      </c>
    </row>
    <row r="33" spans="1:11" x14ac:dyDescent="0.6">
      <c r="C33" s="5" t="s">
        <v>40</v>
      </c>
      <c r="D33" s="63"/>
      <c r="E33" s="59">
        <v>1622786.21</v>
      </c>
      <c r="F33" s="59"/>
      <c r="G33" s="59">
        <v>978552.86</v>
      </c>
      <c r="H33" s="60"/>
      <c r="I33" s="59">
        <v>2496373.2400000002</v>
      </c>
      <c r="J33" s="60"/>
      <c r="K33" s="59">
        <v>40713</v>
      </c>
    </row>
    <row r="34" spans="1:11" x14ac:dyDescent="0.6">
      <c r="C34" s="35" t="s">
        <v>145</v>
      </c>
      <c r="D34" s="63"/>
      <c r="E34" s="65">
        <v>145115693.48999998</v>
      </c>
      <c r="F34" s="59"/>
      <c r="G34" s="65">
        <v>175379119.54999998</v>
      </c>
      <c r="H34" s="60"/>
      <c r="I34" s="65">
        <v>104502105.81999998</v>
      </c>
      <c r="J34" s="60"/>
      <c r="K34" s="65">
        <v>137986842.56</v>
      </c>
    </row>
    <row r="35" spans="1:11" x14ac:dyDescent="0.6">
      <c r="C35" s="58" t="s">
        <v>146</v>
      </c>
      <c r="D35" s="63"/>
      <c r="E35" s="59">
        <v>0</v>
      </c>
      <c r="F35" s="59"/>
      <c r="G35" s="59">
        <v>4129935.35</v>
      </c>
      <c r="H35" s="60"/>
      <c r="I35" s="59">
        <v>0</v>
      </c>
      <c r="J35" s="60"/>
      <c r="K35" s="59">
        <v>0</v>
      </c>
    </row>
    <row r="36" spans="1:11" x14ac:dyDescent="0.6">
      <c r="C36" s="58" t="s">
        <v>147</v>
      </c>
      <c r="D36" s="63"/>
      <c r="E36" s="59">
        <v>0</v>
      </c>
      <c r="F36" s="59"/>
      <c r="G36" s="59">
        <v>-210267</v>
      </c>
      <c r="H36" s="60"/>
      <c r="I36" s="59">
        <v>0</v>
      </c>
      <c r="J36" s="60"/>
      <c r="K36" s="59">
        <v>0</v>
      </c>
    </row>
    <row r="37" spans="1:11" x14ac:dyDescent="0.6">
      <c r="C37" s="58" t="s">
        <v>148</v>
      </c>
      <c r="D37" s="63"/>
      <c r="E37" s="59">
        <v>-16236488.76</v>
      </c>
      <c r="F37" s="59"/>
      <c r="G37" s="59">
        <v>-10624282.65</v>
      </c>
      <c r="H37" s="60"/>
      <c r="I37" s="59">
        <v>-11178022.550000001</v>
      </c>
      <c r="J37" s="60"/>
      <c r="K37" s="59">
        <v>-5185880.74</v>
      </c>
    </row>
    <row r="38" spans="1:11" x14ac:dyDescent="0.6">
      <c r="C38" s="61" t="s">
        <v>149</v>
      </c>
      <c r="D38" s="63"/>
      <c r="E38" s="66">
        <v>128879204.72999997</v>
      </c>
      <c r="F38" s="59"/>
      <c r="G38" s="66">
        <v>168674505.24999997</v>
      </c>
      <c r="H38" s="60"/>
      <c r="I38" s="66">
        <v>93324083.269999981</v>
      </c>
      <c r="J38" s="60"/>
      <c r="K38" s="66">
        <v>132800961.82000001</v>
      </c>
    </row>
    <row r="39" spans="1:11" ht="20.5" x14ac:dyDescent="0.65">
      <c r="A39" s="43" t="s">
        <v>150</v>
      </c>
      <c r="E39" s="56"/>
      <c r="F39" s="56"/>
      <c r="G39" s="56"/>
      <c r="H39" s="60"/>
      <c r="I39" s="56"/>
      <c r="J39" s="60"/>
      <c r="K39" s="56"/>
    </row>
    <row r="40" spans="1:11" x14ac:dyDescent="0.6">
      <c r="C40" s="58" t="s">
        <v>151</v>
      </c>
      <c r="E40" s="59">
        <v>-49013.56</v>
      </c>
      <c r="F40" s="59"/>
      <c r="G40" s="59">
        <v>-13625.03</v>
      </c>
      <c r="H40" s="60"/>
      <c r="I40" s="59">
        <v>-20604.75</v>
      </c>
      <c r="J40" s="60"/>
      <c r="K40" s="59">
        <v>-6376.68</v>
      </c>
    </row>
    <row r="41" spans="1:11" x14ac:dyDescent="0.6">
      <c r="C41" s="58" t="s">
        <v>152</v>
      </c>
      <c r="E41" s="59">
        <v>-11229358.140000001</v>
      </c>
      <c r="F41" s="59"/>
      <c r="G41" s="59">
        <v>-14880043.189999999</v>
      </c>
      <c r="H41" s="60"/>
      <c r="I41" s="59">
        <v>-5941167.0599999996</v>
      </c>
      <c r="J41" s="60"/>
      <c r="K41" s="59">
        <v>-5646283.8200000003</v>
      </c>
    </row>
    <row r="42" spans="1:11" x14ac:dyDescent="0.6">
      <c r="C42" s="5" t="s">
        <v>77</v>
      </c>
      <c r="E42" s="59">
        <v>0</v>
      </c>
      <c r="F42" s="59"/>
      <c r="G42" s="59">
        <v>0</v>
      </c>
      <c r="H42" s="60"/>
      <c r="I42" s="59">
        <v>20019948</v>
      </c>
      <c r="J42" s="60"/>
      <c r="K42" s="59">
        <v>10009974</v>
      </c>
    </row>
    <row r="43" spans="1:11" x14ac:dyDescent="0.6">
      <c r="C43" s="58" t="s">
        <v>153</v>
      </c>
      <c r="E43" s="59">
        <v>35240</v>
      </c>
      <c r="F43" s="59"/>
      <c r="G43" s="59">
        <v>148323.87</v>
      </c>
      <c r="H43" s="60"/>
      <c r="I43" s="59">
        <v>6000</v>
      </c>
      <c r="J43" s="60"/>
      <c r="K43" s="59">
        <v>66588.789999999994</v>
      </c>
    </row>
    <row r="44" spans="1:11" x14ac:dyDescent="0.6">
      <c r="C44" s="58" t="s">
        <v>154</v>
      </c>
      <c r="E44" s="59">
        <v>0</v>
      </c>
      <c r="F44" s="59"/>
      <c r="G44" s="59">
        <v>0</v>
      </c>
      <c r="H44" s="60"/>
      <c r="I44" s="59">
        <v>2000000</v>
      </c>
      <c r="J44" s="60"/>
      <c r="K44" s="59">
        <v>2000000</v>
      </c>
    </row>
    <row r="45" spans="1:11" x14ac:dyDescent="0.6">
      <c r="C45" s="61" t="s">
        <v>155</v>
      </c>
      <c r="D45" s="63"/>
      <c r="E45" s="66">
        <v>-11243131.700000001</v>
      </c>
      <c r="F45" s="59"/>
      <c r="G45" s="66">
        <v>-14745344.35</v>
      </c>
      <c r="H45" s="60"/>
      <c r="I45" s="66">
        <v>16064176.190000001</v>
      </c>
      <c r="J45" s="60"/>
      <c r="K45" s="66">
        <v>6423902.29</v>
      </c>
    </row>
    <row r="46" spans="1:11" ht="20.5" x14ac:dyDescent="0.65">
      <c r="A46" s="43" t="s">
        <v>156</v>
      </c>
      <c r="E46" s="64"/>
      <c r="F46" s="56"/>
      <c r="G46" s="64"/>
      <c r="H46" s="60"/>
      <c r="I46" s="64"/>
      <c r="J46" s="60"/>
      <c r="K46" s="64"/>
    </row>
    <row r="47" spans="1:11" x14ac:dyDescent="0.6">
      <c r="C47" s="58" t="s">
        <v>157</v>
      </c>
      <c r="E47" s="59">
        <v>-2780132.04</v>
      </c>
      <c r="F47" s="59">
        <v>0</v>
      </c>
      <c r="G47" s="59">
        <v>-4960621.42</v>
      </c>
      <c r="H47" s="59">
        <v>0</v>
      </c>
      <c r="I47" s="59">
        <v>-2242738.54</v>
      </c>
      <c r="J47" s="59">
        <v>0</v>
      </c>
      <c r="K47" s="59">
        <v>-3991749.37</v>
      </c>
    </row>
    <row r="48" spans="1:11" x14ac:dyDescent="0.6">
      <c r="C48" s="58" t="s">
        <v>158</v>
      </c>
      <c r="E48" s="59"/>
      <c r="F48" s="59"/>
      <c r="G48" s="59"/>
      <c r="H48" s="60"/>
      <c r="I48" s="59"/>
      <c r="J48" s="60"/>
      <c r="K48" s="59"/>
    </row>
    <row r="49" spans="1:11" x14ac:dyDescent="0.6">
      <c r="C49" s="61" t="s">
        <v>159</v>
      </c>
      <c r="D49" s="63"/>
      <c r="E49" s="59">
        <v>26393049.43</v>
      </c>
      <c r="F49" s="59"/>
      <c r="G49" s="59">
        <v>-80842977.689999998</v>
      </c>
      <c r="H49" s="59">
        <v>0</v>
      </c>
      <c r="I49" s="59">
        <v>34494386.560000002</v>
      </c>
      <c r="J49" s="59">
        <v>0</v>
      </c>
      <c r="K49" s="59">
        <v>-84670186.609999999</v>
      </c>
    </row>
    <row r="50" spans="1:11" x14ac:dyDescent="0.6">
      <c r="C50" s="58" t="s">
        <v>160</v>
      </c>
      <c r="D50" s="63"/>
      <c r="E50" s="59">
        <v>-8360000</v>
      </c>
      <c r="F50" s="59"/>
      <c r="G50" s="59">
        <v>-13420000</v>
      </c>
      <c r="H50" s="60"/>
      <c r="I50" s="59">
        <v>-3000000</v>
      </c>
      <c r="J50" s="60"/>
      <c r="K50" s="59">
        <v>-700000</v>
      </c>
    </row>
    <row r="51" spans="1:11" x14ac:dyDescent="0.6">
      <c r="C51" s="58" t="s">
        <v>161</v>
      </c>
      <c r="D51" s="63"/>
      <c r="E51" s="59">
        <v>-1648414.8</v>
      </c>
      <c r="F51" s="59"/>
      <c r="G51" s="59">
        <v>-1595099.55</v>
      </c>
      <c r="H51" s="60"/>
      <c r="I51" s="59">
        <v>-1113715.52</v>
      </c>
      <c r="J51" s="60"/>
      <c r="K51" s="59">
        <v>-1044788.37</v>
      </c>
    </row>
    <row r="52" spans="1:11" x14ac:dyDescent="0.6">
      <c r="C52" s="58" t="s">
        <v>162</v>
      </c>
      <c r="D52" s="63"/>
      <c r="E52" s="59">
        <v>-195692.76</v>
      </c>
      <c r="F52" s="59"/>
      <c r="G52" s="59">
        <v>-1134522.06</v>
      </c>
      <c r="H52" s="60"/>
      <c r="I52" s="59">
        <v>0</v>
      </c>
      <c r="J52" s="60"/>
      <c r="K52" s="59">
        <v>0</v>
      </c>
    </row>
    <row r="53" spans="1:11" x14ac:dyDescent="0.6">
      <c r="C53" s="58" t="s">
        <v>116</v>
      </c>
      <c r="D53" s="63"/>
      <c r="E53" s="59">
        <v>-64224278</v>
      </c>
      <c r="F53" s="59"/>
      <c r="G53" s="59">
        <v>-64224252</v>
      </c>
      <c r="H53" s="59"/>
      <c r="I53" s="59">
        <v>-64224226</v>
      </c>
      <c r="J53" s="59"/>
      <c r="K53" s="59">
        <v>-64224226</v>
      </c>
    </row>
    <row r="54" spans="1:11" x14ac:dyDescent="0.6">
      <c r="A54" s="3" t="s">
        <v>35</v>
      </c>
      <c r="C54" s="61" t="s">
        <v>163</v>
      </c>
      <c r="D54" s="63"/>
      <c r="E54" s="66">
        <v>-50815468.170000002</v>
      </c>
      <c r="F54" s="59"/>
      <c r="G54" s="66">
        <v>-166177472.72</v>
      </c>
      <c r="H54" s="60"/>
      <c r="I54" s="66">
        <v>-36086293.5</v>
      </c>
      <c r="J54" s="60"/>
      <c r="K54" s="66">
        <v>-154630950.35000002</v>
      </c>
    </row>
    <row r="55" spans="1:11" x14ac:dyDescent="0.6">
      <c r="A55" s="67" t="s">
        <v>164</v>
      </c>
      <c r="B55" s="68"/>
      <c r="D55" s="63"/>
      <c r="E55" s="59">
        <v>66820604.85999997</v>
      </c>
      <c r="F55" s="59"/>
      <c r="G55" s="59">
        <v>-12248311.820000023</v>
      </c>
      <c r="H55" s="60"/>
      <c r="I55" s="59">
        <v>73301965.959999979</v>
      </c>
      <c r="J55" s="60"/>
      <c r="K55" s="59">
        <v>-15406086.24000001</v>
      </c>
    </row>
    <row r="56" spans="1:11" x14ac:dyDescent="0.6">
      <c r="A56" s="68" t="s">
        <v>165</v>
      </c>
      <c r="B56" s="68"/>
      <c r="D56" s="63"/>
      <c r="E56" s="59">
        <v>82651575.560000002</v>
      </c>
      <c r="F56" s="59"/>
      <c r="G56" s="59">
        <v>59687414.060000002</v>
      </c>
      <c r="H56" s="60"/>
      <c r="I56" s="59">
        <v>48071846.859999999</v>
      </c>
      <c r="J56" s="60"/>
      <c r="K56" s="59">
        <v>44077598.020000003</v>
      </c>
    </row>
    <row r="57" spans="1:11" x14ac:dyDescent="0.6">
      <c r="A57" s="68" t="s">
        <v>166</v>
      </c>
      <c r="B57" s="68"/>
      <c r="D57" s="63"/>
      <c r="E57" s="59">
        <v>14974.08</v>
      </c>
      <c r="F57" s="59"/>
      <c r="G57" s="59">
        <v>37684.28</v>
      </c>
      <c r="H57" s="60"/>
      <c r="I57" s="59">
        <v>14974.08</v>
      </c>
      <c r="J57" s="60"/>
      <c r="K57" s="59">
        <v>37684.28</v>
      </c>
    </row>
    <row r="58" spans="1:11" ht="20.5" thickBot="1" x14ac:dyDescent="0.65">
      <c r="A58" s="68" t="s">
        <v>167</v>
      </c>
      <c r="B58" s="68"/>
      <c r="D58" s="63"/>
      <c r="E58" s="69">
        <v>149487154.49999997</v>
      </c>
      <c r="F58" s="59"/>
      <c r="G58" s="69">
        <v>47476786.519999981</v>
      </c>
      <c r="H58" s="60"/>
      <c r="I58" s="69">
        <v>121388786.89999998</v>
      </c>
      <c r="J58" s="60"/>
      <c r="K58" s="69">
        <v>28709196.059999995</v>
      </c>
    </row>
    <row r="59" spans="1:11" ht="20.5" thickTop="1" x14ac:dyDescent="0.6">
      <c r="D59" s="63"/>
      <c r="E59" s="56"/>
      <c r="F59" s="56"/>
      <c r="G59" s="56"/>
      <c r="H59" s="60"/>
      <c r="I59" s="56"/>
      <c r="J59" s="60"/>
      <c r="K59" s="56"/>
    </row>
    <row r="60" spans="1:11" x14ac:dyDescent="0.6">
      <c r="A60" s="70" t="s">
        <v>168</v>
      </c>
      <c r="B60" s="67"/>
      <c r="C60" s="67"/>
      <c r="D60" s="71"/>
      <c r="E60" s="72"/>
      <c r="F60" s="72"/>
      <c r="G60" s="72"/>
      <c r="H60" s="60"/>
      <c r="I60" s="72"/>
      <c r="J60" s="60"/>
      <c r="K60" s="72"/>
    </row>
    <row r="61" spans="1:11" x14ac:dyDescent="0.6">
      <c r="A61" s="67"/>
      <c r="B61" s="67" t="s">
        <v>169</v>
      </c>
      <c r="D61" s="67"/>
      <c r="E61" s="2">
        <v>1007410.09</v>
      </c>
      <c r="F61" s="2"/>
      <c r="G61" s="72">
        <v>0</v>
      </c>
      <c r="H61" s="60"/>
      <c r="I61" s="2">
        <v>550179.82999999996</v>
      </c>
      <c r="J61" s="60"/>
      <c r="K61" s="72">
        <v>0</v>
      </c>
    </row>
  </sheetData>
  <mergeCells count="3">
    <mergeCell ref="E5:K5"/>
    <mergeCell ref="E6:G6"/>
    <mergeCell ref="I6:K6"/>
  </mergeCells>
  <pageMargins left="0.98425196850393704" right="0.4" top="0.98425196850393704" bottom="0.59055118110236204" header="0.511811023622047" footer="0.23622047244094499"/>
  <pageSetup paperSize="9" scale="82" firstPageNumber="8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BS_E</vt:lpstr>
      <vt:lpstr>PL_E (3m)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'PL_E (3m)'!Print_Area</vt:lpstr>
      <vt:lpstr>'SE_E Separate'!Print_Area</vt:lpstr>
      <vt:lpstr>'SE_E_Conso '!Print_Area</vt:lpstr>
      <vt:lpstr>CF_E!Print_Titles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 Angkhachoochaiwong</dc:creator>
  <cp:lastModifiedBy>Pacharaphon Wonginyou</cp:lastModifiedBy>
  <dcterms:created xsi:type="dcterms:W3CDTF">2024-08-06T02:03:50Z</dcterms:created>
  <dcterms:modified xsi:type="dcterms:W3CDTF">2024-08-07T08:21:57Z</dcterms:modified>
</cp:coreProperties>
</file>