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firstSheet="2" activeTab="2"/>
  </bookViews>
  <sheets>
    <sheet name="0000000" sheetId="2" state="veryHidden" r:id="rId1"/>
    <sheet name="1000000" sheetId="3" state="veryHidden" r:id="rId2"/>
    <sheet name="2" sheetId="35" r:id="rId3"/>
    <sheet name="3" sheetId="23" r:id="rId4"/>
    <sheet name="4" sheetId="36" r:id="rId5"/>
    <sheet name="5" sheetId="32" r:id="rId6"/>
    <sheet name="6" sheetId="25" r:id="rId7"/>
    <sheet name="7" sheetId="31" r:id="rId8"/>
    <sheet name="8-9" sheetId="37" r:id="rId9"/>
  </sheets>
  <externalReferences>
    <externalReference r:id="rId10"/>
  </externalReferences>
  <definedNames>
    <definedName name="_xlnm.Print_Area" localSheetId="2">'2'!$A$1:$H$39</definedName>
    <definedName name="_xlnm.Print_Area" localSheetId="3">'3'!$A$1:$H$50</definedName>
    <definedName name="_xlnm.Print_Area" localSheetId="4">'4'!$A$1:$H$46</definedName>
    <definedName name="_xlnm.Print_Area" localSheetId="5">'5'!$A$1:$H$45</definedName>
    <definedName name="_xlnm.Print_Area" localSheetId="6">'6'!$A$1:$O$37</definedName>
    <definedName name="_xlnm.Print_Area" localSheetId="7">'7'!$A$1:$K$32</definedName>
    <definedName name="_xlnm.Print_Area" localSheetId="8">'8-9'!$A$1:$I$97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" i="37"/>
  <c r="H34" i="35"/>
  <c r="G34"/>
  <c r="F34"/>
  <c r="E34"/>
  <c r="F26" i="37" l="1"/>
  <c r="H26"/>
  <c r="M28" i="25" l="1"/>
  <c r="E35" i="36" l="1"/>
  <c r="E31" i="32"/>
  <c r="L25" i="25" l="1"/>
  <c r="K25"/>
  <c r="K26"/>
  <c r="C28"/>
  <c r="N25" l="1"/>
  <c r="I20" i="31" l="1"/>
  <c r="H11" i="32"/>
  <c r="I28" i="25" l="1"/>
  <c r="K27" l="1"/>
  <c r="L22" l="1"/>
  <c r="N22" s="1"/>
  <c r="K22"/>
  <c r="I24" l="1"/>
  <c r="I29" s="1"/>
  <c r="E20" i="35" l="1"/>
  <c r="G11" i="32" l="1"/>
  <c r="G16" s="1"/>
  <c r="G18" s="1"/>
  <c r="I26" i="37" l="1"/>
  <c r="G26"/>
  <c r="C24" i="25"/>
  <c r="C19"/>
  <c r="C20" s="1"/>
  <c r="H21" i="31"/>
  <c r="G21"/>
  <c r="H36" i="23" s="1"/>
  <c r="F21" i="31"/>
  <c r="H35" i="23" s="1"/>
  <c r="E21" i="31"/>
  <c r="D21"/>
  <c r="H34" i="23" s="1"/>
  <c r="C21" i="31"/>
  <c r="H33" i="23" s="1"/>
  <c r="J20" i="31"/>
  <c r="J19"/>
  <c r="I19"/>
  <c r="M24" i="25"/>
  <c r="M29" s="1"/>
  <c r="J24"/>
  <c r="H24"/>
  <c r="G24"/>
  <c r="F36" i="23" s="1"/>
  <c r="F24" i="25"/>
  <c r="F35" i="23" s="1"/>
  <c r="E24" i="25"/>
  <c r="D24"/>
  <c r="F34" i="23" s="1"/>
  <c r="L23" i="25"/>
  <c r="N23" s="1"/>
  <c r="K23"/>
  <c r="K24" s="1"/>
  <c r="F33" i="23" l="1"/>
  <c r="C29" i="25"/>
  <c r="J21" i="31"/>
  <c r="I21"/>
  <c r="H37" i="23" s="1"/>
  <c r="H38" s="1"/>
  <c r="L24" i="25"/>
  <c r="N24"/>
  <c r="F37" i="23" l="1"/>
  <c r="F18" l="1"/>
  <c r="E18"/>
  <c r="G11" i="36"/>
  <c r="A4" i="25"/>
  <c r="A2" i="31"/>
  <c r="A4" i="23"/>
  <c r="L15" i="25" l="1"/>
  <c r="J12" i="31"/>
  <c r="D16" l="1"/>
  <c r="D17" s="1"/>
  <c r="E16"/>
  <c r="E17" s="1"/>
  <c r="F16"/>
  <c r="F17" s="1"/>
  <c r="H16"/>
  <c r="H17" s="1"/>
  <c r="C16"/>
  <c r="C17" s="1"/>
  <c r="D19" i="25"/>
  <c r="D20" s="1"/>
  <c r="E19"/>
  <c r="E20" s="1"/>
  <c r="F19"/>
  <c r="F20" s="1"/>
  <c r="H19"/>
  <c r="H20" s="1"/>
  <c r="I19"/>
  <c r="I20" s="1"/>
  <c r="J19"/>
  <c r="J20" s="1"/>
  <c r="E11" i="32" l="1"/>
  <c r="E16" s="1"/>
  <c r="G16" i="36" l="1"/>
  <c r="G18" s="1"/>
  <c r="G18" i="23"/>
  <c r="G20" i="36" l="1"/>
  <c r="G31" s="1"/>
  <c r="I79" i="37"/>
  <c r="G79"/>
  <c r="H82"/>
  <c r="F82"/>
  <c r="H79"/>
  <c r="F79"/>
  <c r="I69"/>
  <c r="H69"/>
  <c r="G69"/>
  <c r="A51"/>
  <c r="I5"/>
  <c r="I54" s="1"/>
  <c r="E24" i="31"/>
  <c r="M17" i="25"/>
  <c r="M19" s="1"/>
  <c r="M20" s="1"/>
  <c r="E25" i="31" l="1"/>
  <c r="N15" i="25"/>
  <c r="H24" i="31"/>
  <c r="H25" s="1"/>
  <c r="F24"/>
  <c r="D24"/>
  <c r="D25" s="1"/>
  <c r="G34" i="23" s="1"/>
  <c r="C24" i="31"/>
  <c r="C25" s="1"/>
  <c r="G33" i="23" s="1"/>
  <c r="G24" i="32"/>
  <c r="G26" s="1"/>
  <c r="I23" i="31"/>
  <c r="I22"/>
  <c r="J15"/>
  <c r="H25" i="32" s="1"/>
  <c r="H26" s="1"/>
  <c r="I15" i="31"/>
  <c r="I14"/>
  <c r="J13"/>
  <c r="I13"/>
  <c r="I12"/>
  <c r="J11"/>
  <c r="I11"/>
  <c r="E33" i="23"/>
  <c r="J28" i="25"/>
  <c r="J29" s="1"/>
  <c r="H28"/>
  <c r="H29" s="1"/>
  <c r="F28"/>
  <c r="F29" s="1"/>
  <c r="E28"/>
  <c r="E29" s="1"/>
  <c r="D28"/>
  <c r="D29" s="1"/>
  <c r="L27"/>
  <c r="L18"/>
  <c r="N18" s="1"/>
  <c r="F25" i="32" s="1"/>
  <c r="F26" s="1"/>
  <c r="K18" i="25"/>
  <c r="K17"/>
  <c r="L16"/>
  <c r="N16" s="1"/>
  <c r="K16"/>
  <c r="K15"/>
  <c r="L14"/>
  <c r="N14" s="1"/>
  <c r="K14"/>
  <c r="H36" i="32"/>
  <c r="G36"/>
  <c r="F25" i="31" l="1"/>
  <c r="G35" i="23" s="1"/>
  <c r="N27" i="25"/>
  <c r="E26" i="32" s="1"/>
  <c r="E34" i="23"/>
  <c r="E35"/>
  <c r="I16" i="31"/>
  <c r="I17" s="1"/>
  <c r="K19" i="25"/>
  <c r="K20" s="1"/>
  <c r="I24" i="31"/>
  <c r="I25" s="1"/>
  <c r="K28" i="25"/>
  <c r="K29" s="1"/>
  <c r="H35" i="36" l="1"/>
  <c r="G35"/>
  <c r="E25"/>
  <c r="H25"/>
  <c r="G25"/>
  <c r="G26" s="1"/>
  <c r="F25"/>
  <c r="G20" i="32" l="1"/>
  <c r="G27" s="1"/>
  <c r="G37" s="1"/>
  <c r="G35" s="1"/>
  <c r="H16"/>
  <c r="H18" s="1"/>
  <c r="H20" s="1"/>
  <c r="F11"/>
  <c r="F16" s="1"/>
  <c r="H16" i="36"/>
  <c r="E11"/>
  <c r="E16" s="1"/>
  <c r="F11"/>
  <c r="F16" s="1"/>
  <c r="G25" i="23" l="1"/>
  <c r="F20" i="35" l="1"/>
  <c r="E25" i="23" l="1"/>
  <c r="F25"/>
  <c r="H25"/>
  <c r="G37"/>
  <c r="F38"/>
  <c r="E37" l="1"/>
  <c r="H18"/>
  <c r="H26" s="1"/>
  <c r="G36" i="36" l="1"/>
  <c r="G34" s="1"/>
  <c r="F18"/>
  <c r="E18"/>
  <c r="E20" s="1"/>
  <c r="E26" s="1"/>
  <c r="H18"/>
  <c r="H20" s="1"/>
  <c r="H31" s="1"/>
  <c r="H29" s="1"/>
  <c r="E31" l="1"/>
  <c r="E29" s="1"/>
  <c r="I10" i="37"/>
  <c r="I27" s="1"/>
  <c r="I34" s="1"/>
  <c r="I36" s="1"/>
  <c r="I81" s="1"/>
  <c r="H27" i="32"/>
  <c r="H37" s="1"/>
  <c r="H35" s="1"/>
  <c r="H32"/>
  <c r="H30" s="1"/>
  <c r="G14" i="31" s="1"/>
  <c r="G16" s="1"/>
  <c r="G17" s="1"/>
  <c r="H26" i="36"/>
  <c r="H36" s="1"/>
  <c r="H34" s="1"/>
  <c r="G29"/>
  <c r="F20"/>
  <c r="F26" s="1"/>
  <c r="H20" i="35"/>
  <c r="I83" i="37" l="1"/>
  <c r="I99" s="1"/>
  <c r="F31" i="36"/>
  <c r="F29" s="1"/>
  <c r="F36"/>
  <c r="F34" s="1"/>
  <c r="J14" i="31"/>
  <c r="J16" s="1"/>
  <c r="J17" s="1"/>
  <c r="E26" i="23"/>
  <c r="E36" i="36" l="1"/>
  <c r="E34" s="1"/>
  <c r="H35" i="35"/>
  <c r="G20"/>
  <c r="F35" l="1"/>
  <c r="G35"/>
  <c r="E35"/>
  <c r="F18" i="32" l="1"/>
  <c r="F20" s="1"/>
  <c r="G10" i="37" l="1"/>
  <c r="G27" s="1"/>
  <c r="G34" s="1"/>
  <c r="G36" s="1"/>
  <c r="G81" s="1"/>
  <c r="F32" i="32"/>
  <c r="F30" s="1"/>
  <c r="H10" i="37"/>
  <c r="H27" s="1"/>
  <c r="F27" i="32"/>
  <c r="F37" s="1"/>
  <c r="F35" s="1"/>
  <c r="G32"/>
  <c r="G30" s="1"/>
  <c r="G22" i="31" s="1"/>
  <c r="E18" i="32"/>
  <c r="E20" s="1"/>
  <c r="G83" i="37" l="1"/>
  <c r="G99" s="1"/>
  <c r="E32" i="32"/>
  <c r="E27"/>
  <c r="E37" s="1"/>
  <c r="E35" s="1"/>
  <c r="H34" i="37"/>
  <c r="H36" s="1"/>
  <c r="G17" i="25"/>
  <c r="G19" s="1"/>
  <c r="G20" s="1"/>
  <c r="F10" i="37"/>
  <c r="F27" s="1"/>
  <c r="F34" s="1"/>
  <c r="F36" s="1"/>
  <c r="F81" s="1"/>
  <c r="F83" s="1"/>
  <c r="J22" i="31"/>
  <c r="J24" s="1"/>
  <c r="J25" s="1"/>
  <c r="G24"/>
  <c r="G25" l="1"/>
  <c r="G36" i="23" s="1"/>
  <c r="E30" i="32"/>
  <c r="L17" i="25"/>
  <c r="L19" s="1"/>
  <c r="L20" s="1"/>
  <c r="H81" i="37"/>
  <c r="F99"/>
  <c r="E39" i="23"/>
  <c r="H83" i="37" l="1"/>
  <c r="H99" s="1"/>
  <c r="N17" i="25"/>
  <c r="N19" s="1"/>
  <c r="N20" s="1"/>
  <c r="G26"/>
  <c r="L26" s="1"/>
  <c r="G38" i="23"/>
  <c r="G40" s="1"/>
  <c r="G28" i="25" l="1"/>
  <c r="G29" s="1"/>
  <c r="E36" i="23" s="1"/>
  <c r="E38" s="1"/>
  <c r="E40" s="1"/>
  <c r="L28" i="25"/>
  <c r="L29" s="1"/>
  <c r="N26"/>
  <c r="N28" s="1"/>
  <c r="N29" s="1"/>
  <c r="A3" i="31" l="1"/>
  <c r="A4" i="37" s="1"/>
  <c r="A53" s="1"/>
  <c r="H40" i="23" l="1"/>
  <c r="H41" s="1"/>
  <c r="H52" s="1"/>
  <c r="F39"/>
  <c r="H43" l="1"/>
  <c r="F40"/>
  <c r="H50"/>
  <c r="F26"/>
  <c r="G26"/>
  <c r="F41" l="1"/>
  <c r="F52" s="1"/>
  <c r="F50" l="1"/>
  <c r="F43"/>
  <c r="G41" l="1"/>
  <c r="G52" s="1"/>
  <c r="E41"/>
  <c r="E52" s="1"/>
  <c r="E50" l="1"/>
  <c r="E43"/>
  <c r="G50"/>
  <c r="G43"/>
</calcChain>
</file>

<file path=xl/sharedStrings.xml><?xml version="1.0" encoding="utf-8"?>
<sst xmlns="http://schemas.openxmlformats.org/spreadsheetml/2006/main" count="362" uniqueCount="220">
  <si>
    <t>(หน่วย : พันบาท)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</si>
  <si>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</si>
  <si>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</si>
  <si>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</si>
  <si>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</si>
  <si>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</si>
  <si>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</si>
  <si>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</si>
  <si>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</si>
  <si>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</si>
  <si>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</si>
  <si>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</si>
  <si>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</si>
  <si>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</si>
  <si>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</si>
  <si>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</si>
  <si>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</si>
  <si>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</si>
  <si>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</si>
  <si>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</si>
  <si>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</si>
  <si>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</si>
  <si>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</si>
  <si>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</si>
  <si>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</si>
  <si>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</si>
  <si>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</si>
  <si>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</si>
  <si>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</si>
  <si>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</si>
  <si>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</si>
  <si>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กำไรขาดทุนเบ็ดเสร็จรวมสำหรับงวด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</si>
  <si>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</si>
  <si>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</si>
  <si>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</si>
  <si>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</si>
  <si>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</si>
  <si>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</si>
  <si>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</si>
  <si>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</si>
  <si>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</si>
  <si>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</si>
  <si>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</si>
  <si>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</si>
  <si>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</si>
  <si>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</si>
  <si>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กำไรขาดทุนเบ็ดเสร็จอื่นสำหรับงวด</t>
  </si>
  <si>
    <t xml:space="preserve">          ยังไม่ได้ตรวจสอบ</t>
  </si>
  <si>
    <t xml:space="preserve">          สอบทานแล้ว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</si>
  <si>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</si>
  <si>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</si>
  <si>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</si>
  <si>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</si>
  <si>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</si>
  <si>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</si>
  <si>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</si>
  <si>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</si>
  <si>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</si>
  <si>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</si>
  <si>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</si>
  <si>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</si>
  <si>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</si>
  <si>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</si>
  <si>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</si>
  <si>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</si>
  <si>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</si>
  <si>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</si>
  <si>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</si>
  <si>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</si>
  <si>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</si>
  <si>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</si>
  <si>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</si>
  <si>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เงินสดจ่ายชำระเงินกู้ยืมระยะยาวจากสถาบันการเงิน</t>
  </si>
  <si>
    <t>กำไร(ขาดทุน)สำหรับงวด</t>
  </si>
  <si>
    <t>ค่าใช้จ่าย(รายได้)ภาษีเงินได้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</si>
  <si>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</si>
  <si>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</si>
  <si>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</si>
  <si>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</si>
  <si>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</si>
  <si>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</si>
  <si>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</si>
  <si>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</si>
  <si>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</si>
  <si>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</si>
  <si>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</si>
  <si>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</si>
  <si>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</si>
  <si>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</si>
  <si>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</si>
  <si>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ค่าความนิยม</t>
  </si>
  <si>
    <t>หนี้สินภาษีเงินได้รอการตัดบัญชี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</si>
  <si>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</si>
  <si>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</si>
  <si>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เงินรับล่วงหน้า</t>
  </si>
  <si>
    <t>ค่าหุ้นสามัญ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</si>
  <si>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</si>
  <si>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</si>
  <si>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</si>
  <si>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</si>
  <si>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</si>
  <si>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</si>
  <si>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</si>
  <si>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</si>
  <si>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</si>
  <si>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</si>
  <si>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</si>
  <si>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</si>
  <si>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</si>
  <si>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</si>
  <si>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</si>
  <si>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>เงินรับล่วงหน้าค่าหุ้นสามัญ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</si>
  <si>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</si>
  <si>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</si>
  <si>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</si>
  <si>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</si>
  <si>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</si>
  <si>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</si>
  <si>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กำไรสำหรับงวด</t>
  </si>
  <si>
    <t>กำไรขาดทุนเบ็ดเสร็จสำหรับงวด</t>
  </si>
  <si>
    <t>เงินสดรับจากหุ้นกู้แปลงสภาพ</t>
  </si>
  <si>
    <t>กำไร(ขาดทุน)จากกิจกรรมดำเนินงาน</t>
  </si>
  <si>
    <t>กำไร(ขาดทุน)ก่อนภาษีเงินได้</t>
  </si>
  <si>
    <t>รายการที่จะไม่ถูกจัดประเภทใหม่ไว้ในกำไรหรือขาดทุน</t>
  </si>
  <si>
    <t>ส่วนที่เป็นของผู้ถือหุ้นของบริษัท</t>
  </si>
  <si>
    <t>การแบ่งปันกำไร(ขาดทุน)</t>
  </si>
  <si>
    <t>กำไรขาดทุนเบ็ดเสร็จอื่นสำหรับงวด-สุทธิจากภาษี</t>
  </si>
  <si>
    <t>การแบ่งปันกำไรขาดทุนเบ็ดเสร็จรวม</t>
  </si>
  <si>
    <t>กำไร(ขาดทุน)ทุนสำหรับงวด</t>
  </si>
  <si>
    <t>สะสม</t>
  </si>
  <si>
    <t>กำไร(ขาดทุน)</t>
  </si>
  <si>
    <t>เพิ่มหุ้นสามัญ</t>
  </si>
  <si>
    <t>เงินให้กู้ยืมระยะสั้นแก่กิจการอื่น</t>
  </si>
  <si>
    <t>เงินสดจ่ายเพิ่มทุนในบริษัทย่อย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</si>
  <si>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</si>
  <si>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</si>
  <si>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</si>
  <si>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>ผลกำไรจากการประมาณการตามหลักคณิตศาสตร์ประกันภัย</t>
  </si>
  <si>
    <t>ค่าใช้จ่ายทางตรงในการออกหุ้นกู้แปลงสภาพ</t>
  </si>
  <si>
    <t>เงินสดรับล่วงหน้าค่าหุ้น</t>
  </si>
  <si>
    <t xml:space="preserve"> - ซื้อที่ดิน อาคารและอุปกรณ์ซึ่งยังไม่ได้จ่ายชำระ</t>
  </si>
  <si>
    <t>เงินสดรับชำระเงินให้กู้ยืมระยะสั้นแก่กิจการที่เกี่ยวข้องกัน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</si>
  <si>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</si>
  <si>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เงินสดจ่ายค่าใช้จ่ายทางตรงในการออกหุ้นกู้แปลงสภาพ</t>
  </si>
  <si>
    <t>กำไร(ขาดทุน)ต่อหุ้นขั้นพื้นฐาน (หน่วย : บาท)</t>
  </si>
  <si>
    <t>เงินสดจ่ายเงินให้กู้ยืมระยะสั้นแก่กิจการที่เกี่ยวข้องกัน</t>
  </si>
  <si>
    <t xml:space="preserve"> - โอนสินทรัพย์ที่ไม่ได้ใช้ดำเนินงานเป็นที่ดิน อาคารและอุปกรณ์</t>
  </si>
  <si>
    <t>กำไร(ขาดทุน)สะสม</t>
  </si>
  <si>
    <t>5.1 และ 6</t>
  </si>
  <si>
    <t>10</t>
  </si>
  <si>
    <t>หุ้นสามัญ 2,137,786,087 หุ้น มูลค่าหุ้นละ 0.25 บาท</t>
  </si>
  <si>
    <t>รายได้เงินปันผลจากบริษัทย่อย</t>
  </si>
  <si>
    <t>5.2 และ 11</t>
  </si>
  <si>
    <t>กำไร (ขาดทุน) สำหรับงวด</t>
  </si>
  <si>
    <t>รวมขาดทุนเบ็ดเสร็จรวมสำหรับงวด</t>
  </si>
  <si>
    <t>ยอดคงเหลือ ณ วันที่ 30 มิถุนายน 2566</t>
  </si>
  <si>
    <t>ยอดคงเหลือ ณ วันที่ 1 มกราคม 2566</t>
  </si>
  <si>
    <t>2566</t>
  </si>
  <si>
    <t>(กำไร)ขาดทุนจากการจำหน่าย/ตัดจำหน่ายสินทรัพย์</t>
  </si>
  <si>
    <t>เงินปันผลรับจากบริษัทย่อย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</si>
  <si>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</si>
  <si>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เงินสดรับปันผลจากบริษัทย่อย</t>
  </si>
  <si>
    <t>เงินสดสุทธิได้มาจาก(ใช้ไปใน)กิจกรรมลงทุน</t>
  </si>
  <si>
    <t>กำไรจากกิจกรรมดำเนินงาน</t>
  </si>
  <si>
    <t>กำไรก่อนภาษีเงินได้</t>
  </si>
  <si>
    <t>เพิ่มขึ้นในเงินกู้ยืมระยะสั้นจากสถาบันการเงิน</t>
  </si>
  <si>
    <t>เงินสดสุทธิได้มาจากกิจกรรมจัดหาเงิน</t>
  </si>
  <si>
    <t xml:space="preserve"> - ใช้สิทธิแปลงสภาพหุ้นกู้เป็นหุ้นสามัญ</t>
  </si>
  <si>
    <t>รายการปรับกระทบกำไร(ขาดทุน)สำหรับงวดเป็นเงินสดรับ(จ่าย)จากการดำเนินงาน</t>
  </si>
  <si>
    <t>กำไรต่อหุ้นขั้นพื้นฐาน (หน่วย : บาท)</t>
  </si>
  <si>
    <t>ณ วันที่ 30 มิถุนายน 2567</t>
  </si>
  <si>
    <t>(จัดประเภทใหม่)</t>
  </si>
  <si>
    <t>30 มิถุนายน 2567</t>
  </si>
  <si>
    <t>31 ธันวาคม 2566</t>
  </si>
  <si>
    <t>งบฐานะการเงิน</t>
  </si>
  <si>
    <t>งบการเปลี่ยนแปลงส่วนของผู้ถือหุ้น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</si>
  <si>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</si>
  <si>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</si>
  <si>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ลูกหนี้การค้าและลูกหนี้หมุนเวียนอื่น</t>
  </si>
  <si>
    <t>ลูกหนี้กรมสรรพากร</t>
  </si>
  <si>
    <t>สินทรัพย์ภาษีเงินได้ของงวดปัจจุบัน</t>
  </si>
  <si>
    <t>อสังหาริมทรัพย์เพื่อการลงทุน</t>
  </si>
  <si>
    <t>สินทรัพย์ไม่มีตัวตนอื่นนอกจากค่าความนิยม</t>
  </si>
  <si>
    <t>สินทรัพย์ภาษีเงินได้ของงวดปีก่อน</t>
  </si>
  <si>
    <t>6</t>
  </si>
  <si>
    <t>เจ้าหนี้การค้าและเจ้าหนี้หมุนเวียนอื่น</t>
  </si>
  <si>
    <t xml:space="preserve">เงินเบิกเกินบัญชีและเงินกู้ยืมระยะสั้นจากสถาบันการเงิน </t>
  </si>
  <si>
    <t>เงินกู้ยืมระยะสั้นจากบุคคลที่เกี่ยวข้องกัน</t>
  </si>
  <si>
    <t>ประมาณการหนี้สินไม่หมุนเวียนสำหรับผลประโยชน์พนักงาน</t>
  </si>
  <si>
    <t>รายได้จากการขาย</t>
  </si>
  <si>
    <t>ต้นทุนขาย</t>
  </si>
  <si>
    <t>ยอดคงเหลือ ณ วันที่ 30 มิถุนายน 2567</t>
  </si>
  <si>
    <t>ยอดคงเหลือ ณ วันที่ 1 มกราคม 2567 (ตามที่รายงานในงวดก่อน)</t>
  </si>
  <si>
    <t>ผลกระทบจากการแก้ไขข้อผิดพลาด</t>
  </si>
  <si>
    <t>ยอดคงเหลือ ณ วันที่ 1 มกราคม 2567 (ปรับปรุงใหม่)</t>
  </si>
  <si>
    <t>หุ้นสามัญ 1,818,856,954 หุ้น มูลค่าหุ้นละ 0.25 บาท</t>
  </si>
  <si>
    <t>2567</t>
  </si>
  <si>
    <t>กำไรขั้นต้น</t>
  </si>
  <si>
    <t>ส่วนเกินทุนจากการตีราคาที่ดิน</t>
  </si>
  <si>
    <t>กำไร</t>
  </si>
  <si>
    <t xml:space="preserve"> </t>
  </si>
  <si>
    <t>ส่วนของผู้มีส่วนได้เสียที่ไม่มีอำนาจควบคุมของบริษัทย่อยเพิ่มขึ้น</t>
  </si>
  <si>
    <t>ค่าเสื่อมราคา-อสังหาริมทรัพย์เพื่อการลงทุน</t>
  </si>
  <si>
    <t>ค่าเสื่อมราคา-สินทรัพย์ไม่ได้ใช้ดำเนินงาน</t>
  </si>
  <si>
    <t>ค่าเสื่อมราคา-ที่ดิน อาคารและอุปกรณ์</t>
  </si>
  <si>
    <t>เงินสดรับเงินกู้ยืมระยะสั้นจากบุคคลที่เกี่ยวข้องกัน</t>
  </si>
  <si>
    <t>เงินสดจ่ายภาษีเงินได้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</si>
  <si>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</si>
  <si>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เงินสดและรายการเทียบเท่าเงินสดเพิ่มขึ้น(ลดลง)-สุทธิ</t>
  </si>
  <si>
    <t>เพิ่มขึ้นจากสินทรัพย์ทางการเงินไม่หมุนเวียนอื่น</t>
  </si>
  <si>
    <t>เงินมัดจำจ่ายล่วงหน้าค่าที่ดิน</t>
  </si>
  <si>
    <t>5.1 และ 19</t>
  </si>
  <si>
    <t>5.1 และ 21</t>
  </si>
  <si>
    <t>กำไรจากอัตราแลกเปลี่ยนที่ยังไม่เกิดขึ้น</t>
  </si>
  <si>
    <t>เงินสดรับจากส่วนได้เสียที่ไม่มีอำนาจควบคุมจากการลงทุนในบริษัทย่อย</t>
  </si>
  <si>
    <t>เงินสดจ่ายมัดจำค่าที่ดิน</t>
  </si>
  <si>
    <t>5.1 และ 15</t>
  </si>
  <si>
    <t>จำนวนหุ้นสามัญถัวเฉลี่ยถ่วงน้ำหนัก (หน่วย : พันหุ้น)</t>
  </si>
  <si>
    <t>ผลขาดทุนด้านเครดิตที่คาดว่าจะเกิดขึ้น-ลูกหนี้การค้าและลูกหนี้หมุนเวียนอื่น(โอนกลับ)</t>
  </si>
  <si>
    <t>เงินสดรับ(จ่าย)จากกิจกรรมดำเนินงาน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</si>
</sst>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(* #,##0.000_);_(* \(#,##0.000\);_(* &quot;-&quot;_);_(@_)"/>
    <numFmt numFmtId="175" formatCode="_-* #,##0.000_-;\-* #,##0.000_-;_-* &quot;-&quot;??_-;_-@_-"/>
    <numFmt numFmtId="176" formatCode="_(* #,##0.000_);_(* \(#,##0.000\);_(* &quot;-&quot;??_);_(@_)"/>
  </numFmts>
  <fonts count="26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9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0" fillId="0" borderId="0"/>
    <xf numFmtId="0" fontId="22" fillId="0" borderId="0"/>
    <xf numFmtId="43" fontId="3" fillId="0" borderId="0" applyFont="0" applyFill="0" applyBorder="0" applyAlignment="0" applyProtection="0"/>
  </cellStyleXfs>
  <cellXfs count="221">
    <xf numFmtId="0" fontId="0" fillId="0" borderId="0" xfId="0"/>
    <xf numFmtId="0" fontId="11" fillId="0" borderId="0" xfId="10" applyFont="1"/>
    <xf numFmtId="1" fontId="11" fillId="0" borderId="0" xfId="10" applyNumberFormat="1" applyFont="1"/>
    <xf numFmtId="164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4" xfId="10" applyFont="1" applyBorder="1"/>
    <xf numFmtId="0" fontId="12" fillId="0" borderId="4" xfId="0" applyFont="1" applyBorder="1" applyAlignment="1">
      <alignment horizontal="center"/>
    </xf>
    <xf numFmtId="165" fontId="12" fillId="0" borderId="3" xfId="10" applyNumberFormat="1" applyFont="1" applyBorder="1"/>
    <xf numFmtId="0" fontId="12" fillId="0" borderId="3" xfId="0" applyFont="1" applyBorder="1" applyAlignment="1">
      <alignment horizontal="center"/>
    </xf>
    <xf numFmtId="15" fontId="12" fillId="0" borderId="3" xfId="0" quotePrefix="1" applyNumberFormat="1" applyFont="1" applyBorder="1" applyAlignment="1">
      <alignment horizontal="center"/>
    </xf>
    <xf numFmtId="0" fontId="12" fillId="0" borderId="0" xfId="1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41" fontId="11" fillId="0" borderId="0" xfId="10" applyNumberFormat="1" applyFont="1"/>
    <xf numFmtId="165" fontId="11" fillId="0" borderId="0" xfId="10" applyNumberFormat="1" applyFont="1"/>
    <xf numFmtId="0" fontId="11" fillId="0" borderId="0" xfId="10" quotePrefix="1" applyFont="1" applyAlignment="1">
      <alignment horizontal="center" vertical="center"/>
    </xf>
    <xf numFmtId="165" fontId="11" fillId="0" borderId="0" xfId="1" applyNumberFormat="1" applyFont="1" applyFill="1"/>
    <xf numFmtId="165" fontId="11" fillId="0" borderId="0" xfId="10" applyNumberFormat="1" applyFont="1" applyAlignment="1">
      <alignment horizontal="center"/>
    </xf>
    <xf numFmtId="37" fontId="11" fillId="0" borderId="0" xfId="10" applyNumberFormat="1" applyFont="1"/>
    <xf numFmtId="165" fontId="11" fillId="0" borderId="6" xfId="1" applyNumberFormat="1" applyFont="1" applyFill="1" applyBorder="1"/>
    <xf numFmtId="165" fontId="11" fillId="0" borderId="0" xfId="1" applyNumberFormat="1" applyFont="1" applyFill="1" applyBorder="1"/>
    <xf numFmtId="49" fontId="11" fillId="0" borderId="0" xfId="10" applyNumberFormat="1" applyFont="1" applyAlignment="1">
      <alignment horizontal="center"/>
    </xf>
    <xf numFmtId="165" fontId="11" fillId="0" borderId="0" xfId="1" applyNumberFormat="1" applyFont="1" applyFill="1" applyAlignment="1"/>
    <xf numFmtId="0" fontId="11" fillId="0" borderId="0" xfId="10" applyFont="1" applyAlignment="1">
      <alignment horizontal="center" vertical="center"/>
    </xf>
    <xf numFmtId="165" fontId="11" fillId="0" borderId="4" xfId="1" applyNumberFormat="1" applyFont="1" applyFill="1" applyBorder="1"/>
    <xf numFmtId="165" fontId="11" fillId="0" borderId="5" xfId="1" applyNumberFormat="1" applyFont="1" applyFill="1" applyBorder="1"/>
    <xf numFmtId="0" fontId="11" fillId="0" borderId="0" xfId="10" applyFont="1" applyAlignment="1">
      <alignment horizontal="center"/>
    </xf>
    <xf numFmtId="164" fontId="11" fillId="0" borderId="0" xfId="1" applyFont="1" applyFill="1"/>
    <xf numFmtId="0" fontId="11" fillId="0" borderId="0" xfId="10" quotePrefix="1" applyFont="1" applyAlignment="1">
      <alignment horizontal="center"/>
    </xf>
    <xf numFmtId="165" fontId="12" fillId="0" borderId="0" xfId="1" applyNumberFormat="1" applyFont="1" applyFill="1"/>
    <xf numFmtId="165" fontId="11" fillId="0" borderId="7" xfId="1" applyNumberFormat="1" applyFont="1" applyFill="1" applyBorder="1"/>
    <xf numFmtId="171" fontId="11" fillId="0" borderId="0" xfId="1" applyNumberFormat="1" applyFont="1" applyFill="1" applyBorder="1"/>
    <xf numFmtId="0" fontId="14" fillId="0" borderId="0" xfId="10" applyFont="1"/>
    <xf numFmtId="165" fontId="15" fillId="0" borderId="0" xfId="1" applyNumberFormat="1" applyFont="1" applyFill="1"/>
    <xf numFmtId="43" fontId="11" fillId="0" borderId="0" xfId="10" applyNumberFormat="1" applyFont="1"/>
    <xf numFmtId="0" fontId="16" fillId="0" borderId="0" xfId="10" applyFont="1"/>
    <xf numFmtId="0" fontId="17" fillId="0" borderId="0" xfId="0" applyFont="1"/>
    <xf numFmtId="164" fontId="17" fillId="0" borderId="0" xfId="1" applyFont="1" applyFill="1"/>
    <xf numFmtId="165" fontId="17" fillId="0" borderId="0" xfId="1" applyNumberFormat="1" applyFont="1" applyFill="1"/>
    <xf numFmtId="0" fontId="17" fillId="0" borderId="3" xfId="0" applyFont="1" applyBorder="1"/>
    <xf numFmtId="0" fontId="16" fillId="0" borderId="3" xfId="0" applyFont="1" applyBorder="1" applyAlignment="1">
      <alignment horizontal="centerContinuous"/>
    </xf>
    <xf numFmtId="0" fontId="17" fillId="0" borderId="0" xfId="0" applyFont="1" applyAlignment="1">
      <alignment horizontal="centerContinuous"/>
    </xf>
    <xf numFmtId="164" fontId="17" fillId="0" borderId="0" xfId="1" applyFont="1" applyFill="1" applyAlignment="1">
      <alignment horizontal="centerContinuous"/>
    </xf>
    <xf numFmtId="164" fontId="16" fillId="0" borderId="0" xfId="1" applyFont="1" applyFill="1" applyAlignment="1">
      <alignment horizontal="right"/>
    </xf>
    <xf numFmtId="0" fontId="16" fillId="0" borderId="4" xfId="0" applyFont="1" applyBorder="1"/>
    <xf numFmtId="0" fontId="16" fillId="0" borderId="4" xfId="0" applyFont="1" applyBorder="1" applyAlignment="1">
      <alignment horizontal="centerContinuous"/>
    </xf>
    <xf numFmtId="0" fontId="16" fillId="0" borderId="0" xfId="0" applyFont="1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0" fontId="16" fillId="0" borderId="0" xfId="0" applyFont="1" applyAlignment="1">
      <alignment horizontal="center"/>
    </xf>
    <xf numFmtId="37" fontId="17" fillId="0" borderId="0" xfId="1" applyNumberFormat="1" applyFont="1" applyFill="1" applyBorder="1"/>
    <xf numFmtId="41" fontId="17" fillId="0" borderId="0" xfId="1" applyNumberFormat="1" applyFont="1" applyFill="1" applyBorder="1"/>
    <xf numFmtId="41" fontId="17" fillId="0" borderId="5" xfId="1" applyNumberFormat="1" applyFont="1" applyFill="1" applyBorder="1"/>
    <xf numFmtId="37" fontId="18" fillId="0" borderId="0" xfId="1" applyNumberFormat="1" applyFont="1" applyFill="1" applyBorder="1"/>
    <xf numFmtId="37" fontId="19" fillId="0" borderId="0" xfId="1" applyNumberFormat="1" applyFont="1" applyFill="1" applyBorder="1"/>
    <xf numFmtId="37" fontId="20" fillId="0" borderId="0" xfId="1" applyNumberFormat="1" applyFont="1" applyFill="1" applyBorder="1"/>
    <xf numFmtId="0" fontId="17" fillId="0" borderId="0" xfId="0" applyFont="1" applyAlignment="1">
      <alignment horizontal="center"/>
    </xf>
    <xf numFmtId="37" fontId="16" fillId="0" borderId="0" xfId="1" applyNumberFormat="1" applyFont="1" applyFill="1"/>
    <xf numFmtId="37" fontId="17" fillId="0" borderId="0" xfId="1" applyNumberFormat="1" applyFont="1" applyFill="1"/>
    <xf numFmtId="164" fontId="16" fillId="0" borderId="0" xfId="1" applyFont="1" applyFill="1"/>
    <xf numFmtId="0" fontId="16" fillId="0" borderId="0" xfId="0" applyFont="1" applyAlignment="1">
      <alignment horizontal="right"/>
    </xf>
    <xf numFmtId="165" fontId="17" fillId="0" borderId="0" xfId="1" applyNumberFormat="1" applyFont="1" applyFill="1" applyBorder="1" applyAlignment="1">
      <alignment horizontal="right"/>
    </xf>
    <xf numFmtId="165" fontId="17" fillId="0" borderId="0" xfId="1" applyNumberFormat="1" applyFont="1" applyFill="1" applyBorder="1"/>
    <xf numFmtId="171" fontId="17" fillId="0" borderId="0" xfId="1" applyNumberFormat="1" applyFont="1" applyFill="1" applyBorder="1"/>
    <xf numFmtId="171" fontId="17" fillId="0" borderId="6" xfId="1" applyNumberFormat="1" applyFont="1" applyFill="1" applyBorder="1"/>
    <xf numFmtId="165" fontId="17" fillId="0" borderId="0" xfId="1" applyNumberFormat="1" applyFont="1" applyFill="1" applyAlignment="1">
      <alignment horizontal="right"/>
    </xf>
    <xf numFmtId="0" fontId="17" fillId="0" borderId="0" xfId="0" quotePrefix="1" applyFont="1" applyAlignment="1">
      <alignment horizontal="center"/>
    </xf>
    <xf numFmtId="171" fontId="17" fillId="0" borderId="4" xfId="1" applyNumberFormat="1" applyFont="1" applyFill="1" applyBorder="1"/>
    <xf numFmtId="0" fontId="17" fillId="0" borderId="0" xfId="0" applyFont="1" applyAlignment="1">
      <alignment horizontal="left"/>
    </xf>
    <xf numFmtId="171" fontId="17" fillId="0" borderId="3" xfId="1" applyNumberFormat="1" applyFont="1" applyFill="1" applyBorder="1"/>
    <xf numFmtId="37" fontId="17" fillId="0" borderId="0" xfId="1" applyNumberFormat="1" applyFont="1" applyFill="1" applyAlignment="1">
      <alignment horizontal="right"/>
    </xf>
    <xf numFmtId="0" fontId="11" fillId="0" borderId="4" xfId="0" applyFont="1" applyBorder="1"/>
    <xf numFmtId="0" fontId="11" fillId="0" borderId="3" xfId="0" applyFont="1" applyBorder="1"/>
    <xf numFmtId="37" fontId="11" fillId="0" borderId="0" xfId="1" applyNumberFormat="1" applyFont="1" applyFill="1" applyBorder="1"/>
    <xf numFmtId="164" fontId="17" fillId="0" borderId="0" xfId="1" applyFont="1" applyFill="1" applyBorder="1"/>
    <xf numFmtId="171" fontId="17" fillId="0" borderId="5" xfId="1" applyNumberFormat="1" applyFont="1" applyFill="1" applyBorder="1"/>
    <xf numFmtId="171" fontId="17" fillId="0" borderId="0" xfId="0" applyNumberFormat="1" applyFont="1"/>
    <xf numFmtId="164" fontId="17" fillId="0" borderId="0" xfId="1" applyFont="1"/>
    <xf numFmtId="164" fontId="11" fillId="0" borderId="0" xfId="1" applyFont="1"/>
    <xf numFmtId="0" fontId="11" fillId="0" borderId="0" xfId="0" applyFont="1" applyAlignment="1">
      <alignment textRotation="180"/>
    </xf>
    <xf numFmtId="43" fontId="11" fillId="0" borderId="0" xfId="0" applyNumberFormat="1" applyFont="1"/>
    <xf numFmtId="0" fontId="17" fillId="0" borderId="0" xfId="16" applyFont="1"/>
    <xf numFmtId="164" fontId="16" fillId="0" borderId="0" xfId="16" applyNumberFormat="1" applyFont="1" applyAlignment="1">
      <alignment horizontal="center"/>
    </xf>
    <xf numFmtId="0" fontId="16" fillId="0" borderId="0" xfId="16" applyFont="1" applyAlignment="1">
      <alignment horizontal="center"/>
    </xf>
    <xf numFmtId="0" fontId="17" fillId="0" borderId="4" xfId="16" applyFont="1" applyBorder="1"/>
    <xf numFmtId="0" fontId="16" fillId="0" borderId="4" xfId="16" applyFont="1" applyBorder="1" applyAlignment="1">
      <alignment horizontal="center"/>
    </xf>
    <xf numFmtId="0" fontId="17" fillId="0" borderId="3" xfId="16" applyFont="1" applyBorder="1"/>
    <xf numFmtId="0" fontId="16" fillId="0" borderId="3" xfId="16" applyFont="1" applyBorder="1" applyAlignment="1">
      <alignment horizontal="center"/>
    </xf>
    <xf numFmtId="43" fontId="17" fillId="0" borderId="0" xfId="11" applyNumberFormat="1" applyFont="1"/>
    <xf numFmtId="173" fontId="17" fillId="0" borderId="0" xfId="1" applyNumberFormat="1" applyFont="1" applyFill="1"/>
    <xf numFmtId="0" fontId="17" fillId="0" borderId="0" xfId="10" applyFont="1"/>
    <xf numFmtId="167" fontId="17" fillId="0" borderId="0" xfId="16" applyNumberFormat="1" applyFont="1"/>
    <xf numFmtId="164" fontId="11" fillId="0" borderId="0" xfId="1" applyFont="1" applyFill="1" applyBorder="1"/>
    <xf numFmtId="164" fontId="12" fillId="0" borderId="4" xfId="1" applyFont="1" applyFill="1" applyBorder="1" applyAlignment="1">
      <alignment horizontal="centerContinuous"/>
    </xf>
    <xf numFmtId="171" fontId="11" fillId="0" borderId="0" xfId="1" applyNumberFormat="1" applyFont="1" applyFill="1" applyBorder="1" applyAlignment="1"/>
    <xf numFmtId="171" fontId="11" fillId="0" borderId="4" xfId="1" applyNumberFormat="1" applyFont="1" applyFill="1" applyBorder="1"/>
    <xf numFmtId="171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/>
    <xf numFmtId="164" fontId="12" fillId="0" borderId="0" xfId="1" applyFont="1" applyFill="1" applyBorder="1" applyAlignment="1">
      <alignment horizontal="left"/>
    </xf>
    <xf numFmtId="171" fontId="11" fillId="0" borderId="6" xfId="1" applyNumberFormat="1" applyFont="1" applyFill="1" applyBorder="1"/>
    <xf numFmtId="171" fontId="11" fillId="0" borderId="6" xfId="1" applyNumberFormat="1" applyFont="1" applyFill="1" applyBorder="1" applyAlignment="1"/>
    <xf numFmtId="165" fontId="12" fillId="0" borderId="0" xfId="1" applyNumberFormat="1" applyFont="1" applyFill="1" applyBorder="1"/>
    <xf numFmtId="171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/>
    <xf numFmtId="171" fontId="11" fillId="0" borderId="5" xfId="1" applyNumberFormat="1" applyFont="1" applyFill="1" applyBorder="1"/>
    <xf numFmtId="171" fontId="11" fillId="0" borderId="5" xfId="1" applyNumberFormat="1" applyFont="1" applyFill="1" applyBorder="1" applyAlignment="1"/>
    <xf numFmtId="0" fontId="11" fillId="0" borderId="0" xfId="12" applyFont="1"/>
    <xf numFmtId="0" fontId="16" fillId="0" borderId="0" xfId="10" applyFont="1" applyAlignment="1">
      <alignment horizontal="left"/>
    </xf>
    <xf numFmtId="1" fontId="16" fillId="0" borderId="0" xfId="10" applyNumberFormat="1" applyFont="1"/>
    <xf numFmtId="165" fontId="21" fillId="0" borderId="0" xfId="1" applyNumberFormat="1" applyFont="1" applyFill="1" applyBorder="1" applyAlignment="1">
      <alignment horizontal="right"/>
    </xf>
    <xf numFmtId="171" fontId="11" fillId="0" borderId="0" xfId="10" applyNumberFormat="1" applyFont="1"/>
    <xf numFmtId="164" fontId="16" fillId="0" borderId="0" xfId="1" applyFont="1" applyFill="1" applyBorder="1" applyAlignment="1">
      <alignment horizontal="center"/>
    </xf>
    <xf numFmtId="0" fontId="16" fillId="0" borderId="0" xfId="16" applyFont="1"/>
    <xf numFmtId="0" fontId="16" fillId="0" borderId="3" xfId="16" applyFont="1" applyBorder="1" applyAlignment="1">
      <alignment horizontal="right"/>
    </xf>
    <xf numFmtId="165" fontId="17" fillId="0" borderId="5" xfId="1" applyNumberFormat="1" applyFont="1" applyFill="1" applyBorder="1"/>
    <xf numFmtId="171" fontId="14" fillId="0" borderId="0" xfId="1" applyNumberFormat="1" applyFont="1" applyFill="1" applyBorder="1"/>
    <xf numFmtId="165" fontId="17" fillId="0" borderId="4" xfId="1" applyNumberFormat="1" applyFont="1" applyFill="1" applyBorder="1" applyAlignment="1">
      <alignment horizontal="right"/>
    </xf>
    <xf numFmtId="165" fontId="17" fillId="0" borderId="6" xfId="0" applyNumberFormat="1" applyFont="1" applyBorder="1" applyAlignment="1">
      <alignment horizontal="center"/>
    </xf>
    <xf numFmtId="165" fontId="15" fillId="0" borderId="0" xfId="1" applyNumberFormat="1" applyFont="1" applyFill="1" applyBorder="1"/>
    <xf numFmtId="165" fontId="14" fillId="0" borderId="0" xfId="1" applyNumberFormat="1" applyFont="1" applyFill="1" applyBorder="1"/>
    <xf numFmtId="165" fontId="17" fillId="0" borderId="0" xfId="1" applyNumberFormat="1" applyFont="1"/>
    <xf numFmtId="165" fontId="16" fillId="0" borderId="0" xfId="1" applyNumberFormat="1" applyFont="1"/>
    <xf numFmtId="165" fontId="17" fillId="0" borderId="0" xfId="1" applyNumberFormat="1" applyFont="1" applyBorder="1" applyAlignment="1">
      <alignment horizontal="center"/>
    </xf>
    <xf numFmtId="165" fontId="17" fillId="0" borderId="5" xfId="0" applyNumberFormat="1" applyFont="1" applyBorder="1" applyAlignment="1">
      <alignment horizontal="center"/>
    </xf>
    <xf numFmtId="165" fontId="17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center"/>
    </xf>
    <xf numFmtId="41" fontId="17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Border="1"/>
    <xf numFmtId="0" fontId="12" fillId="0" borderId="4" xfId="0" applyFont="1" applyBorder="1" applyAlignment="1">
      <alignment horizontal="right"/>
    </xf>
    <xf numFmtId="0" fontId="16" fillId="0" borderId="4" xfId="0" applyFont="1" applyBorder="1" applyAlignment="1">
      <alignment horizontal="right"/>
    </xf>
    <xf numFmtId="0" fontId="16" fillId="0" borderId="0" xfId="1" applyNumberFormat="1" applyFont="1" applyFill="1" applyBorder="1" applyAlignment="1">
      <alignment horizontal="center"/>
    </xf>
    <xf numFmtId="0" fontId="16" fillId="0" borderId="0" xfId="1" applyNumberFormat="1" applyFont="1" applyFill="1" applyBorder="1" applyAlignment="1"/>
    <xf numFmtId="172" fontId="12" fillId="0" borderId="0" xfId="0" applyNumberFormat="1" applyFont="1" applyAlignment="1">
      <alignment horizontal="center" vertical="center"/>
    </xf>
    <xf numFmtId="164" fontId="16" fillId="0" borderId="0" xfId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3" xfId="0" applyFont="1" applyBorder="1" applyAlignment="1">
      <alignment horizontal="center"/>
    </xf>
    <xf numFmtId="164" fontId="16" fillId="0" borderId="3" xfId="1" applyFont="1" applyFill="1" applyBorder="1" applyAlignment="1">
      <alignment horizontal="center" vertical="center"/>
    </xf>
    <xf numFmtId="171" fontId="17" fillId="0" borderId="0" xfId="1" applyNumberFormat="1" applyFont="1" applyFill="1" applyBorder="1" applyAlignment="1">
      <alignment horizontal="center"/>
    </xf>
    <xf numFmtId="171" fontId="17" fillId="0" borderId="0" xfId="1" applyNumberFormat="1" applyFont="1" applyFill="1" applyBorder="1" applyAlignment="1">
      <alignment horizontal="right"/>
    </xf>
    <xf numFmtId="0" fontId="17" fillId="0" borderId="0" xfId="16" applyFont="1" applyAlignment="1">
      <alignment horizontal="center"/>
    </xf>
    <xf numFmtId="0" fontId="24" fillId="0" borderId="0" xfId="10" applyFont="1" applyAlignment="1">
      <alignment vertical="center"/>
    </xf>
    <xf numFmtId="0" fontId="25" fillId="0" borderId="0" xfId="16" applyFont="1" applyAlignment="1">
      <alignment horizontal="right" textRotation="180"/>
    </xf>
    <xf numFmtId="175" fontId="17" fillId="0" borderId="0" xfId="1" applyNumberFormat="1" applyFont="1" applyFill="1"/>
    <xf numFmtId="174" fontId="17" fillId="0" borderId="0" xfId="0" applyNumberFormat="1" applyFont="1" applyAlignment="1">
      <alignment horizontal="center"/>
    </xf>
    <xf numFmtId="0" fontId="16" fillId="0" borderId="0" xfId="12" applyFont="1"/>
    <xf numFmtId="165" fontId="17" fillId="0" borderId="0" xfId="1" applyNumberFormat="1" applyFont="1" applyFill="1" applyBorder="1" applyAlignment="1"/>
    <xf numFmtId="165" fontId="11" fillId="0" borderId="3" xfId="1" applyNumberFormat="1" applyFont="1" applyFill="1" applyBorder="1"/>
    <xf numFmtId="37" fontId="16" fillId="0" borderId="0" xfId="1" applyNumberFormat="1" applyFont="1" applyFill="1" applyAlignment="1">
      <alignment horizontal="left"/>
    </xf>
    <xf numFmtId="165" fontId="17" fillId="0" borderId="6" xfId="1" applyNumberFormat="1" applyFont="1" applyFill="1" applyBorder="1"/>
    <xf numFmtId="171" fontId="17" fillId="0" borderId="6" xfId="1" applyNumberFormat="1" applyFont="1" applyFill="1" applyBorder="1" applyAlignment="1">
      <alignment horizontal="center"/>
    </xf>
    <xf numFmtId="41" fontId="17" fillId="0" borderId="6" xfId="1" applyNumberFormat="1" applyFont="1" applyFill="1" applyBorder="1"/>
    <xf numFmtId="164" fontId="17" fillId="0" borderId="0" xfId="1" applyFont="1" applyFill="1" applyBorder="1" applyAlignment="1">
      <alignment horizontal="center"/>
    </xf>
    <xf numFmtId="0" fontId="13" fillId="0" borderId="0" xfId="0" applyFont="1"/>
    <xf numFmtId="37" fontId="17" fillId="0" borderId="0" xfId="16" applyNumberFormat="1" applyFont="1"/>
    <xf numFmtId="0" fontId="11" fillId="0" borderId="0" xfId="16" applyFont="1"/>
    <xf numFmtId="0" fontId="24" fillId="0" borderId="0" xfId="10" applyFont="1"/>
    <xf numFmtId="0" fontId="12" fillId="0" borderId="0" xfId="16" applyFont="1" applyAlignment="1">
      <alignment horizontal="center"/>
    </xf>
    <xf numFmtId="164" fontId="12" fillId="0" borderId="0" xfId="16" applyNumberFormat="1" applyFont="1" applyAlignment="1">
      <alignment horizontal="right"/>
    </xf>
    <xf numFmtId="0" fontId="11" fillId="0" borderId="4" xfId="16" applyFont="1" applyBorder="1"/>
    <xf numFmtId="0" fontId="11" fillId="0" borderId="3" xfId="16" applyFont="1" applyBorder="1"/>
    <xf numFmtId="0" fontId="12" fillId="0" borderId="3" xfId="16" applyFont="1" applyBorder="1" applyAlignment="1">
      <alignment horizontal="center"/>
    </xf>
    <xf numFmtId="49" fontId="12" fillId="0" borderId="3" xfId="16" quotePrefix="1" applyNumberFormat="1" applyFont="1" applyBorder="1" applyAlignment="1">
      <alignment horizontal="center"/>
    </xf>
    <xf numFmtId="0" fontId="12" fillId="0" borderId="0" xfId="16" applyFont="1"/>
    <xf numFmtId="166" fontId="11" fillId="0" borderId="0" xfId="16" applyNumberFormat="1" applyFont="1"/>
    <xf numFmtId="171" fontId="11" fillId="0" borderId="0" xfId="16" applyNumberFormat="1" applyFont="1"/>
    <xf numFmtId="166" fontId="12" fillId="0" borderId="0" xfId="16" applyNumberFormat="1" applyFont="1"/>
    <xf numFmtId="165" fontId="12" fillId="0" borderId="0" xfId="10" applyNumberFormat="1" applyFont="1"/>
    <xf numFmtId="165" fontId="16" fillId="0" borderId="0" xfId="1" applyNumberFormat="1" applyFont="1" applyFill="1" applyBorder="1"/>
    <xf numFmtId="165" fontId="17" fillId="0" borderId="0" xfId="1" applyNumberFormat="1" applyFont="1" applyBorder="1"/>
    <xf numFmtId="171" fontId="17" fillId="0" borderId="0" xfId="18" applyNumberFormat="1" applyFont="1" applyFill="1" applyBorder="1" applyAlignment="1">
      <alignment horizontal="right" vertical="center"/>
    </xf>
    <xf numFmtId="171" fontId="11" fillId="0" borderId="3" xfId="1" applyNumberFormat="1" applyFont="1" applyFill="1" applyBorder="1"/>
    <xf numFmtId="165" fontId="17" fillId="0" borderId="0" xfId="1" applyNumberFormat="1" applyFont="1" applyFill="1" applyBorder="1" applyAlignment="1">
      <alignment horizontal="center"/>
    </xf>
    <xf numFmtId="176" fontId="17" fillId="0" borderId="0" xfId="1" applyNumberFormat="1" applyFont="1" applyBorder="1" applyAlignment="1">
      <alignment horizontal="center"/>
    </xf>
    <xf numFmtId="175" fontId="17" fillId="0" borderId="0" xfId="1" applyNumberFormat="1" applyFont="1" applyFill="1" applyBorder="1" applyAlignment="1">
      <alignment horizontal="center"/>
    </xf>
    <xf numFmtId="176" fontId="17" fillId="0" borderId="0" xfId="1" applyNumberFormat="1" applyFont="1" applyFill="1" applyBorder="1" applyAlignment="1">
      <alignment horizontal="center"/>
    </xf>
    <xf numFmtId="164" fontId="17" fillId="0" borderId="0" xfId="1" applyFont="1" applyFill="1" applyBorder="1" applyAlignment="1">
      <alignment horizontal="right"/>
    </xf>
    <xf numFmtId="165" fontId="17" fillId="0" borderId="0" xfId="1" applyNumberFormat="1" applyFont="1" applyAlignment="1">
      <alignment horizontal="center"/>
    </xf>
    <xf numFmtId="164" fontId="17" fillId="0" borderId="6" xfId="1" applyFont="1" applyBorder="1" applyAlignment="1">
      <alignment horizontal="center"/>
    </xf>
    <xf numFmtId="41" fontId="17" fillId="0" borderId="0" xfId="1" applyNumberFormat="1" applyFont="1" applyAlignment="1">
      <alignment horizontal="center"/>
    </xf>
    <xf numFmtId="41" fontId="20" fillId="0" borderId="0" xfId="1" applyNumberFormat="1" applyFont="1" applyFill="1" applyBorder="1"/>
    <xf numFmtId="41" fontId="16" fillId="0" borderId="0" xfId="0" applyNumberFormat="1" applyFont="1" applyAlignment="1">
      <alignment horizontal="center"/>
    </xf>
    <xf numFmtId="37" fontId="11" fillId="0" borderId="3" xfId="1" applyNumberFormat="1" applyFont="1" applyFill="1" applyBorder="1"/>
    <xf numFmtId="165" fontId="17" fillId="0" borderId="3" xfId="1" applyNumberFormat="1" applyFont="1" applyFill="1" applyBorder="1"/>
    <xf numFmtId="41" fontId="17" fillId="0" borderId="3" xfId="1" applyNumberFormat="1" applyFont="1" applyFill="1" applyBorder="1"/>
    <xf numFmtId="171" fontId="17" fillId="0" borderId="3" xfId="1" applyNumberFormat="1" applyFont="1" applyFill="1" applyBorder="1" applyAlignment="1">
      <alignment horizontal="center"/>
    </xf>
    <xf numFmtId="165" fontId="17" fillId="0" borderId="0" xfId="0" applyNumberFormat="1" applyFont="1"/>
    <xf numFmtId="164" fontId="12" fillId="0" borderId="0" xfId="1" applyFont="1"/>
    <xf numFmtId="41" fontId="17" fillId="0" borderId="4" xfId="1" applyNumberFormat="1" applyFont="1" applyFill="1" applyBorder="1"/>
    <xf numFmtId="165" fontId="21" fillId="0" borderId="3" xfId="1" applyNumberFormat="1" applyFont="1" applyFill="1" applyBorder="1" applyAlignment="1">
      <alignment horizontal="right"/>
    </xf>
    <xf numFmtId="165" fontId="17" fillId="0" borderId="0" xfId="1" applyNumberFormat="1" applyFont="1" applyFill="1" applyAlignment="1">
      <alignment horizontal="center"/>
    </xf>
    <xf numFmtId="166" fontId="11" fillId="0" borderId="0" xfId="16" applyNumberFormat="1" applyFont="1" applyFill="1"/>
    <xf numFmtId="0" fontId="11" fillId="0" borderId="0" xfId="16" applyFont="1" applyFill="1"/>
    <xf numFmtId="0" fontId="17" fillId="0" borderId="0" xfId="16" applyFont="1" applyFill="1"/>
    <xf numFmtId="0" fontId="12" fillId="0" borderId="0" xfId="16" applyFont="1" applyFill="1"/>
    <xf numFmtId="166" fontId="12" fillId="0" borderId="0" xfId="16" applyNumberFormat="1" applyFont="1" applyFill="1"/>
    <xf numFmtId="0" fontId="24" fillId="0" borderId="0" xfId="10" applyFont="1" applyFill="1"/>
    <xf numFmtId="0" fontId="12" fillId="0" borderId="0" xfId="16" applyFont="1" applyFill="1" applyAlignment="1">
      <alignment horizontal="center"/>
    </xf>
    <xf numFmtId="164" fontId="12" fillId="0" borderId="0" xfId="16" applyNumberFormat="1" applyFont="1" applyFill="1" applyAlignment="1">
      <alignment horizontal="right"/>
    </xf>
    <xf numFmtId="0" fontId="11" fillId="0" borderId="4" xfId="16" applyFont="1" applyFill="1" applyBorder="1"/>
    <xf numFmtId="0" fontId="11" fillId="0" borderId="3" xfId="16" applyFont="1" applyFill="1" applyBorder="1"/>
    <xf numFmtId="0" fontId="12" fillId="0" borderId="3" xfId="16" applyFont="1" applyFill="1" applyBorder="1" applyAlignment="1">
      <alignment horizontal="center"/>
    </xf>
    <xf numFmtId="49" fontId="12" fillId="0" borderId="3" xfId="16" quotePrefix="1" applyNumberFormat="1" applyFont="1" applyFill="1" applyBorder="1" applyAlignment="1">
      <alignment horizontal="center"/>
    </xf>
    <xf numFmtId="0" fontId="16" fillId="0" borderId="0" xfId="16" applyFont="1" applyFill="1"/>
    <xf numFmtId="49" fontId="25" fillId="0" borderId="0" xfId="1" applyNumberFormat="1" applyFont="1" applyFill="1" applyBorder="1" applyAlignment="1">
      <alignment horizontal="right" textRotation="180"/>
    </xf>
    <xf numFmtId="164" fontId="12" fillId="0" borderId="0" xfId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49" fontId="16" fillId="0" borderId="6" xfId="0" applyNumberFormat="1" applyFont="1" applyBorder="1" applyAlignment="1">
      <alignment horizontal="center" vertical="center"/>
    </xf>
    <xf numFmtId="0" fontId="16" fillId="0" borderId="6" xfId="16" applyFont="1" applyBorder="1" applyAlignment="1">
      <alignment horizontal="center"/>
    </xf>
    <xf numFmtId="164" fontId="16" fillId="0" borderId="0" xfId="16" applyNumberFormat="1" applyFont="1" applyAlignment="1">
      <alignment horizontal="center"/>
    </xf>
    <xf numFmtId="0" fontId="16" fillId="0" borderId="0" xfId="16" applyFont="1" applyAlignment="1">
      <alignment horizontal="center"/>
    </xf>
    <xf numFmtId="164" fontId="12" fillId="0" borderId="0" xfId="16" applyNumberFormat="1" applyFont="1" applyFill="1" applyAlignment="1">
      <alignment horizontal="center"/>
    </xf>
    <xf numFmtId="164" fontId="12" fillId="0" borderId="4" xfId="1" applyFont="1" applyFill="1" applyBorder="1" applyAlignment="1">
      <alignment horizontal="center"/>
    </xf>
    <xf numFmtId="0" fontId="12" fillId="0" borderId="0" xfId="16" applyFont="1" applyAlignment="1">
      <alignment horizontal="center"/>
    </xf>
    <xf numFmtId="164" fontId="12" fillId="0" borderId="0" xfId="16" applyNumberFormat="1" applyFont="1" applyAlignment="1">
      <alignment horizontal="center"/>
    </xf>
    <xf numFmtId="0" fontId="12" fillId="0" borderId="0" xfId="16" applyFont="1" applyFill="1" applyAlignment="1">
      <alignment horizontal="center"/>
    </xf>
  </cellXfs>
  <cellStyles count="19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6"/>
    <cellStyle name="Normal 4" xfId="17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39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39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UREKA/ED/ED_2566/Q1'66%20THAI/Eureka-q1'66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"/>
      <sheetName val="4"/>
      <sheetName val="5"/>
      <sheetName val="6"/>
      <sheetName val="7"/>
      <sheetName val="8-9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J6" t="str">
            <v>(หน่วย : พันบาท)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tabSelected="1" view="pageBreakPreview" zoomScaleNormal="9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4.5703125" style="2" customWidth="1"/>
    <col min="6" max="8" width="14.5703125" style="1" customWidth="1"/>
    <col min="9" max="9" width="9.140625" style="1"/>
    <col min="10" max="10" width="12.140625" style="1" customWidth="1"/>
    <col min="11" max="11" width="9.140625" style="1"/>
    <col min="12" max="12" width="9.42578125" style="1" bestFit="1" customWidth="1"/>
    <col min="13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2</v>
      </c>
    </row>
    <row r="2" spans="1:14" ht="23.25" customHeight="1">
      <c r="A2" s="207" t="s">
        <v>89</v>
      </c>
      <c r="B2" s="207"/>
      <c r="C2" s="207"/>
      <c r="D2" s="207"/>
      <c r="E2" s="207"/>
      <c r="F2" s="207"/>
      <c r="G2" s="207"/>
      <c r="H2" s="207"/>
    </row>
    <row r="3" spans="1:14" ht="23.25" customHeight="1">
      <c r="A3" s="207" t="s">
        <v>174</v>
      </c>
      <c r="B3" s="207"/>
      <c r="C3" s="207"/>
      <c r="D3" s="207"/>
      <c r="E3" s="207"/>
      <c r="F3" s="207"/>
      <c r="G3" s="207"/>
      <c r="H3" s="207"/>
    </row>
    <row r="4" spans="1:14" ht="23.25" customHeight="1">
      <c r="A4" s="207" t="s">
        <v>170</v>
      </c>
      <c r="B4" s="207"/>
      <c r="C4" s="207"/>
      <c r="D4" s="207"/>
      <c r="E4" s="207"/>
      <c r="F4" s="207"/>
      <c r="G4" s="207"/>
      <c r="H4" s="207"/>
    </row>
    <row r="5" spans="1:14" ht="23.25" customHeight="1">
      <c r="A5" s="3"/>
      <c r="B5" s="3"/>
      <c r="C5" s="3"/>
      <c r="D5" s="3"/>
      <c r="E5" s="3"/>
      <c r="H5" s="4" t="s">
        <v>0</v>
      </c>
    </row>
    <row r="6" spans="1:14" ht="23.25" customHeight="1">
      <c r="A6" s="5"/>
      <c r="B6" s="5"/>
      <c r="C6" s="5"/>
      <c r="D6" s="6"/>
      <c r="E6" s="208" t="s">
        <v>25</v>
      </c>
      <c r="F6" s="208"/>
      <c r="G6" s="208" t="s">
        <v>26</v>
      </c>
      <c r="H6" s="208"/>
    </row>
    <row r="7" spans="1:14" ht="23.25" customHeight="1">
      <c r="A7" s="7"/>
      <c r="B7" s="7"/>
      <c r="C7" s="7"/>
      <c r="D7" s="8" t="s">
        <v>1</v>
      </c>
      <c r="E7" s="9" t="s">
        <v>172</v>
      </c>
      <c r="F7" s="9" t="s">
        <v>173</v>
      </c>
      <c r="G7" s="9" t="s">
        <v>172</v>
      </c>
      <c r="H7" s="9" t="s">
        <v>173</v>
      </c>
    </row>
    <row r="8" spans="1:14" ht="23.25" customHeight="1">
      <c r="A8" s="10"/>
      <c r="B8" s="10"/>
      <c r="C8" s="10"/>
      <c r="D8" s="11"/>
      <c r="E8" s="12" t="s">
        <v>2</v>
      </c>
      <c r="F8" s="13" t="s">
        <v>3</v>
      </c>
      <c r="G8" s="12" t="s">
        <v>2</v>
      </c>
      <c r="H8" s="13" t="s">
        <v>3</v>
      </c>
    </row>
    <row r="9" spans="1:14" ht="23.25" customHeight="1">
      <c r="A9" s="10"/>
      <c r="B9" s="10"/>
      <c r="C9" s="10"/>
      <c r="D9" s="11"/>
      <c r="E9" s="12" t="s">
        <v>4</v>
      </c>
      <c r="F9" s="13" t="s">
        <v>171</v>
      </c>
      <c r="G9" s="12" t="s">
        <v>4</v>
      </c>
      <c r="H9" s="13" t="s">
        <v>171</v>
      </c>
    </row>
    <row r="10" spans="1:14" s="36" customFormat="1" ht="23.25" customHeight="1">
      <c r="A10" s="36" t="s">
        <v>86</v>
      </c>
      <c r="C10" s="110"/>
      <c r="E10" s="111"/>
      <c r="F10" s="111"/>
    </row>
    <row r="11" spans="1:14" ht="23.25" customHeight="1">
      <c r="A11" s="36" t="s">
        <v>5</v>
      </c>
      <c r="E11" s="14"/>
      <c r="F11" s="14"/>
    </row>
    <row r="12" spans="1:14" ht="23.25" customHeight="1">
      <c r="A12" s="1" t="s">
        <v>6</v>
      </c>
      <c r="D12" s="16"/>
      <c r="E12" s="17">
        <v>28255</v>
      </c>
      <c r="F12" s="17">
        <v>46601</v>
      </c>
      <c r="G12" s="17">
        <v>2593</v>
      </c>
      <c r="H12" s="17">
        <v>1386</v>
      </c>
      <c r="L12" s="79"/>
    </row>
    <row r="13" spans="1:14" ht="23.25" customHeight="1">
      <c r="A13" s="1" t="s">
        <v>178</v>
      </c>
      <c r="D13" s="18" t="s">
        <v>148</v>
      </c>
      <c r="E13" s="17">
        <v>145486</v>
      </c>
      <c r="F13" s="17">
        <v>118694</v>
      </c>
      <c r="G13" s="17">
        <v>42368</v>
      </c>
      <c r="H13" s="17">
        <v>28579</v>
      </c>
      <c r="J13" s="19"/>
      <c r="K13" s="19"/>
      <c r="L13" s="19"/>
      <c r="N13" s="19"/>
    </row>
    <row r="14" spans="1:14" ht="23.25" customHeight="1">
      <c r="A14" s="1" t="s">
        <v>58</v>
      </c>
      <c r="D14" s="16">
        <v>7</v>
      </c>
      <c r="E14" s="17">
        <v>0</v>
      </c>
      <c r="F14" s="17">
        <v>0</v>
      </c>
      <c r="G14" s="17">
        <v>0</v>
      </c>
      <c r="H14" s="17">
        <v>0</v>
      </c>
      <c r="J14" s="19"/>
    </row>
    <row r="15" spans="1:14" ht="23.25" customHeight="1">
      <c r="A15" s="1" t="s">
        <v>7</v>
      </c>
      <c r="D15" s="16">
        <v>5.0999999999999996</v>
      </c>
      <c r="E15" s="17">
        <v>0</v>
      </c>
      <c r="F15" s="17">
        <v>0</v>
      </c>
      <c r="G15" s="17">
        <v>343914</v>
      </c>
      <c r="H15" s="17">
        <v>416266</v>
      </c>
      <c r="J15" s="19"/>
    </row>
    <row r="16" spans="1:14" ht="23.25" customHeight="1">
      <c r="A16" s="1" t="s">
        <v>132</v>
      </c>
      <c r="D16" s="16">
        <v>8</v>
      </c>
      <c r="E16" s="17">
        <v>0</v>
      </c>
      <c r="F16" s="17">
        <v>0</v>
      </c>
      <c r="G16" s="17">
        <v>0</v>
      </c>
      <c r="H16" s="17">
        <v>0</v>
      </c>
      <c r="J16" s="19"/>
    </row>
    <row r="17" spans="1:10" ht="23.25" customHeight="1">
      <c r="A17" s="1" t="s">
        <v>8</v>
      </c>
      <c r="D17" s="16">
        <v>9</v>
      </c>
      <c r="E17" s="17">
        <v>6545</v>
      </c>
      <c r="F17" s="17">
        <v>4983</v>
      </c>
      <c r="G17" s="17">
        <v>0</v>
      </c>
      <c r="H17" s="17">
        <v>0</v>
      </c>
      <c r="J17" s="19"/>
    </row>
    <row r="18" spans="1:10" ht="23.25" customHeight="1">
      <c r="A18" s="1" t="s">
        <v>179</v>
      </c>
      <c r="D18" s="16"/>
      <c r="E18" s="17">
        <v>41401</v>
      </c>
      <c r="F18" s="17">
        <v>37073</v>
      </c>
      <c r="G18" s="17">
        <v>10326</v>
      </c>
      <c r="H18" s="17">
        <v>9921</v>
      </c>
      <c r="J18" s="19"/>
    </row>
    <row r="19" spans="1:10" ht="23.25" customHeight="1">
      <c r="A19" s="1" t="s">
        <v>180</v>
      </c>
      <c r="D19" s="15"/>
      <c r="E19" s="17">
        <v>453</v>
      </c>
      <c r="F19" s="17">
        <v>1344</v>
      </c>
      <c r="G19" s="17">
        <v>50</v>
      </c>
      <c r="H19" s="17">
        <v>30</v>
      </c>
      <c r="J19" s="19"/>
    </row>
    <row r="20" spans="1:10" ht="23.25" customHeight="1">
      <c r="A20" s="1" t="s">
        <v>77</v>
      </c>
      <c r="D20" s="15"/>
      <c r="E20" s="20">
        <f>SUM(E12:E19)</f>
        <v>222140</v>
      </c>
      <c r="F20" s="20">
        <f>SUM(F12:F19)</f>
        <v>208695</v>
      </c>
      <c r="G20" s="20">
        <f>SUM(G12:G19)</f>
        <v>399251</v>
      </c>
      <c r="H20" s="20">
        <f>SUM(H12:H19)</f>
        <v>456182</v>
      </c>
      <c r="J20" s="15"/>
    </row>
    <row r="21" spans="1:10" ht="23.25" customHeight="1">
      <c r="A21" s="36" t="s">
        <v>9</v>
      </c>
      <c r="B21" s="15"/>
      <c r="C21" s="15"/>
      <c r="D21" s="15"/>
      <c r="E21" s="21"/>
      <c r="F21" s="17"/>
      <c r="G21" s="17"/>
      <c r="H21" s="17"/>
      <c r="J21" s="15"/>
    </row>
    <row r="22" spans="1:10" ht="23.25" customHeight="1">
      <c r="A22" s="1" t="s">
        <v>10</v>
      </c>
      <c r="C22" s="15"/>
      <c r="D22" s="22" t="s">
        <v>149</v>
      </c>
      <c r="E22" s="21">
        <v>810</v>
      </c>
      <c r="F22" s="17">
        <v>810</v>
      </c>
      <c r="G22" s="17">
        <v>810</v>
      </c>
      <c r="H22" s="17">
        <v>810</v>
      </c>
    </row>
    <row r="23" spans="1:10" ht="23.25" customHeight="1">
      <c r="A23" s="1" t="s">
        <v>11</v>
      </c>
      <c r="D23" s="24">
        <v>11</v>
      </c>
      <c r="E23" s="23">
        <v>0</v>
      </c>
      <c r="F23" s="23">
        <v>0</v>
      </c>
      <c r="G23" s="23">
        <v>826820</v>
      </c>
      <c r="H23" s="23">
        <v>706820</v>
      </c>
      <c r="J23" s="15"/>
    </row>
    <row r="24" spans="1:10" ht="23.25" customHeight="1">
      <c r="A24" s="1" t="s">
        <v>181</v>
      </c>
      <c r="D24" s="24">
        <v>12</v>
      </c>
      <c r="E24" s="23">
        <v>33731</v>
      </c>
      <c r="F24" s="23">
        <v>34880</v>
      </c>
      <c r="G24" s="23">
        <v>33731</v>
      </c>
      <c r="H24" s="23">
        <v>34880</v>
      </c>
      <c r="J24" s="15"/>
    </row>
    <row r="25" spans="1:10" ht="23.25" customHeight="1">
      <c r="A25" s="1" t="s">
        <v>134</v>
      </c>
      <c r="D25" s="16">
        <v>13</v>
      </c>
      <c r="E25" s="17">
        <v>4419</v>
      </c>
      <c r="F25" s="17">
        <v>4895</v>
      </c>
      <c r="G25" s="17">
        <v>4419</v>
      </c>
      <c r="H25" s="23">
        <v>4895</v>
      </c>
    </row>
    <row r="26" spans="1:10" ht="23.25" customHeight="1">
      <c r="A26" s="1" t="s">
        <v>135</v>
      </c>
      <c r="D26" s="16">
        <v>14</v>
      </c>
      <c r="E26" s="17">
        <v>1252373</v>
      </c>
      <c r="F26" s="17">
        <v>1211412</v>
      </c>
      <c r="G26" s="17">
        <v>193388</v>
      </c>
      <c r="H26" s="23">
        <v>190374</v>
      </c>
    </row>
    <row r="27" spans="1:10" ht="23.25" customHeight="1">
      <c r="A27" s="1" t="s">
        <v>136</v>
      </c>
      <c r="D27" s="16" t="s">
        <v>216</v>
      </c>
      <c r="E27" s="17">
        <v>10471</v>
      </c>
      <c r="F27" s="17">
        <v>11759</v>
      </c>
      <c r="G27" s="23">
        <v>1697</v>
      </c>
      <c r="H27" s="23">
        <v>1963</v>
      </c>
    </row>
    <row r="28" spans="1:10" ht="23.25" customHeight="1">
      <c r="A28" s="1" t="s">
        <v>182</v>
      </c>
      <c r="D28" s="16">
        <v>16</v>
      </c>
      <c r="E28" s="17">
        <v>88</v>
      </c>
      <c r="F28" s="17">
        <v>140</v>
      </c>
      <c r="G28" s="23">
        <v>85</v>
      </c>
      <c r="H28" s="23">
        <v>136</v>
      </c>
    </row>
    <row r="29" spans="1:10" ht="23.25" customHeight="1">
      <c r="A29" s="1" t="s">
        <v>210</v>
      </c>
      <c r="D29" s="16">
        <v>17</v>
      </c>
      <c r="E29" s="17">
        <v>20000</v>
      </c>
      <c r="F29" s="17">
        <v>0</v>
      </c>
      <c r="G29" s="23">
        <v>0</v>
      </c>
      <c r="H29" s="23">
        <v>0</v>
      </c>
    </row>
    <row r="30" spans="1:10" ht="23.25" customHeight="1">
      <c r="A30" s="1" t="s">
        <v>90</v>
      </c>
      <c r="D30" s="16">
        <v>11</v>
      </c>
      <c r="E30" s="17">
        <v>271597</v>
      </c>
      <c r="F30" s="17">
        <v>271597</v>
      </c>
      <c r="G30" s="23">
        <v>0</v>
      </c>
      <c r="H30" s="23">
        <v>0</v>
      </c>
    </row>
    <row r="31" spans="1:10" ht="23.25" customHeight="1">
      <c r="A31" s="1" t="s">
        <v>12</v>
      </c>
      <c r="D31" s="16"/>
      <c r="E31" s="17">
        <v>9377</v>
      </c>
      <c r="F31" s="17">
        <v>10021</v>
      </c>
      <c r="G31" s="17">
        <v>0</v>
      </c>
      <c r="H31" s="23">
        <v>0</v>
      </c>
    </row>
    <row r="32" spans="1:10" ht="23.25" customHeight="1">
      <c r="A32" s="1" t="s">
        <v>183</v>
      </c>
      <c r="D32" s="16"/>
      <c r="E32" s="17">
        <v>4759</v>
      </c>
      <c r="F32" s="17">
        <v>3435</v>
      </c>
      <c r="G32" s="17">
        <v>2381</v>
      </c>
      <c r="H32" s="23">
        <v>2352</v>
      </c>
    </row>
    <row r="33" spans="1:12" ht="23.25" customHeight="1">
      <c r="A33" s="1" t="s">
        <v>13</v>
      </c>
      <c r="D33" s="16"/>
      <c r="E33" s="17">
        <v>12109</v>
      </c>
      <c r="F33" s="17">
        <v>13113</v>
      </c>
      <c r="G33" s="23">
        <v>8089</v>
      </c>
      <c r="H33" s="23">
        <v>9216</v>
      </c>
      <c r="L33" s="15"/>
    </row>
    <row r="34" spans="1:12" ht="23.25" customHeight="1">
      <c r="A34" s="1" t="s">
        <v>75</v>
      </c>
      <c r="D34" s="15"/>
      <c r="E34" s="25">
        <f>SUM(E22:E33)</f>
        <v>1619734</v>
      </c>
      <c r="F34" s="25">
        <f>SUM(F22:F33)</f>
        <v>1562062</v>
      </c>
      <c r="G34" s="25">
        <f>SUM(G22:G33)</f>
        <v>1071420</v>
      </c>
      <c r="H34" s="25">
        <f>SUM(H22:H33)</f>
        <v>951446</v>
      </c>
      <c r="J34" s="15"/>
      <c r="K34" s="15"/>
      <c r="L34" s="15"/>
    </row>
    <row r="35" spans="1:12" ht="23.25" customHeight="1" thickBot="1">
      <c r="A35" s="91" t="s">
        <v>76</v>
      </c>
      <c r="D35" s="15"/>
      <c r="E35" s="26">
        <f>E20+E34</f>
        <v>1841874</v>
      </c>
      <c r="F35" s="26">
        <f>F20+F34</f>
        <v>1770757</v>
      </c>
      <c r="G35" s="26">
        <f>G20+G34</f>
        <v>1470671</v>
      </c>
      <c r="H35" s="26">
        <f>H20+H34</f>
        <v>1407628</v>
      </c>
    </row>
    <row r="36" spans="1:12" ht="23.25" customHeight="1" thickTop="1">
      <c r="A36" s="15"/>
      <c r="B36" s="15"/>
      <c r="C36" s="15"/>
      <c r="D36" s="15"/>
      <c r="E36" s="15"/>
    </row>
    <row r="37" spans="1:12" ht="23.25" customHeight="1">
      <c r="A37" s="15"/>
      <c r="B37" s="15"/>
      <c r="C37" s="15"/>
      <c r="D37" s="15"/>
      <c r="E37" s="15"/>
    </row>
    <row r="38" spans="1:12" ht="23.25" customHeight="1">
      <c r="A38" s="15"/>
      <c r="B38" s="15"/>
      <c r="C38" s="15"/>
      <c r="D38" s="15"/>
      <c r="E38" s="15"/>
    </row>
    <row r="39" spans="1:12" ht="43.5" customHeight="1">
      <c r="A39" s="1" t="s">
        <v>14</v>
      </c>
      <c r="B39" s="15"/>
      <c r="C39" s="15"/>
      <c r="D39" s="15"/>
      <c r="E39" s="15"/>
    </row>
    <row r="41" spans="1:12" ht="21">
      <c r="E41" s="35"/>
      <c r="F41" s="35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5"/>
  <sheetViews>
    <sheetView view="pageBreakPreview" zoomScaleNormal="9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39.85546875" style="1" customWidth="1"/>
    <col min="4" max="4" width="11.28515625" style="1" customWidth="1"/>
    <col min="5" max="5" width="15.5703125" style="2" customWidth="1"/>
    <col min="6" max="8" width="15.57031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0.25" customHeight="1">
      <c r="H1" s="143">
        <v>3</v>
      </c>
    </row>
    <row r="2" spans="1:11">
      <c r="A2" s="207" t="s">
        <v>89</v>
      </c>
      <c r="B2" s="207"/>
      <c r="C2" s="207"/>
      <c r="D2" s="207"/>
      <c r="E2" s="207"/>
      <c r="F2" s="207"/>
      <c r="G2" s="207"/>
      <c r="H2" s="207"/>
    </row>
    <row r="3" spans="1:11">
      <c r="A3" s="207" t="s">
        <v>174</v>
      </c>
      <c r="B3" s="207"/>
      <c r="C3" s="207"/>
      <c r="D3" s="207"/>
      <c r="E3" s="207"/>
      <c r="F3" s="207"/>
      <c r="G3" s="207"/>
      <c r="H3" s="207"/>
    </row>
    <row r="4" spans="1:11">
      <c r="A4" s="207" t="str">
        <f>'2'!A4:H4</f>
        <v>ณ วันที่ 30 มิถุนายน 2567</v>
      </c>
      <c r="B4" s="207"/>
      <c r="C4" s="207"/>
      <c r="D4" s="207"/>
      <c r="E4" s="207"/>
      <c r="F4" s="207"/>
      <c r="G4" s="207"/>
      <c r="H4" s="207"/>
    </row>
    <row r="5" spans="1:11">
      <c r="A5" s="3"/>
      <c r="B5" s="3"/>
      <c r="C5" s="3"/>
      <c r="D5" s="3"/>
      <c r="E5" s="3"/>
      <c r="H5" s="4" t="s">
        <v>0</v>
      </c>
    </row>
    <row r="6" spans="1:11" ht="21" customHeight="1">
      <c r="A6" s="5"/>
      <c r="B6" s="5"/>
      <c r="C6" s="5"/>
      <c r="D6" s="6"/>
      <c r="E6" s="208" t="s">
        <v>25</v>
      </c>
      <c r="F6" s="208"/>
      <c r="G6" s="208" t="s">
        <v>26</v>
      </c>
      <c r="H6" s="208"/>
    </row>
    <row r="7" spans="1:11" ht="21" customHeight="1">
      <c r="A7" s="7"/>
      <c r="B7" s="7"/>
      <c r="C7" s="7"/>
      <c r="D7" s="8" t="s">
        <v>1</v>
      </c>
      <c r="E7" s="9" t="s">
        <v>172</v>
      </c>
      <c r="F7" s="9" t="s">
        <v>173</v>
      </c>
      <c r="G7" s="9" t="s">
        <v>172</v>
      </c>
      <c r="H7" s="9" t="s">
        <v>173</v>
      </c>
    </row>
    <row r="8" spans="1:11" ht="21" customHeight="1">
      <c r="A8" s="10"/>
      <c r="B8" s="10"/>
      <c r="C8" s="10"/>
      <c r="D8" s="11"/>
      <c r="E8" s="12" t="s">
        <v>2</v>
      </c>
      <c r="F8" s="13" t="s">
        <v>3</v>
      </c>
      <c r="G8" s="12" t="s">
        <v>2</v>
      </c>
      <c r="H8" s="13" t="s">
        <v>3</v>
      </c>
    </row>
    <row r="9" spans="1:11">
      <c r="A9" s="10"/>
      <c r="B9" s="10"/>
      <c r="C9" s="10"/>
      <c r="D9" s="11"/>
      <c r="E9" s="12" t="s">
        <v>4</v>
      </c>
      <c r="F9" s="13" t="s">
        <v>171</v>
      </c>
      <c r="G9" s="12" t="s">
        <v>4</v>
      </c>
      <c r="H9" s="13" t="s">
        <v>171</v>
      </c>
    </row>
    <row r="10" spans="1:11" ht="21" customHeight="1">
      <c r="A10" s="36" t="s">
        <v>87</v>
      </c>
      <c r="E10" s="17"/>
    </row>
    <row r="11" spans="1:11" ht="21" customHeight="1">
      <c r="A11" s="36" t="s">
        <v>15</v>
      </c>
      <c r="E11" s="113"/>
    </row>
    <row r="12" spans="1:11" ht="21" customHeight="1">
      <c r="A12" s="1" t="s">
        <v>186</v>
      </c>
      <c r="D12" s="27">
        <v>18</v>
      </c>
      <c r="E12" s="17">
        <v>82112</v>
      </c>
      <c r="F12" s="17">
        <v>57375</v>
      </c>
      <c r="G12" s="17">
        <v>64104</v>
      </c>
      <c r="H12" s="17">
        <v>57375</v>
      </c>
      <c r="K12" s="15"/>
    </row>
    <row r="13" spans="1:11" ht="21" customHeight="1">
      <c r="A13" s="1" t="s">
        <v>185</v>
      </c>
      <c r="D13" s="27" t="s">
        <v>211</v>
      </c>
      <c r="E13" s="21">
        <v>40933</v>
      </c>
      <c r="F13" s="21">
        <v>36828</v>
      </c>
      <c r="G13" s="21">
        <v>22401</v>
      </c>
      <c r="H13" s="21">
        <v>23545</v>
      </c>
      <c r="K13" s="15"/>
    </row>
    <row r="14" spans="1:11" ht="21" customHeight="1">
      <c r="A14" s="1" t="s">
        <v>187</v>
      </c>
      <c r="D14" s="27">
        <v>5.0999999999999996</v>
      </c>
      <c r="E14" s="21">
        <v>18182</v>
      </c>
      <c r="F14" s="21">
        <v>2600</v>
      </c>
      <c r="G14" s="21">
        <v>9082</v>
      </c>
      <c r="H14" s="21">
        <v>0</v>
      </c>
      <c r="K14" s="15"/>
    </row>
    <row r="15" spans="1:11" ht="21" customHeight="1">
      <c r="A15" s="1" t="s">
        <v>70</v>
      </c>
      <c r="E15" s="21"/>
      <c r="G15" s="15"/>
      <c r="J15" s="15"/>
      <c r="K15" s="15"/>
    </row>
    <row r="16" spans="1:11" ht="21" customHeight="1">
      <c r="B16" s="1" t="s">
        <v>69</v>
      </c>
      <c r="D16" s="27">
        <v>20</v>
      </c>
      <c r="E16" s="21">
        <v>30447</v>
      </c>
      <c r="F16" s="21">
        <v>29520</v>
      </c>
      <c r="G16" s="21">
        <v>4082</v>
      </c>
      <c r="H16" s="21">
        <v>4094</v>
      </c>
      <c r="J16" s="15"/>
      <c r="K16" s="15"/>
    </row>
    <row r="17" spans="1:11" ht="21" customHeight="1">
      <c r="B17" s="1" t="s">
        <v>17</v>
      </c>
      <c r="D17" s="27" t="s">
        <v>212</v>
      </c>
      <c r="E17" s="21">
        <v>2472</v>
      </c>
      <c r="F17" s="21">
        <v>2398</v>
      </c>
      <c r="G17" s="21">
        <v>580</v>
      </c>
      <c r="H17" s="21">
        <v>569</v>
      </c>
      <c r="J17" s="15"/>
      <c r="K17" s="15"/>
    </row>
    <row r="18" spans="1:11" s="10" customFormat="1" ht="21" customHeight="1">
      <c r="A18" s="91" t="s">
        <v>78</v>
      </c>
      <c r="B18" s="1"/>
      <c r="D18" s="1"/>
      <c r="E18" s="20">
        <f>SUM(E12:E17)</f>
        <v>174146</v>
      </c>
      <c r="F18" s="20">
        <f>SUM(F12:F17)</f>
        <v>128721</v>
      </c>
      <c r="G18" s="20">
        <f>SUM(G12:G17)</f>
        <v>100249</v>
      </c>
      <c r="H18" s="20">
        <f>SUM(H12:H17)</f>
        <v>85583</v>
      </c>
      <c r="I18" s="169"/>
    </row>
    <row r="19" spans="1:11" s="10" customFormat="1" ht="21" customHeight="1">
      <c r="A19" s="36" t="s">
        <v>16</v>
      </c>
      <c r="B19" s="1"/>
      <c r="C19" s="1"/>
      <c r="E19" s="30"/>
      <c r="F19" s="30"/>
      <c r="G19" s="30"/>
      <c r="H19" s="30"/>
    </row>
    <row r="20" spans="1:11" s="10" customFormat="1" ht="21" customHeight="1">
      <c r="A20" s="1" t="s">
        <v>69</v>
      </c>
      <c r="C20" s="1"/>
      <c r="D20" s="29">
        <v>20</v>
      </c>
      <c r="E20" s="17">
        <v>173212</v>
      </c>
      <c r="F20" s="17">
        <v>188631</v>
      </c>
      <c r="G20" s="17">
        <v>0</v>
      </c>
      <c r="H20" s="39">
        <v>1998</v>
      </c>
    </row>
    <row r="21" spans="1:11" ht="21" customHeight="1">
      <c r="A21" s="11" t="s">
        <v>17</v>
      </c>
      <c r="D21" s="27" t="s">
        <v>212</v>
      </c>
      <c r="E21" s="17">
        <v>7687</v>
      </c>
      <c r="F21" s="17">
        <v>8917</v>
      </c>
      <c r="G21" s="17">
        <v>1185</v>
      </c>
      <c r="H21" s="17">
        <v>1454</v>
      </c>
    </row>
    <row r="22" spans="1:11" ht="21" customHeight="1">
      <c r="A22" s="11" t="s">
        <v>91</v>
      </c>
      <c r="D22" s="29"/>
      <c r="E22" s="17">
        <v>8102</v>
      </c>
      <c r="F22" s="17">
        <v>8122</v>
      </c>
      <c r="G22" s="17">
        <v>2078</v>
      </c>
      <c r="H22" s="17">
        <v>1893</v>
      </c>
    </row>
    <row r="23" spans="1:11" ht="21" customHeight="1">
      <c r="A23" s="11" t="s">
        <v>188</v>
      </c>
      <c r="D23" s="29">
        <v>22</v>
      </c>
      <c r="E23" s="17">
        <v>1254</v>
      </c>
      <c r="F23" s="17">
        <v>988</v>
      </c>
      <c r="G23" s="17">
        <v>453</v>
      </c>
      <c r="H23" s="17">
        <v>348</v>
      </c>
    </row>
    <row r="24" spans="1:11" ht="21" customHeight="1">
      <c r="A24" s="1" t="s">
        <v>18</v>
      </c>
      <c r="E24" s="17">
        <v>1003</v>
      </c>
      <c r="F24" s="17">
        <v>1003</v>
      </c>
      <c r="G24" s="149">
        <v>330</v>
      </c>
      <c r="H24" s="17">
        <v>330</v>
      </c>
    </row>
    <row r="25" spans="1:11" ht="21" customHeight="1">
      <c r="A25" s="1" t="s">
        <v>79</v>
      </c>
      <c r="E25" s="20">
        <f>SUM(E20:E24)</f>
        <v>191258</v>
      </c>
      <c r="F25" s="20">
        <f>SUM(F20:F24)</f>
        <v>207661</v>
      </c>
      <c r="G25" s="20">
        <f>SUM(G20:G24)</f>
        <v>4046</v>
      </c>
      <c r="H25" s="20">
        <f>SUM(H20:H24)</f>
        <v>6023</v>
      </c>
    </row>
    <row r="26" spans="1:11" s="10" customFormat="1">
      <c r="A26" s="1" t="s">
        <v>80</v>
      </c>
      <c r="D26" s="1"/>
      <c r="E26" s="20">
        <f>SUM(E18+E25)</f>
        <v>365404</v>
      </c>
      <c r="F26" s="20">
        <f>SUM(F18+F25)</f>
        <v>336382</v>
      </c>
      <c r="G26" s="20">
        <f>SUM(G18+G25)</f>
        <v>104295</v>
      </c>
      <c r="H26" s="20">
        <f>SUM(H18+H25)</f>
        <v>91606</v>
      </c>
    </row>
    <row r="27" spans="1:11" ht="7.5" customHeight="1">
      <c r="E27" s="17"/>
      <c r="F27" s="17"/>
      <c r="G27" s="17"/>
      <c r="H27" s="17"/>
    </row>
    <row r="28" spans="1:11">
      <c r="A28" s="36" t="s">
        <v>19</v>
      </c>
      <c r="E28" s="17"/>
      <c r="F28" s="17"/>
      <c r="G28" s="17"/>
      <c r="H28" s="17"/>
    </row>
    <row r="29" spans="1:11" ht="21" customHeight="1">
      <c r="A29" s="1" t="s">
        <v>20</v>
      </c>
      <c r="D29" s="29">
        <v>23</v>
      </c>
      <c r="E29" s="17"/>
      <c r="F29" s="17"/>
      <c r="G29" s="17"/>
      <c r="H29" s="17"/>
    </row>
    <row r="30" spans="1:11" ht="19.5" customHeight="1">
      <c r="A30" s="1" t="s">
        <v>81</v>
      </c>
      <c r="E30" s="21"/>
      <c r="F30" s="21"/>
      <c r="G30" s="21"/>
      <c r="H30" s="21"/>
    </row>
    <row r="31" spans="1:11" ht="19.5" customHeight="1">
      <c r="B31" s="1" t="s">
        <v>150</v>
      </c>
      <c r="E31" s="31">
        <v>534447</v>
      </c>
      <c r="F31" s="31">
        <v>534447</v>
      </c>
      <c r="G31" s="31">
        <v>534447</v>
      </c>
      <c r="H31" s="31">
        <v>534447</v>
      </c>
    </row>
    <row r="32" spans="1:11" ht="21" customHeight="1">
      <c r="A32" s="1" t="s">
        <v>82</v>
      </c>
      <c r="E32" s="17"/>
      <c r="F32" s="17"/>
      <c r="G32" s="17"/>
      <c r="H32" s="17"/>
    </row>
    <row r="33" spans="1:11" ht="21" customHeight="1">
      <c r="B33" s="1" t="s">
        <v>195</v>
      </c>
      <c r="E33" s="17">
        <f>+'6'!C29</f>
        <v>454714</v>
      </c>
      <c r="F33" s="17">
        <f>+'6'!C24</f>
        <v>454714</v>
      </c>
      <c r="G33" s="17">
        <f>+'7'!C25</f>
        <v>454714</v>
      </c>
      <c r="H33" s="17">
        <f>+'7'!C21</f>
        <v>454714</v>
      </c>
    </row>
    <row r="34" spans="1:11">
      <c r="A34" s="1" t="s">
        <v>21</v>
      </c>
      <c r="D34" s="27"/>
      <c r="E34" s="17">
        <f>+'6'!D29</f>
        <v>903759</v>
      </c>
      <c r="F34" s="17">
        <f>+'6'!D24</f>
        <v>903759</v>
      </c>
      <c r="G34" s="17">
        <f>+'7'!D25</f>
        <v>903759</v>
      </c>
      <c r="H34" s="17">
        <f>+'7'!D21</f>
        <v>903759</v>
      </c>
    </row>
    <row r="35" spans="1:11">
      <c r="A35" s="1" t="s">
        <v>49</v>
      </c>
      <c r="D35" s="27"/>
      <c r="E35" s="21">
        <f>+'6'!F29</f>
        <v>4660</v>
      </c>
      <c r="F35" s="21">
        <f>+'6'!F24</f>
        <v>4660</v>
      </c>
      <c r="G35" s="21">
        <f>+'7'!F25</f>
        <v>4660</v>
      </c>
      <c r="H35" s="21">
        <f>+'7'!F21</f>
        <v>4660</v>
      </c>
    </row>
    <row r="36" spans="1:11">
      <c r="A36" s="1" t="s">
        <v>147</v>
      </c>
      <c r="D36" s="27"/>
      <c r="E36" s="172">
        <f>+'6'!G29</f>
        <v>113174</v>
      </c>
      <c r="F36" s="172">
        <f>+'6'!G24</f>
        <v>72404</v>
      </c>
      <c r="G36" s="172">
        <f>+'7'!G25</f>
        <v>96</v>
      </c>
      <c r="H36" s="172">
        <f>+'7'!G21</f>
        <v>-49110</v>
      </c>
      <c r="K36" s="113"/>
    </row>
    <row r="37" spans="1:11">
      <c r="A37" s="1" t="s">
        <v>22</v>
      </c>
      <c r="E37" s="32">
        <f>+'6'!K29</f>
        <v>1250</v>
      </c>
      <c r="F37" s="173">
        <f>+'6'!K24</f>
        <v>102</v>
      </c>
      <c r="G37" s="32">
        <f>+'7'!I25</f>
        <v>3147</v>
      </c>
      <c r="H37" s="32">
        <f>+'7'!I21</f>
        <v>1999</v>
      </c>
    </row>
    <row r="38" spans="1:11">
      <c r="A38" s="1" t="s">
        <v>83</v>
      </c>
      <c r="E38" s="25">
        <f>SUM(E33:E37)</f>
        <v>1477557</v>
      </c>
      <c r="F38" s="25">
        <f t="shared" ref="F38" si="0">SUM(F33:F37)</f>
        <v>1435639</v>
      </c>
      <c r="G38" s="25">
        <f>SUM(G33:G37)</f>
        <v>1366376</v>
      </c>
      <c r="H38" s="25">
        <f>SUM(H33:H37)</f>
        <v>1316022</v>
      </c>
    </row>
    <row r="39" spans="1:11">
      <c r="A39" s="1" t="s">
        <v>23</v>
      </c>
      <c r="E39" s="32">
        <f>+'6'!M29</f>
        <v>-1087</v>
      </c>
      <c r="F39" s="32">
        <f>+'6'!M22</f>
        <v>-1264</v>
      </c>
      <c r="G39" s="21">
        <v>0</v>
      </c>
      <c r="H39" s="21">
        <v>0</v>
      </c>
    </row>
    <row r="40" spans="1:11" ht="21" customHeight="1">
      <c r="A40" s="1" t="s">
        <v>84</v>
      </c>
      <c r="E40" s="20">
        <f>SUM(E38:E39)</f>
        <v>1476470</v>
      </c>
      <c r="F40" s="20">
        <f>SUM(F38:F39)</f>
        <v>1434375</v>
      </c>
      <c r="G40" s="20">
        <f>SUM(G38:G39)</f>
        <v>1366376</v>
      </c>
      <c r="H40" s="20">
        <f>SUM(H38:H39)</f>
        <v>1316022</v>
      </c>
    </row>
    <row r="41" spans="1:11" ht="21.75" thickBot="1">
      <c r="A41" s="1" t="s">
        <v>85</v>
      </c>
      <c r="E41" s="26">
        <f>E26+E40</f>
        <v>1841874</v>
      </c>
      <c r="F41" s="26">
        <f>F26+F40</f>
        <v>1770757</v>
      </c>
      <c r="G41" s="26">
        <f>G26+G40</f>
        <v>1470671</v>
      </c>
      <c r="H41" s="26">
        <f>H26+H40</f>
        <v>1407628</v>
      </c>
    </row>
    <row r="42" spans="1:11" ht="7.5" customHeight="1" thickTop="1">
      <c r="E42" s="121"/>
      <c r="F42" s="121"/>
      <c r="G42" s="121"/>
      <c r="H42" s="121"/>
    </row>
    <row r="43" spans="1:11">
      <c r="D43" s="121"/>
      <c r="E43" s="122">
        <f>+E41-'2'!E35</f>
        <v>0</v>
      </c>
      <c r="F43" s="122">
        <f>+F41-'2'!F35</f>
        <v>0</v>
      </c>
      <c r="G43" s="122">
        <f>+G41-'2'!G35</f>
        <v>0</v>
      </c>
      <c r="H43" s="122">
        <f>+H41-'2'!H35</f>
        <v>0</v>
      </c>
    </row>
    <row r="44" spans="1:11">
      <c r="D44" s="121"/>
      <c r="E44" s="21"/>
      <c r="F44" s="122"/>
      <c r="G44" s="122"/>
      <c r="H44" s="122"/>
    </row>
    <row r="46" spans="1:11">
      <c r="D46" s="121"/>
      <c r="E46" s="21"/>
      <c r="F46" s="122"/>
      <c r="G46" s="122"/>
      <c r="H46" s="122"/>
    </row>
    <row r="47" spans="1:11">
      <c r="D47" s="121"/>
      <c r="E47" s="122"/>
      <c r="F47" s="122"/>
      <c r="G47" s="122"/>
      <c r="H47" s="122"/>
    </row>
    <row r="48" spans="1:11">
      <c r="D48" s="121"/>
      <c r="E48" s="122"/>
      <c r="F48" s="122"/>
      <c r="G48" s="122"/>
      <c r="H48" s="122"/>
    </row>
    <row r="49" spans="1:9" ht="14.25" customHeight="1">
      <c r="D49" s="121"/>
      <c r="E49" s="122"/>
      <c r="F49" s="122"/>
      <c r="G49" s="122"/>
      <c r="H49" s="122"/>
    </row>
    <row r="50" spans="1:9">
      <c r="A50" s="1" t="s">
        <v>14</v>
      </c>
      <c r="E50" s="118">
        <f>+E41-'2'!E35</f>
        <v>0</v>
      </c>
      <c r="F50" s="118">
        <f>+F41-'2'!F35</f>
        <v>0</v>
      </c>
      <c r="G50" s="118">
        <f>+G41-'2'!G35</f>
        <v>0</v>
      </c>
      <c r="H50" s="118">
        <f>+H41-'2'!H35</f>
        <v>0</v>
      </c>
      <c r="I50" s="33"/>
    </row>
    <row r="51" spans="1:9" ht="21" customHeight="1">
      <c r="E51" s="34"/>
      <c r="F51" s="33"/>
      <c r="G51" s="33"/>
      <c r="H51" s="33"/>
      <c r="I51" s="33"/>
    </row>
    <row r="52" spans="1:9" ht="21" customHeight="1">
      <c r="E52" s="17">
        <f>+E41-'2'!E35</f>
        <v>0</v>
      </c>
      <c r="F52" s="15">
        <f>+F41-'2'!F35</f>
        <v>0</v>
      </c>
      <c r="G52" s="15">
        <f>+G41-'2'!G35</f>
        <v>0</v>
      </c>
      <c r="H52" s="15">
        <f>+H41-'2'!H35</f>
        <v>0</v>
      </c>
    </row>
    <row r="55" spans="1:9" ht="21" customHeight="1">
      <c r="E55" s="35"/>
      <c r="F55" s="35"/>
    </row>
  </sheetData>
  <mergeCells count="5">
    <mergeCell ref="E6:F6"/>
    <mergeCell ref="G6:H6"/>
    <mergeCell ref="A2:H2"/>
    <mergeCell ref="A3:H3"/>
    <mergeCell ref="A4:H4"/>
  </mergeCells>
  <phoneticPr fontId="8" type="noConversion"/>
  <pageMargins left="0.90551181102362199" right="0.511811023622047" top="0.511811023622047" bottom="0.59055118110236204" header="0.118110236220472" footer="0.118110236220472"/>
  <pageSetup paperSize="9" scale="8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6"/>
  <sheetViews>
    <sheetView view="pageBreakPreview" zoomScaleNormal="90" zoomScaleSheetLayoutView="100" workbookViewId="0"/>
  </sheetViews>
  <sheetFormatPr defaultColWidth="11.42578125" defaultRowHeight="21"/>
  <cols>
    <col min="1" max="2" width="3.7109375" style="37" customWidth="1"/>
    <col min="3" max="3" width="35.28515625" style="37" customWidth="1"/>
    <col min="4" max="4" width="11.140625" style="37" customWidth="1"/>
    <col min="5" max="8" width="14.140625" style="38" customWidth="1"/>
    <col min="9" max="9" width="11.42578125" style="123"/>
    <col min="10" max="16384" width="11.42578125" style="37"/>
  </cols>
  <sheetData>
    <row r="1" spans="1:9">
      <c r="H1" s="39">
        <v>4</v>
      </c>
    </row>
    <row r="2" spans="1:9">
      <c r="A2" s="209" t="s">
        <v>89</v>
      </c>
      <c r="B2" s="209"/>
      <c r="C2" s="209"/>
      <c r="D2" s="209"/>
      <c r="E2" s="209"/>
      <c r="F2" s="209"/>
      <c r="G2" s="209"/>
      <c r="H2" s="209"/>
    </row>
    <row r="3" spans="1:9">
      <c r="A3" s="209" t="s">
        <v>24</v>
      </c>
      <c r="B3" s="209"/>
      <c r="C3" s="209"/>
      <c r="D3" s="209"/>
      <c r="E3" s="209"/>
      <c r="F3" s="209"/>
      <c r="G3" s="209"/>
      <c r="H3" s="209"/>
    </row>
    <row r="4" spans="1:9">
      <c r="A4" s="209" t="s">
        <v>176</v>
      </c>
      <c r="B4" s="209"/>
      <c r="C4" s="209"/>
      <c r="D4" s="209"/>
      <c r="E4" s="209"/>
      <c r="F4" s="209"/>
      <c r="G4" s="209"/>
      <c r="H4" s="209"/>
    </row>
    <row r="5" spans="1:9">
      <c r="A5" s="40"/>
      <c r="B5" s="40"/>
      <c r="C5" s="41"/>
      <c r="D5" s="42"/>
      <c r="E5" s="43"/>
      <c r="F5" s="43"/>
      <c r="G5" s="43"/>
      <c r="H5" s="44" t="s">
        <v>0</v>
      </c>
    </row>
    <row r="6" spans="1:9" s="47" customFormat="1">
      <c r="A6" s="45"/>
      <c r="B6" s="45"/>
      <c r="C6" s="45"/>
      <c r="D6" s="45"/>
      <c r="E6" s="46" t="s">
        <v>25</v>
      </c>
      <c r="F6" s="46"/>
      <c r="G6" s="46" t="s">
        <v>26</v>
      </c>
      <c r="H6" s="46"/>
      <c r="I6" s="124"/>
    </row>
    <row r="7" spans="1:9" s="47" customFormat="1">
      <c r="A7" s="48"/>
      <c r="B7" s="48"/>
      <c r="C7" s="48"/>
      <c r="D7" s="49" t="s">
        <v>1</v>
      </c>
      <c r="E7" s="49">
        <v>2567</v>
      </c>
      <c r="F7" s="49">
        <v>2566</v>
      </c>
      <c r="G7" s="49">
        <v>2567</v>
      </c>
      <c r="H7" s="49">
        <v>2566</v>
      </c>
      <c r="I7" s="124"/>
    </row>
    <row r="8" spans="1:9" s="47" customFormat="1">
      <c r="D8" s="50"/>
      <c r="E8" s="50"/>
      <c r="F8" s="50" t="s">
        <v>171</v>
      </c>
      <c r="G8" s="50"/>
      <c r="H8" s="50" t="s">
        <v>171</v>
      </c>
      <c r="I8" s="124"/>
    </row>
    <row r="9" spans="1:9">
      <c r="A9" s="37" t="s">
        <v>189</v>
      </c>
      <c r="E9" s="62">
        <v>71569</v>
      </c>
      <c r="F9" s="62">
        <v>100068</v>
      </c>
      <c r="G9" s="112">
        <v>2856</v>
      </c>
      <c r="H9" s="112">
        <v>0</v>
      </c>
    </row>
    <row r="10" spans="1:9">
      <c r="A10" s="37" t="s">
        <v>190</v>
      </c>
      <c r="D10" s="57"/>
      <c r="E10" s="64">
        <v>-40719</v>
      </c>
      <c r="F10" s="64">
        <v>-57491</v>
      </c>
      <c r="G10" s="70">
        <v>-2830</v>
      </c>
      <c r="H10" s="191">
        <v>0</v>
      </c>
    </row>
    <row r="11" spans="1:9">
      <c r="A11" s="37" t="s">
        <v>197</v>
      </c>
      <c r="E11" s="119">
        <f>SUM(E9:E10)</f>
        <v>30850</v>
      </c>
      <c r="F11" s="119">
        <f>SUM(F9:F10)</f>
        <v>42577</v>
      </c>
      <c r="G11" s="119">
        <f>SUM(G9:G10)</f>
        <v>26</v>
      </c>
      <c r="H11" s="112">
        <v>0</v>
      </c>
    </row>
    <row r="12" spans="1:9">
      <c r="A12" s="37" t="s">
        <v>151</v>
      </c>
      <c r="D12" s="27" t="s">
        <v>152</v>
      </c>
      <c r="E12" s="62">
        <v>0</v>
      </c>
      <c r="F12" s="62">
        <v>0</v>
      </c>
      <c r="G12" s="62">
        <v>20800</v>
      </c>
      <c r="H12" s="112">
        <v>0</v>
      </c>
    </row>
    <row r="13" spans="1:9">
      <c r="A13" s="37" t="s">
        <v>27</v>
      </c>
      <c r="E13" s="64">
        <v>3085</v>
      </c>
      <c r="F13" s="66">
        <v>3924</v>
      </c>
      <c r="G13" s="64">
        <v>5976</v>
      </c>
      <c r="H13" s="66">
        <v>5836</v>
      </c>
    </row>
    <row r="14" spans="1:9">
      <c r="A14" s="37" t="s">
        <v>71</v>
      </c>
      <c r="D14" s="57"/>
      <c r="E14" s="64">
        <v>-249</v>
      </c>
      <c r="F14" s="64">
        <v>-841</v>
      </c>
      <c r="G14" s="64">
        <v>0</v>
      </c>
      <c r="H14" s="64">
        <v>0</v>
      </c>
    </row>
    <row r="15" spans="1:9">
      <c r="A15" s="37" t="s">
        <v>28</v>
      </c>
      <c r="D15" s="57"/>
      <c r="E15" s="64">
        <v>-7589</v>
      </c>
      <c r="F15" s="64">
        <v>-8775</v>
      </c>
      <c r="G15" s="64">
        <v>-6267</v>
      </c>
      <c r="H15" s="64">
        <v>-6002</v>
      </c>
    </row>
    <row r="16" spans="1:9">
      <c r="A16" s="37" t="s">
        <v>121</v>
      </c>
      <c r="D16" s="67"/>
      <c r="E16" s="68">
        <f>SUM(E11:E15)</f>
        <v>26097</v>
      </c>
      <c r="F16" s="68">
        <f>SUM(F11:F15)</f>
        <v>36885</v>
      </c>
      <c r="G16" s="68">
        <f>SUM(G11:G15)</f>
        <v>20535</v>
      </c>
      <c r="H16" s="68">
        <f>SUM(H11:H15)</f>
        <v>-166</v>
      </c>
    </row>
    <row r="17" spans="1:9">
      <c r="A17" s="69" t="s">
        <v>29</v>
      </c>
      <c r="B17" s="69"/>
      <c r="D17" s="57"/>
      <c r="E17" s="70">
        <v>-5370</v>
      </c>
      <c r="F17" s="70">
        <v>-4945</v>
      </c>
      <c r="G17" s="70">
        <v>-1309</v>
      </c>
      <c r="H17" s="70">
        <v>-1132</v>
      </c>
    </row>
    <row r="18" spans="1:9">
      <c r="A18" s="69" t="s">
        <v>122</v>
      </c>
      <c r="B18" s="69"/>
      <c r="D18" s="57"/>
      <c r="E18" s="68">
        <f>SUM(E16:E17)</f>
        <v>20727</v>
      </c>
      <c r="F18" s="68">
        <f>SUM(F16:F17)</f>
        <v>31940</v>
      </c>
      <c r="G18" s="68">
        <f>SUM(G16:G17)</f>
        <v>19226</v>
      </c>
      <c r="H18" s="68">
        <f>SUM(H16:H17)</f>
        <v>-1298</v>
      </c>
    </row>
    <row r="19" spans="1:9">
      <c r="A19" s="37" t="s">
        <v>30</v>
      </c>
      <c r="D19" s="57"/>
      <c r="E19" s="64">
        <v>-172</v>
      </c>
      <c r="F19" s="64">
        <v>-472</v>
      </c>
      <c r="G19" s="64">
        <v>51</v>
      </c>
      <c r="H19" s="64">
        <v>-357</v>
      </c>
    </row>
    <row r="20" spans="1:9">
      <c r="A20" s="37" t="s">
        <v>128</v>
      </c>
      <c r="D20" s="57"/>
      <c r="E20" s="65">
        <f>SUM(E18:E19)</f>
        <v>20555</v>
      </c>
      <c r="F20" s="65">
        <f>SUM(F18:F19)</f>
        <v>31468</v>
      </c>
      <c r="G20" s="65">
        <f>SUM(G18:G19)</f>
        <v>19277</v>
      </c>
      <c r="H20" s="65">
        <f>SUM(H18:H19)</f>
        <v>-1655</v>
      </c>
    </row>
    <row r="21" spans="1:9" ht="5.0999999999999996" customHeight="1">
      <c r="D21" s="57"/>
      <c r="E21" s="64"/>
      <c r="F21" s="64"/>
      <c r="G21" s="64"/>
      <c r="H21" s="64"/>
    </row>
    <row r="22" spans="1:9">
      <c r="A22" s="37" t="s">
        <v>93</v>
      </c>
      <c r="D22" s="57"/>
      <c r="E22" s="127"/>
      <c r="F22" s="127"/>
      <c r="G22" s="127"/>
      <c r="H22" s="127"/>
    </row>
    <row r="23" spans="1:9">
      <c r="A23" s="37" t="s">
        <v>123</v>
      </c>
      <c r="D23" s="57"/>
      <c r="E23" s="57"/>
      <c r="F23" s="154"/>
      <c r="G23" s="57"/>
      <c r="H23" s="57"/>
      <c r="I23" s="37"/>
    </row>
    <row r="24" spans="1:9">
      <c r="A24" s="37" t="s">
        <v>137</v>
      </c>
      <c r="D24" s="57"/>
      <c r="E24" s="70">
        <v>0</v>
      </c>
      <c r="F24" s="62">
        <v>0</v>
      </c>
      <c r="G24" s="178">
        <v>0</v>
      </c>
      <c r="H24" s="178">
        <v>0</v>
      </c>
      <c r="I24" s="37"/>
    </row>
    <row r="25" spans="1:9">
      <c r="A25" s="37" t="s">
        <v>126</v>
      </c>
      <c r="D25" s="57"/>
      <c r="E25" s="64">
        <f>SUM(E24:E24)</f>
        <v>0</v>
      </c>
      <c r="F25" s="120">
        <f>SUM(F24:F24)</f>
        <v>0</v>
      </c>
      <c r="G25" s="180">
        <f>SUM(G24:G24)</f>
        <v>0</v>
      </c>
      <c r="H25" s="180">
        <f>SUM(H24:H24)</f>
        <v>0</v>
      </c>
      <c r="I25" s="37"/>
    </row>
    <row r="26" spans="1:9" s="47" customFormat="1" ht="21.75" thickBot="1">
      <c r="A26" s="37" t="s">
        <v>31</v>
      </c>
      <c r="D26" s="50"/>
      <c r="E26" s="117">
        <f>+E20+E25</f>
        <v>20555</v>
      </c>
      <c r="F26" s="117">
        <f>+F20+F25</f>
        <v>31468</v>
      </c>
      <c r="G26" s="117">
        <f>+G20+G25</f>
        <v>19277</v>
      </c>
      <c r="H26" s="53">
        <f>+H20+H25</f>
        <v>-1655</v>
      </c>
      <c r="I26" s="124"/>
    </row>
    <row r="27" spans="1:9" s="47" customFormat="1" ht="11.25" customHeight="1" thickTop="1">
      <c r="D27" s="50"/>
      <c r="E27" s="50"/>
      <c r="F27" s="50"/>
      <c r="G27" s="50"/>
      <c r="H27" s="50"/>
      <c r="I27" s="124"/>
    </row>
    <row r="28" spans="1:9" s="47" customFormat="1">
      <c r="A28" s="37" t="s">
        <v>125</v>
      </c>
      <c r="D28" s="50"/>
      <c r="E28" s="50"/>
      <c r="F28" s="50"/>
      <c r="G28" s="50"/>
      <c r="H28" s="50"/>
      <c r="I28" s="124"/>
    </row>
    <row r="29" spans="1:9">
      <c r="A29" s="37" t="s">
        <v>124</v>
      </c>
      <c r="D29" s="57"/>
      <c r="E29" s="192">
        <f>+E31-E30</f>
        <v>20586</v>
      </c>
      <c r="F29" s="179">
        <f>+F31-F30</f>
        <v>31805</v>
      </c>
      <c r="G29" s="179">
        <f>+G31-G30</f>
        <v>19277</v>
      </c>
      <c r="H29" s="181">
        <f t="shared" ref="H29" si="0">+H31-H30</f>
        <v>-1655</v>
      </c>
    </row>
    <row r="30" spans="1:9">
      <c r="A30" s="37" t="s">
        <v>92</v>
      </c>
      <c r="D30" s="57"/>
      <c r="E30" s="129">
        <v>-31</v>
      </c>
      <c r="F30" s="129">
        <v>-337</v>
      </c>
      <c r="G30" s="75">
        <v>0</v>
      </c>
      <c r="H30" s="178">
        <v>0</v>
      </c>
    </row>
    <row r="31" spans="1:9" ht="21.75" thickBot="1">
      <c r="A31" s="37" t="s">
        <v>73</v>
      </c>
      <c r="D31" s="57"/>
      <c r="E31" s="117">
        <f>+E20</f>
        <v>20555</v>
      </c>
      <c r="F31" s="53">
        <f>+F20</f>
        <v>31468</v>
      </c>
      <c r="G31" s="117">
        <f>+G20</f>
        <v>19277</v>
      </c>
      <c r="H31" s="53">
        <f>+H20</f>
        <v>-1655</v>
      </c>
    </row>
    <row r="32" spans="1:9" ht="9.9499999999999993" customHeight="1" thickTop="1">
      <c r="E32" s="54"/>
      <c r="F32" s="55"/>
      <c r="G32" s="56"/>
      <c r="H32" s="182"/>
    </row>
    <row r="33" spans="1:9" s="47" customFormat="1">
      <c r="A33" s="37" t="s">
        <v>127</v>
      </c>
      <c r="D33" s="50"/>
      <c r="E33" s="50"/>
      <c r="F33" s="50"/>
      <c r="G33" s="50"/>
      <c r="H33" s="183"/>
      <c r="I33" s="124"/>
    </row>
    <row r="34" spans="1:9">
      <c r="A34" s="37" t="s">
        <v>124</v>
      </c>
      <c r="D34" s="57"/>
      <c r="E34" s="192">
        <f>+E36-E35</f>
        <v>20586</v>
      </c>
      <c r="F34" s="179">
        <f t="shared" ref="F34:H34" si="1">+F36-F35</f>
        <v>31796</v>
      </c>
      <c r="G34" s="179">
        <f t="shared" si="1"/>
        <v>19277</v>
      </c>
      <c r="H34" s="181">
        <f t="shared" si="1"/>
        <v>-1655</v>
      </c>
    </row>
    <row r="35" spans="1:9">
      <c r="A35" s="37" t="s">
        <v>92</v>
      </c>
      <c r="D35" s="57"/>
      <c r="E35" s="129">
        <f>+E30</f>
        <v>-31</v>
      </c>
      <c r="F35" s="129">
        <v>-328</v>
      </c>
      <c r="G35" s="125">
        <f t="shared" ref="G35:H35" si="2">+G30</f>
        <v>0</v>
      </c>
      <c r="H35" s="178">
        <f t="shared" si="2"/>
        <v>0</v>
      </c>
    </row>
    <row r="36" spans="1:9" ht="21.75" thickBot="1">
      <c r="A36" s="37" t="s">
        <v>31</v>
      </c>
      <c r="D36" s="57"/>
      <c r="E36" s="117">
        <f>+E26</f>
        <v>20555</v>
      </c>
      <c r="F36" s="117">
        <f t="shared" ref="F36:G36" si="3">+F26</f>
        <v>31468</v>
      </c>
      <c r="G36" s="117">
        <f t="shared" si="3"/>
        <v>19277</v>
      </c>
      <c r="H36" s="53">
        <f>+H26</f>
        <v>-1655</v>
      </c>
    </row>
    <row r="37" spans="1:9" ht="21.75" thickTop="1">
      <c r="E37" s="51"/>
      <c r="F37" s="51"/>
      <c r="G37" s="52"/>
      <c r="H37" s="52"/>
    </row>
    <row r="38" spans="1:9" s="47" customFormat="1">
      <c r="A38" s="37" t="s">
        <v>144</v>
      </c>
      <c r="D38" s="57"/>
      <c r="E38" s="176">
        <v>1.0999999999999999E-2</v>
      </c>
      <c r="F38" s="176">
        <v>1.7999999999999999E-2</v>
      </c>
      <c r="G38" s="177">
        <v>1.0598477086175517E-2</v>
      </c>
      <c r="H38" s="177">
        <v>-1E-3</v>
      </c>
      <c r="I38" s="124"/>
    </row>
    <row r="39" spans="1:9">
      <c r="A39" s="37" t="s">
        <v>217</v>
      </c>
      <c r="D39" s="57"/>
      <c r="E39" s="179">
        <v>1818857</v>
      </c>
      <c r="F39" s="179">
        <v>1815396</v>
      </c>
      <c r="G39" s="179">
        <v>1818857</v>
      </c>
      <c r="H39" s="179">
        <v>1815396</v>
      </c>
    </row>
    <row r="40" spans="1:9">
      <c r="D40" s="57"/>
      <c r="E40" s="54">
        <v>0</v>
      </c>
      <c r="F40" s="54"/>
      <c r="G40" s="54"/>
      <c r="H40" s="54"/>
      <c r="I40" s="130"/>
    </row>
    <row r="41" spans="1:9">
      <c r="D41" s="57"/>
      <c r="E41" s="54"/>
      <c r="F41" s="54"/>
      <c r="G41" s="54"/>
      <c r="H41" s="54"/>
      <c r="I41" s="130"/>
    </row>
    <row r="42" spans="1:9">
      <c r="E42" s="71"/>
      <c r="F42" s="71"/>
      <c r="G42" s="37"/>
      <c r="H42" s="150" t="s">
        <v>2</v>
      </c>
    </row>
    <row r="43" spans="1:9">
      <c r="E43" s="58"/>
      <c r="F43" s="59"/>
      <c r="G43" s="37"/>
      <c r="H43" s="150" t="s">
        <v>4</v>
      </c>
    </row>
    <row r="44" spans="1:9">
      <c r="E44" s="58"/>
      <c r="F44" s="59"/>
      <c r="G44" s="37"/>
      <c r="H44" s="150"/>
    </row>
    <row r="45" spans="1:9">
      <c r="E45" s="58"/>
      <c r="F45" s="59"/>
      <c r="G45" s="60"/>
      <c r="H45" s="59"/>
    </row>
    <row r="46" spans="1:9" ht="31.5" customHeight="1">
      <c r="A46" s="1" t="s">
        <v>14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6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"/>
  <sheetViews>
    <sheetView view="pageBreakPreview" zoomScaleNormal="90" zoomScaleSheetLayoutView="100" workbookViewId="0"/>
  </sheetViews>
  <sheetFormatPr defaultColWidth="11.42578125" defaultRowHeight="21"/>
  <cols>
    <col min="1" max="2" width="3.7109375" style="37" customWidth="1"/>
    <col min="3" max="3" width="36.28515625" style="37" customWidth="1"/>
    <col min="4" max="4" width="9" style="37" customWidth="1"/>
    <col min="5" max="8" width="14.140625" style="38" customWidth="1"/>
    <col min="9" max="9" width="11.42578125" style="63"/>
    <col min="10" max="10" width="11.42578125" style="37" customWidth="1"/>
    <col min="11" max="11" width="11.42578125" style="37"/>
    <col min="12" max="12" width="11.42578125" style="37" customWidth="1"/>
    <col min="13" max="16384" width="11.42578125" style="37"/>
  </cols>
  <sheetData>
    <row r="1" spans="1:13">
      <c r="H1" s="39">
        <v>5</v>
      </c>
    </row>
    <row r="2" spans="1:13">
      <c r="A2" s="209" t="s">
        <v>89</v>
      </c>
      <c r="B2" s="209"/>
      <c r="C2" s="209"/>
      <c r="D2" s="209"/>
      <c r="E2" s="209"/>
      <c r="F2" s="209"/>
      <c r="G2" s="209"/>
      <c r="H2" s="209"/>
    </row>
    <row r="3" spans="1:13">
      <c r="A3" s="209" t="s">
        <v>24</v>
      </c>
      <c r="B3" s="209"/>
      <c r="C3" s="209"/>
      <c r="D3" s="209"/>
      <c r="E3" s="209"/>
      <c r="F3" s="209"/>
      <c r="G3" s="209"/>
      <c r="H3" s="209"/>
    </row>
    <row r="4" spans="1:13">
      <c r="A4" s="209" t="s">
        <v>177</v>
      </c>
      <c r="B4" s="209"/>
      <c r="C4" s="209"/>
      <c r="D4" s="209"/>
      <c r="E4" s="209"/>
      <c r="F4" s="209"/>
      <c r="G4" s="209"/>
      <c r="H4" s="209"/>
    </row>
    <row r="5" spans="1:13">
      <c r="A5" s="40"/>
      <c r="B5" s="40"/>
      <c r="C5" s="41"/>
      <c r="D5" s="42"/>
      <c r="E5" s="43"/>
      <c r="F5" s="43"/>
      <c r="G5" s="43"/>
      <c r="H5" s="44" t="s">
        <v>0</v>
      </c>
    </row>
    <row r="6" spans="1:13" s="47" customFormat="1">
      <c r="A6" s="45"/>
      <c r="B6" s="45"/>
      <c r="C6" s="45"/>
      <c r="D6" s="45"/>
      <c r="E6" s="46" t="s">
        <v>25</v>
      </c>
      <c r="F6" s="46"/>
      <c r="G6" s="46" t="s">
        <v>26</v>
      </c>
      <c r="H6" s="46"/>
      <c r="I6" s="170"/>
    </row>
    <row r="7" spans="1:13" s="47" customFormat="1">
      <c r="A7" s="48"/>
      <c r="B7" s="48"/>
      <c r="C7" s="48"/>
      <c r="D7" s="49" t="s">
        <v>1</v>
      </c>
      <c r="E7" s="49">
        <v>2567</v>
      </c>
      <c r="F7" s="49">
        <v>2566</v>
      </c>
      <c r="G7" s="49">
        <v>2567</v>
      </c>
      <c r="H7" s="49">
        <v>2566</v>
      </c>
      <c r="I7" s="170"/>
    </row>
    <row r="8" spans="1:13" s="47" customFormat="1">
      <c r="D8" s="50"/>
      <c r="E8" s="12"/>
      <c r="F8" s="50" t="s">
        <v>171</v>
      </c>
      <c r="G8" s="50"/>
      <c r="H8" s="50" t="s">
        <v>171</v>
      </c>
      <c r="I8" s="170"/>
    </row>
    <row r="9" spans="1:13">
      <c r="A9" s="37" t="s">
        <v>189</v>
      </c>
      <c r="E9" s="62">
        <v>134394</v>
      </c>
      <c r="F9" s="62">
        <v>172135</v>
      </c>
      <c r="G9" s="112">
        <v>2856</v>
      </c>
      <c r="H9" s="112">
        <v>0</v>
      </c>
      <c r="J9" s="39"/>
      <c r="K9" s="39"/>
      <c r="L9" s="39"/>
      <c r="M9" s="39"/>
    </row>
    <row r="10" spans="1:13">
      <c r="A10" s="37" t="s">
        <v>190</v>
      </c>
      <c r="D10" s="57"/>
      <c r="E10" s="64">
        <v>-77591</v>
      </c>
      <c r="F10" s="64">
        <v>-99750</v>
      </c>
      <c r="G10" s="70">
        <v>-2830</v>
      </c>
      <c r="H10" s="191">
        <v>0</v>
      </c>
      <c r="I10" s="64"/>
      <c r="J10" s="64"/>
      <c r="K10" s="64"/>
      <c r="L10" s="64"/>
      <c r="M10" s="64"/>
    </row>
    <row r="11" spans="1:13">
      <c r="A11" s="37" t="s">
        <v>197</v>
      </c>
      <c r="E11" s="119">
        <f>SUM(E9:E10)</f>
        <v>56803</v>
      </c>
      <c r="F11" s="119">
        <f>SUM(F9:F10)</f>
        <v>72385</v>
      </c>
      <c r="G11" s="64">
        <f>SUM(G9:G10)</f>
        <v>26</v>
      </c>
      <c r="H11" s="112">
        <f>SUM(H9:H10)</f>
        <v>0</v>
      </c>
      <c r="I11" s="64"/>
      <c r="J11" s="38"/>
      <c r="K11" s="38"/>
      <c r="L11" s="38"/>
      <c r="M11" s="38"/>
    </row>
    <row r="12" spans="1:13">
      <c r="A12" s="37" t="s">
        <v>151</v>
      </c>
      <c r="D12" s="57" t="s">
        <v>152</v>
      </c>
      <c r="E12" s="62">
        <v>0</v>
      </c>
      <c r="F12" s="62">
        <v>0</v>
      </c>
      <c r="G12" s="62">
        <v>51675</v>
      </c>
      <c r="H12" s="62">
        <v>20020</v>
      </c>
      <c r="J12" s="38"/>
      <c r="K12" s="38"/>
      <c r="L12" s="38"/>
      <c r="M12" s="38"/>
    </row>
    <row r="13" spans="1:13">
      <c r="A13" s="37" t="s">
        <v>27</v>
      </c>
      <c r="E13" s="66">
        <v>11583</v>
      </c>
      <c r="F13" s="66">
        <v>7745</v>
      </c>
      <c r="G13" s="66">
        <v>12395</v>
      </c>
      <c r="H13" s="66">
        <v>11157</v>
      </c>
      <c r="J13" s="38"/>
      <c r="K13" s="38"/>
      <c r="L13" s="38"/>
      <c r="M13" s="38"/>
    </row>
    <row r="14" spans="1:13">
      <c r="A14" s="37" t="s">
        <v>71</v>
      </c>
      <c r="D14" s="57"/>
      <c r="E14" s="64">
        <v>-573</v>
      </c>
      <c r="F14" s="64">
        <v>-1745</v>
      </c>
      <c r="G14" s="64">
        <v>0</v>
      </c>
      <c r="H14" s="64">
        <v>0</v>
      </c>
      <c r="I14" s="64"/>
      <c r="J14" s="64"/>
      <c r="K14" s="64"/>
      <c r="L14" s="64"/>
      <c r="M14" s="64"/>
    </row>
    <row r="15" spans="1:13">
      <c r="A15" s="37" t="s">
        <v>28</v>
      </c>
      <c r="D15" s="57"/>
      <c r="E15" s="64">
        <v>-16324</v>
      </c>
      <c r="F15" s="64">
        <v>-21192</v>
      </c>
      <c r="G15" s="64">
        <v>-12560</v>
      </c>
      <c r="H15" s="64">
        <v>-16792</v>
      </c>
      <c r="I15" s="64"/>
      <c r="J15" s="64"/>
      <c r="K15" s="64"/>
      <c r="L15" s="64"/>
      <c r="M15" s="64"/>
    </row>
    <row r="16" spans="1:13">
      <c r="A16" s="37" t="s">
        <v>163</v>
      </c>
      <c r="D16" s="67"/>
      <c r="E16" s="68">
        <f>SUM(E11:E15)</f>
        <v>51489</v>
      </c>
      <c r="F16" s="68">
        <f>SUM(F11:F15)</f>
        <v>57193</v>
      </c>
      <c r="G16" s="68">
        <f>SUM(G11:G15)</f>
        <v>51536</v>
      </c>
      <c r="H16" s="68">
        <f>SUM(H11:H15)</f>
        <v>14385</v>
      </c>
      <c r="I16" s="64"/>
      <c r="J16" s="38"/>
      <c r="K16" s="38"/>
      <c r="L16" s="38"/>
      <c r="M16" s="38"/>
    </row>
    <row r="17" spans="1:13">
      <c r="A17" s="69" t="s">
        <v>29</v>
      </c>
      <c r="B17" s="69"/>
      <c r="D17" s="57"/>
      <c r="E17" s="70">
        <v>-10457</v>
      </c>
      <c r="F17" s="70">
        <v>-11249</v>
      </c>
      <c r="G17" s="70">
        <v>-2433</v>
      </c>
      <c r="H17" s="70">
        <v>-3246</v>
      </c>
      <c r="I17" s="64"/>
      <c r="J17" s="64"/>
      <c r="K17" s="64"/>
      <c r="L17" s="64"/>
      <c r="M17" s="64"/>
    </row>
    <row r="18" spans="1:13">
      <c r="A18" s="69" t="s">
        <v>164</v>
      </c>
      <c r="B18" s="69"/>
      <c r="D18" s="57"/>
      <c r="E18" s="68">
        <f>SUM(E16:E17)</f>
        <v>41032</v>
      </c>
      <c r="F18" s="68">
        <f>SUM(F16:F17)</f>
        <v>45944</v>
      </c>
      <c r="G18" s="68">
        <f>SUM(G16:G17)</f>
        <v>49103</v>
      </c>
      <c r="H18" s="68">
        <f>SUM(H16:H17)</f>
        <v>11139</v>
      </c>
      <c r="I18" s="64"/>
      <c r="J18" s="38"/>
      <c r="K18" s="38"/>
      <c r="L18" s="38"/>
      <c r="M18" s="38"/>
    </row>
    <row r="19" spans="1:13">
      <c r="A19" s="37" t="s">
        <v>30</v>
      </c>
      <c r="D19" s="57"/>
      <c r="E19" s="64">
        <v>-337</v>
      </c>
      <c r="F19" s="64">
        <v>-570</v>
      </c>
      <c r="G19" s="64">
        <v>103</v>
      </c>
      <c r="H19" s="64">
        <v>-355</v>
      </c>
      <c r="I19" s="64"/>
      <c r="J19" s="64"/>
      <c r="K19" s="64"/>
      <c r="L19" s="64"/>
      <c r="M19" s="64"/>
    </row>
    <row r="20" spans="1:13">
      <c r="A20" s="37" t="s">
        <v>118</v>
      </c>
      <c r="D20" s="57"/>
      <c r="E20" s="65">
        <f>SUM(E18:E19)</f>
        <v>40695</v>
      </c>
      <c r="F20" s="65">
        <f>SUM(F18:F19)</f>
        <v>45374</v>
      </c>
      <c r="G20" s="65">
        <f>SUM(G18:G19)</f>
        <v>49206</v>
      </c>
      <c r="H20" s="65">
        <f>SUM(H18:H19)</f>
        <v>10784</v>
      </c>
      <c r="I20" s="64"/>
      <c r="J20" s="38"/>
      <c r="K20" s="38"/>
      <c r="L20" s="38"/>
      <c r="M20" s="38"/>
    </row>
    <row r="21" spans="1:13" ht="4.5" customHeight="1">
      <c r="D21" s="57"/>
      <c r="E21" s="64"/>
      <c r="F21" s="64"/>
      <c r="G21" s="64"/>
      <c r="H21" s="64"/>
      <c r="I21" s="171"/>
      <c r="J21" s="38"/>
      <c r="K21" s="38"/>
      <c r="L21" s="38"/>
      <c r="M21" s="38"/>
    </row>
    <row r="22" spans="1:13" s="47" customFormat="1">
      <c r="A22" s="37" t="s">
        <v>93</v>
      </c>
      <c r="D22" s="50"/>
      <c r="E22" s="50"/>
      <c r="F22" s="50"/>
      <c r="G22" s="50"/>
      <c r="H22" s="50"/>
      <c r="J22" s="38"/>
      <c r="K22" s="38"/>
      <c r="L22" s="38"/>
      <c r="M22" s="38"/>
    </row>
    <row r="23" spans="1:13">
      <c r="A23" s="37" t="s">
        <v>123</v>
      </c>
      <c r="D23" s="57"/>
      <c r="E23" s="57"/>
      <c r="F23" s="57"/>
      <c r="G23" s="57"/>
      <c r="H23" s="57"/>
      <c r="I23" s="37"/>
      <c r="J23" s="38"/>
      <c r="K23" s="38"/>
      <c r="L23" s="38"/>
      <c r="M23" s="38"/>
    </row>
    <row r="24" spans="1:13">
      <c r="A24" s="37" t="s">
        <v>198</v>
      </c>
      <c r="D24" s="57"/>
      <c r="E24" s="174">
        <v>1148</v>
      </c>
      <c r="F24" s="62">
        <v>0</v>
      </c>
      <c r="G24" s="62">
        <f>+'7'!J23</f>
        <v>1148</v>
      </c>
      <c r="H24" s="62">
        <v>0</v>
      </c>
      <c r="I24" s="37"/>
      <c r="J24" s="38"/>
      <c r="K24" s="38"/>
      <c r="L24" s="38"/>
      <c r="M24" s="38"/>
    </row>
    <row r="25" spans="1:13">
      <c r="A25" s="37" t="s">
        <v>137</v>
      </c>
      <c r="D25" s="57"/>
      <c r="E25" s="62">
        <v>0</v>
      </c>
      <c r="F25" s="62">
        <f>+'6'!N18</f>
        <v>3806</v>
      </c>
      <c r="G25" s="62">
        <v>0</v>
      </c>
      <c r="H25" s="62">
        <f>+'7'!J15</f>
        <v>3395</v>
      </c>
      <c r="I25" s="127"/>
      <c r="J25" s="64"/>
      <c r="K25" s="38"/>
      <c r="L25" s="64"/>
      <c r="M25" s="38"/>
    </row>
    <row r="26" spans="1:13">
      <c r="A26" s="37" t="s">
        <v>126</v>
      </c>
      <c r="D26" s="57"/>
      <c r="E26" s="120">
        <f>SUM(E24:E25)</f>
        <v>1148</v>
      </c>
      <c r="F26" s="120">
        <f>SUM(F24:F25)</f>
        <v>3806</v>
      </c>
      <c r="G26" s="120">
        <f>SUM(G24:G25)</f>
        <v>1148</v>
      </c>
      <c r="H26" s="120">
        <f>SUM(H24:H25)</f>
        <v>3395</v>
      </c>
      <c r="I26" s="127"/>
      <c r="J26" s="38"/>
      <c r="K26" s="38"/>
      <c r="L26" s="38"/>
      <c r="M26" s="38"/>
    </row>
    <row r="27" spans="1:13" s="47" customFormat="1" ht="21.75" thickBot="1">
      <c r="A27" s="37" t="s">
        <v>31</v>
      </c>
      <c r="D27" s="50"/>
      <c r="E27" s="117">
        <f>+E20+E26</f>
        <v>41843</v>
      </c>
      <c r="F27" s="117">
        <f>+F20+F26</f>
        <v>49180</v>
      </c>
      <c r="G27" s="117">
        <f>+G20+G26</f>
        <v>50354</v>
      </c>
      <c r="H27" s="76">
        <f>+H20+H26</f>
        <v>14179</v>
      </c>
      <c r="I27" s="64"/>
      <c r="J27" s="38"/>
      <c r="K27" s="38"/>
      <c r="L27" s="38"/>
      <c r="M27" s="38"/>
    </row>
    <row r="28" spans="1:13" s="47" customFormat="1" ht="11.25" customHeight="1" thickTop="1">
      <c r="D28" s="50"/>
      <c r="E28" s="50"/>
      <c r="F28" s="50"/>
      <c r="G28" s="50"/>
      <c r="H28" s="50"/>
      <c r="J28" s="38"/>
      <c r="K28" s="38"/>
      <c r="L28" s="38"/>
      <c r="M28" s="38"/>
    </row>
    <row r="29" spans="1:13" s="47" customFormat="1">
      <c r="A29" s="37" t="s">
        <v>125</v>
      </c>
      <c r="D29" s="50"/>
      <c r="E29" s="50"/>
      <c r="F29" s="50"/>
      <c r="G29" s="50"/>
      <c r="H29" s="50"/>
      <c r="J29" s="38"/>
      <c r="K29" s="38"/>
      <c r="L29" s="38"/>
      <c r="M29" s="38"/>
    </row>
    <row r="30" spans="1:13">
      <c r="A30" s="37" t="s">
        <v>124</v>
      </c>
      <c r="D30" s="57"/>
      <c r="E30" s="127">
        <f>+E32-E31</f>
        <v>40770</v>
      </c>
      <c r="F30" s="128">
        <f>+F32-F31</f>
        <v>46057</v>
      </c>
      <c r="G30" s="128">
        <f>+G32-G31</f>
        <v>49206</v>
      </c>
      <c r="H30" s="127">
        <f>+H32-H31</f>
        <v>10784</v>
      </c>
      <c r="I30" s="171"/>
      <c r="J30" s="38"/>
      <c r="K30" s="38"/>
      <c r="L30" s="38"/>
      <c r="M30" s="38"/>
    </row>
    <row r="31" spans="1:13">
      <c r="A31" s="37" t="s">
        <v>92</v>
      </c>
      <c r="D31" s="57"/>
      <c r="E31" s="129">
        <f>+'6'!M26</f>
        <v>-75</v>
      </c>
      <c r="F31" s="129">
        <v>-683</v>
      </c>
      <c r="G31" s="62">
        <v>0</v>
      </c>
      <c r="H31" s="62">
        <v>0</v>
      </c>
      <c r="I31" s="64"/>
      <c r="J31" s="64"/>
      <c r="K31" s="38"/>
      <c r="L31" s="64"/>
      <c r="M31" s="38"/>
    </row>
    <row r="32" spans="1:13" ht="21.75" thickBot="1">
      <c r="A32" s="37" t="s">
        <v>118</v>
      </c>
      <c r="D32" s="57"/>
      <c r="E32" s="126">
        <f>+E20</f>
        <v>40695</v>
      </c>
      <c r="F32" s="53">
        <f>+F20</f>
        <v>45374</v>
      </c>
      <c r="G32" s="53">
        <f>+G20</f>
        <v>49206</v>
      </c>
      <c r="H32" s="126">
        <f>+H20</f>
        <v>10784</v>
      </c>
      <c r="I32" s="127"/>
      <c r="J32" s="38"/>
      <c r="K32" s="38"/>
      <c r="L32" s="38"/>
      <c r="M32" s="38"/>
    </row>
    <row r="33" spans="1:13" ht="9.9499999999999993" customHeight="1" thickTop="1">
      <c r="E33" s="54"/>
      <c r="F33" s="55"/>
      <c r="G33" s="56"/>
      <c r="H33" s="56"/>
      <c r="I33" s="37"/>
      <c r="J33" s="38"/>
      <c r="K33" s="38"/>
      <c r="L33" s="38"/>
      <c r="M33" s="38"/>
    </row>
    <row r="34" spans="1:13" s="47" customFormat="1">
      <c r="A34" s="37" t="s">
        <v>127</v>
      </c>
      <c r="D34" s="50"/>
      <c r="E34" s="50"/>
      <c r="F34" s="50"/>
      <c r="G34" s="50"/>
      <c r="H34" s="50"/>
      <c r="J34" s="38"/>
      <c r="K34" s="38"/>
      <c r="L34" s="38"/>
      <c r="M34" s="38"/>
    </row>
    <row r="35" spans="1:13">
      <c r="A35" s="37" t="s">
        <v>124</v>
      </c>
      <c r="D35" s="57"/>
      <c r="E35" s="128">
        <f>+E37-E36</f>
        <v>41918</v>
      </c>
      <c r="F35" s="128">
        <f>+F37-F36</f>
        <v>49854</v>
      </c>
      <c r="G35" s="128">
        <f>+G37-G36</f>
        <v>50354</v>
      </c>
      <c r="H35" s="128">
        <f>+H37-H36</f>
        <v>14179</v>
      </c>
      <c r="K35" s="38"/>
      <c r="L35" s="38"/>
      <c r="M35" s="38"/>
    </row>
    <row r="36" spans="1:13">
      <c r="A36" s="37" t="s">
        <v>92</v>
      </c>
      <c r="D36" s="57"/>
      <c r="E36" s="129">
        <v>-75</v>
      </c>
      <c r="F36" s="129">
        <v>-674</v>
      </c>
      <c r="G36" s="125">
        <f t="shared" ref="G36:H36" si="0">+G31</f>
        <v>0</v>
      </c>
      <c r="H36" s="125">
        <f t="shared" si="0"/>
        <v>0</v>
      </c>
      <c r="K36" s="38"/>
      <c r="L36" s="64"/>
      <c r="M36" s="38"/>
    </row>
    <row r="37" spans="1:13" ht="21.75" thickBot="1">
      <c r="A37" s="37" t="s">
        <v>31</v>
      </c>
      <c r="D37" s="57"/>
      <c r="E37" s="126">
        <f>+E27</f>
        <v>41843</v>
      </c>
      <c r="F37" s="53">
        <f>+F27</f>
        <v>49180</v>
      </c>
      <c r="G37" s="53">
        <f>+G27</f>
        <v>50354</v>
      </c>
      <c r="H37" s="76">
        <f>+H27</f>
        <v>14179</v>
      </c>
      <c r="J37" s="64"/>
      <c r="K37" s="38"/>
      <c r="L37" s="38"/>
      <c r="M37" s="38"/>
    </row>
    <row r="38" spans="1:13" ht="21.75" thickTop="1">
      <c r="E38" s="51"/>
      <c r="F38" s="51"/>
      <c r="G38" s="52"/>
      <c r="H38" s="52"/>
      <c r="I38" s="37"/>
      <c r="K38" s="38"/>
      <c r="M38" s="38"/>
    </row>
    <row r="39" spans="1:13" s="47" customFormat="1">
      <c r="A39" s="37" t="s">
        <v>169</v>
      </c>
      <c r="D39" s="57"/>
      <c r="E39" s="145">
        <v>2.1999999999999999E-2</v>
      </c>
      <c r="F39" s="145">
        <v>2.5999999999999999E-2</v>
      </c>
      <c r="G39" s="146">
        <v>2.7E-2</v>
      </c>
      <c r="H39" s="146">
        <v>6.0000000000000001E-3</v>
      </c>
      <c r="K39" s="38"/>
      <c r="M39" s="38"/>
    </row>
    <row r="40" spans="1:13">
      <c r="A40" s="37" t="s">
        <v>217</v>
      </c>
      <c r="D40" s="57"/>
      <c r="E40" s="179">
        <v>1818857</v>
      </c>
      <c r="F40" s="179">
        <v>1792228</v>
      </c>
      <c r="G40" s="179">
        <v>1818857</v>
      </c>
      <c r="H40" s="179">
        <v>1792228</v>
      </c>
      <c r="I40" s="37"/>
      <c r="K40" s="38"/>
      <c r="M40" s="38"/>
    </row>
    <row r="41" spans="1:13">
      <c r="D41" s="57"/>
      <c r="E41" s="145"/>
      <c r="F41" s="146"/>
      <c r="G41" s="146"/>
      <c r="H41" s="175"/>
      <c r="I41" s="37"/>
      <c r="K41" s="38"/>
      <c r="M41" s="38"/>
    </row>
    <row r="42" spans="1:13">
      <c r="D42" s="57"/>
      <c r="E42" s="54">
        <v>1380460</v>
      </c>
      <c r="F42" s="54">
        <v>889756</v>
      </c>
      <c r="G42" s="54">
        <v>1380460</v>
      </c>
      <c r="H42" s="54">
        <v>889756</v>
      </c>
      <c r="I42" s="54"/>
    </row>
    <row r="43" spans="1:13">
      <c r="D43" s="57"/>
      <c r="E43" s="54"/>
      <c r="F43" s="54"/>
      <c r="G43" s="37"/>
      <c r="H43" s="150" t="s">
        <v>2</v>
      </c>
      <c r="I43" s="54"/>
    </row>
    <row r="44" spans="1:13">
      <c r="G44" s="37"/>
      <c r="H44" s="150" t="s">
        <v>4</v>
      </c>
    </row>
    <row r="45" spans="1:13" ht="36.75" customHeight="1">
      <c r="A45" s="37" t="s">
        <v>14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41"/>
  <sheetViews>
    <sheetView view="pageBreakPreview" zoomScaleNormal="70" zoomScaleSheetLayoutView="100" workbookViewId="0"/>
  </sheetViews>
  <sheetFormatPr defaultColWidth="9.140625" defaultRowHeight="21"/>
  <cols>
    <col min="1" max="1" width="46.5703125" style="11" customWidth="1"/>
    <col min="2" max="2" width="8.42578125" style="11" customWidth="1"/>
    <col min="3" max="3" width="10.5703125" style="11" customWidth="1"/>
    <col min="4" max="4" width="11.5703125" style="11" customWidth="1"/>
    <col min="5" max="5" width="12.140625" style="11" customWidth="1"/>
    <col min="6" max="6" width="10.85546875" style="11" customWidth="1"/>
    <col min="7" max="7" width="10.28515625" style="11" customWidth="1"/>
    <col min="8" max="8" width="13.28515625" style="11" customWidth="1"/>
    <col min="9" max="9" width="11.85546875" style="11" customWidth="1"/>
    <col min="10" max="10" width="13.7109375" style="11" customWidth="1"/>
    <col min="11" max="11" width="13.140625" style="11" customWidth="1"/>
    <col min="12" max="12" width="10.7109375" style="11" customWidth="1"/>
    <col min="13" max="13" width="14.85546875" style="11" customWidth="1"/>
    <col min="14" max="14" width="11.28515625" style="11" customWidth="1"/>
    <col min="15" max="15" width="5.140625" style="11" customWidth="1"/>
    <col min="16" max="16" width="11.140625" style="11" bestFit="1" customWidth="1"/>
    <col min="17" max="17" width="11.5703125" style="11" bestFit="1" customWidth="1"/>
    <col min="18" max="16384" width="9.140625" style="11"/>
  </cols>
  <sheetData>
    <row r="2" spans="1:14" ht="24.6" customHeight="1">
      <c r="A2" s="211" t="s">
        <v>89</v>
      </c>
      <c r="B2" s="211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 ht="24.6" customHeight="1">
      <c r="A3" s="210" t="s">
        <v>175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4" ht="24.6" customHeight="1">
      <c r="A4" s="211" t="str">
        <f>'5'!A4:H4</f>
        <v>สำหรับงวดหกเดือนสิ้นสุดวันที่ 30 มิถุนายน 2567</v>
      </c>
      <c r="B4" s="211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14" ht="7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4"/>
      <c r="L5" s="4"/>
      <c r="N5" s="4"/>
    </row>
    <row r="6" spans="1:14">
      <c r="A6" s="210" t="s">
        <v>25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4" ht="23.2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4"/>
      <c r="L7" s="4"/>
      <c r="N7" s="61" t="s">
        <v>0</v>
      </c>
    </row>
    <row r="8" spans="1:14">
      <c r="A8" s="6"/>
      <c r="B8" s="6"/>
      <c r="C8" s="6"/>
      <c r="D8" s="6"/>
      <c r="E8" s="6"/>
      <c r="F8" s="208"/>
      <c r="G8" s="208"/>
      <c r="H8" s="212" t="s">
        <v>22</v>
      </c>
      <c r="I8" s="212"/>
      <c r="J8" s="212"/>
      <c r="K8" s="212"/>
      <c r="L8" s="131"/>
      <c r="M8" s="72"/>
      <c r="N8" s="132"/>
    </row>
    <row r="9" spans="1:14">
      <c r="A9" s="13"/>
      <c r="B9" s="13"/>
      <c r="C9" s="13"/>
      <c r="D9" s="13"/>
      <c r="E9" s="13"/>
      <c r="F9" s="210"/>
      <c r="G9" s="210"/>
      <c r="H9" s="133" t="s">
        <v>96</v>
      </c>
      <c r="I9" s="133"/>
      <c r="J9" s="134" t="s">
        <v>102</v>
      </c>
      <c r="K9" s="13" t="s">
        <v>45</v>
      </c>
      <c r="L9" s="13" t="s">
        <v>45</v>
      </c>
      <c r="N9" s="61"/>
    </row>
    <row r="10" spans="1:14">
      <c r="C10" s="50" t="s">
        <v>32</v>
      </c>
      <c r="D10" s="13" t="s">
        <v>33</v>
      </c>
      <c r="E10" s="50"/>
      <c r="F10" s="135"/>
      <c r="G10" s="135"/>
      <c r="H10" s="136" t="s">
        <v>97</v>
      </c>
      <c r="I10" s="136" t="s">
        <v>100</v>
      </c>
      <c r="J10" s="50" t="s">
        <v>103</v>
      </c>
      <c r="K10" s="13" t="s">
        <v>37</v>
      </c>
      <c r="L10" s="13" t="s">
        <v>107</v>
      </c>
      <c r="M10" s="50"/>
    </row>
    <row r="11" spans="1:14">
      <c r="C11" s="137" t="s">
        <v>34</v>
      </c>
      <c r="D11" s="3" t="s">
        <v>35</v>
      </c>
      <c r="E11" s="137" t="s">
        <v>94</v>
      </c>
      <c r="F11" s="3" t="s">
        <v>36</v>
      </c>
      <c r="G11" s="3" t="s">
        <v>199</v>
      </c>
      <c r="H11" s="50" t="s">
        <v>98</v>
      </c>
      <c r="I11" s="50" t="s">
        <v>101</v>
      </c>
      <c r="J11" s="136" t="s">
        <v>104</v>
      </c>
      <c r="K11" s="13" t="s">
        <v>105</v>
      </c>
      <c r="L11" s="13" t="s">
        <v>108</v>
      </c>
      <c r="M11" s="13" t="s">
        <v>38</v>
      </c>
      <c r="N11" s="13" t="s">
        <v>110</v>
      </c>
    </row>
    <row r="12" spans="1:14">
      <c r="A12" s="73"/>
      <c r="B12" s="49" t="s">
        <v>1</v>
      </c>
      <c r="C12" s="138" t="s">
        <v>39</v>
      </c>
      <c r="D12" s="8" t="s">
        <v>40</v>
      </c>
      <c r="E12" s="138" t="s">
        <v>95</v>
      </c>
      <c r="F12" s="8" t="s">
        <v>41</v>
      </c>
      <c r="G12" s="8" t="s">
        <v>129</v>
      </c>
      <c r="H12" s="139" t="s">
        <v>99</v>
      </c>
      <c r="I12" s="139" t="s">
        <v>86</v>
      </c>
      <c r="J12" s="139" t="s">
        <v>42</v>
      </c>
      <c r="K12" s="8" t="s">
        <v>106</v>
      </c>
      <c r="L12" s="8" t="s">
        <v>109</v>
      </c>
      <c r="M12" s="8" t="s">
        <v>44</v>
      </c>
      <c r="N12" s="8" t="s">
        <v>106</v>
      </c>
    </row>
    <row r="13" spans="1:14" s="155" customFormat="1">
      <c r="A13" s="72"/>
      <c r="B13" s="1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s="12" customFormat="1">
      <c r="A14" s="11" t="s">
        <v>156</v>
      </c>
      <c r="B14" s="11"/>
      <c r="C14" s="64">
        <v>441385</v>
      </c>
      <c r="D14" s="64">
        <v>866904</v>
      </c>
      <c r="E14" s="64">
        <v>0</v>
      </c>
      <c r="F14" s="64">
        <v>4660</v>
      </c>
      <c r="G14" s="64">
        <v>8546</v>
      </c>
      <c r="H14" s="64">
        <v>-1387</v>
      </c>
      <c r="I14" s="64">
        <v>6646</v>
      </c>
      <c r="J14" s="64">
        <v>-509</v>
      </c>
      <c r="K14" s="64">
        <f>SUM(H14:J14)</f>
        <v>4750</v>
      </c>
      <c r="L14" s="74">
        <f t="shared" ref="L14:L18" si="0">SUM(C14:J14)</f>
        <v>1326245</v>
      </c>
      <c r="M14" s="64">
        <v>2084</v>
      </c>
      <c r="N14" s="64">
        <f>SUM(L14:M14)</f>
        <v>1328329</v>
      </c>
    </row>
    <row r="15" spans="1:14" s="12" customFormat="1">
      <c r="A15" s="37" t="s">
        <v>131</v>
      </c>
      <c r="B15" s="57"/>
      <c r="C15" s="64">
        <v>13321</v>
      </c>
      <c r="D15" s="64">
        <v>36829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f t="shared" ref="K15:K16" si="1">SUM(H15:J15)</f>
        <v>0</v>
      </c>
      <c r="L15" s="64">
        <f>SUM(C15:J15)</f>
        <v>50150</v>
      </c>
      <c r="M15" s="64">
        <v>0</v>
      </c>
      <c r="N15" s="64">
        <f>SUM(L15:M15)</f>
        <v>50150</v>
      </c>
    </row>
    <row r="16" spans="1:14" s="12" customFormat="1">
      <c r="A16" s="37" t="s">
        <v>111</v>
      </c>
      <c r="B16" s="57"/>
      <c r="C16" s="64">
        <v>0</v>
      </c>
      <c r="D16" s="64">
        <v>0</v>
      </c>
      <c r="E16" s="64">
        <v>34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f t="shared" si="1"/>
        <v>0</v>
      </c>
      <c r="L16" s="64">
        <f t="shared" si="0"/>
        <v>34</v>
      </c>
      <c r="M16" s="64">
        <v>0</v>
      </c>
      <c r="N16" s="64">
        <f>SUM(L16:M16)</f>
        <v>34</v>
      </c>
    </row>
    <row r="17" spans="1:17" s="12" customFormat="1">
      <c r="A17" s="37" t="s">
        <v>153</v>
      </c>
      <c r="B17" s="37"/>
      <c r="C17" s="64">
        <v>0</v>
      </c>
      <c r="D17" s="64">
        <v>0</v>
      </c>
      <c r="E17" s="64">
        <v>0</v>
      </c>
      <c r="F17" s="64">
        <v>0</v>
      </c>
      <c r="G17" s="64">
        <f>+'5'!F30</f>
        <v>46057</v>
      </c>
      <c r="H17" s="64">
        <v>0</v>
      </c>
      <c r="I17" s="64">
        <v>0</v>
      </c>
      <c r="J17" s="64">
        <v>0</v>
      </c>
      <c r="K17" s="64">
        <f t="shared" ref="K17:K18" si="2">SUM(H17:J17)</f>
        <v>0</v>
      </c>
      <c r="L17" s="64">
        <f>SUM(C17:J17)</f>
        <v>46057</v>
      </c>
      <c r="M17" s="64">
        <f>+'5'!F31</f>
        <v>-683</v>
      </c>
      <c r="N17" s="64">
        <f t="shared" ref="N17:N18" si="3">SUM(L17:M17)</f>
        <v>45374</v>
      </c>
    </row>
    <row r="18" spans="1:17" s="12" customFormat="1">
      <c r="A18" s="37" t="s">
        <v>46</v>
      </c>
      <c r="B18" s="37"/>
      <c r="C18" s="64">
        <v>0</v>
      </c>
      <c r="D18" s="64">
        <v>0</v>
      </c>
      <c r="E18" s="64">
        <v>0</v>
      </c>
      <c r="F18" s="64">
        <v>0</v>
      </c>
      <c r="G18" s="64">
        <v>3797</v>
      </c>
      <c r="H18" s="64">
        <v>0</v>
      </c>
      <c r="I18" s="64">
        <v>0</v>
      </c>
      <c r="J18" s="64">
        <v>0</v>
      </c>
      <c r="K18" s="64">
        <f t="shared" si="2"/>
        <v>0</v>
      </c>
      <c r="L18" s="64">
        <f t="shared" si="0"/>
        <v>3797</v>
      </c>
      <c r="M18" s="64">
        <v>9</v>
      </c>
      <c r="N18" s="64">
        <f t="shared" si="3"/>
        <v>3806</v>
      </c>
    </row>
    <row r="19" spans="1:17" s="12" customFormat="1">
      <c r="A19" s="37" t="s">
        <v>154</v>
      </c>
      <c r="B19" s="37"/>
      <c r="C19" s="65">
        <f>SUM(C17:C18)</f>
        <v>0</v>
      </c>
      <c r="D19" s="65">
        <f t="shared" ref="D19:M19" si="4">SUM(D17:D18)</f>
        <v>0</v>
      </c>
      <c r="E19" s="65">
        <f t="shared" si="4"/>
        <v>0</v>
      </c>
      <c r="F19" s="65">
        <f t="shared" si="4"/>
        <v>0</v>
      </c>
      <c r="G19" s="65">
        <f t="shared" si="4"/>
        <v>49854</v>
      </c>
      <c r="H19" s="65">
        <f t="shared" si="4"/>
        <v>0</v>
      </c>
      <c r="I19" s="65">
        <f t="shared" si="4"/>
        <v>0</v>
      </c>
      <c r="J19" s="65">
        <f t="shared" si="4"/>
        <v>0</v>
      </c>
      <c r="K19" s="65">
        <f t="shared" si="4"/>
        <v>0</v>
      </c>
      <c r="L19" s="65">
        <f t="shared" si="4"/>
        <v>49854</v>
      </c>
      <c r="M19" s="65">
        <f t="shared" si="4"/>
        <v>-674</v>
      </c>
      <c r="N19" s="65">
        <f>SUM(N17:N18)</f>
        <v>49180</v>
      </c>
      <c r="Q19" s="189"/>
    </row>
    <row r="20" spans="1:17" s="37" customFormat="1" ht="21.75" thickBot="1">
      <c r="A20" s="37" t="s">
        <v>155</v>
      </c>
      <c r="C20" s="76">
        <f>+C19+C14+C15+C16</f>
        <v>454706</v>
      </c>
      <c r="D20" s="76">
        <f t="shared" ref="D20:M20" si="5">+D19+D14+D15+D16</f>
        <v>903733</v>
      </c>
      <c r="E20" s="76">
        <f t="shared" si="5"/>
        <v>34</v>
      </c>
      <c r="F20" s="76">
        <f t="shared" si="5"/>
        <v>4660</v>
      </c>
      <c r="G20" s="76">
        <f t="shared" si="5"/>
        <v>58400</v>
      </c>
      <c r="H20" s="76">
        <f t="shared" si="5"/>
        <v>-1387</v>
      </c>
      <c r="I20" s="76">
        <f t="shared" si="5"/>
        <v>6646</v>
      </c>
      <c r="J20" s="76">
        <f t="shared" si="5"/>
        <v>-509</v>
      </c>
      <c r="K20" s="76">
        <f t="shared" si="5"/>
        <v>4750</v>
      </c>
      <c r="L20" s="76">
        <f t="shared" si="5"/>
        <v>1426283</v>
      </c>
      <c r="M20" s="76">
        <f t="shared" si="5"/>
        <v>1410</v>
      </c>
      <c r="N20" s="76">
        <f>+N19+N14+N15+N16</f>
        <v>1427693</v>
      </c>
    </row>
    <row r="21" spans="1:17" s="37" customFormat="1" ht="21.75" thickTop="1">
      <c r="C21" s="51"/>
      <c r="D21" s="51"/>
      <c r="E21" s="51"/>
      <c r="F21" s="51"/>
      <c r="G21" s="74"/>
      <c r="H21" s="74"/>
      <c r="I21" s="74"/>
      <c r="J21" s="74"/>
      <c r="K21" s="74"/>
      <c r="L21" s="74"/>
      <c r="M21" s="74"/>
      <c r="N21" s="51"/>
    </row>
    <row r="22" spans="1:17" s="12" customFormat="1">
      <c r="A22" s="11" t="s">
        <v>192</v>
      </c>
      <c r="B22" s="37"/>
      <c r="C22" s="64">
        <v>454714</v>
      </c>
      <c r="D22" s="64">
        <v>903759</v>
      </c>
      <c r="E22" s="64">
        <v>0</v>
      </c>
      <c r="F22" s="64">
        <v>4660</v>
      </c>
      <c r="G22" s="64">
        <v>72404</v>
      </c>
      <c r="H22" s="64">
        <v>-1387</v>
      </c>
      <c r="I22" s="64">
        <v>6646</v>
      </c>
      <c r="J22" s="64">
        <v>-510</v>
      </c>
      <c r="K22" s="64">
        <f>SUM(H22:J22)</f>
        <v>4749</v>
      </c>
      <c r="L22" s="74">
        <f>SUM(C22:J22)</f>
        <v>1440286</v>
      </c>
      <c r="M22" s="64">
        <v>-1264</v>
      </c>
      <c r="N22" s="64">
        <f>SUM(L22:M22)</f>
        <v>1439022</v>
      </c>
    </row>
    <row r="23" spans="1:17" s="12" customFormat="1">
      <c r="A23" s="11" t="s">
        <v>193</v>
      </c>
      <c r="B23" s="57">
        <v>3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-4647</v>
      </c>
      <c r="J23" s="70">
        <v>0</v>
      </c>
      <c r="K23" s="70">
        <f>SUM(H23:J23)</f>
        <v>-4647</v>
      </c>
      <c r="L23" s="184">
        <f>SUM(C23:J23)</f>
        <v>-4647</v>
      </c>
      <c r="M23" s="70">
        <v>0</v>
      </c>
      <c r="N23" s="70">
        <f>SUM(L23:M23)</f>
        <v>-4647</v>
      </c>
    </row>
    <row r="24" spans="1:17" s="12" customFormat="1">
      <c r="A24" s="11" t="s">
        <v>194</v>
      </c>
      <c r="B24" s="37"/>
      <c r="C24" s="64">
        <f>SUM(C22:C23)</f>
        <v>454714</v>
      </c>
      <c r="D24" s="64">
        <f t="shared" ref="D24:M24" si="6">SUM(D22:D23)</f>
        <v>903759</v>
      </c>
      <c r="E24" s="64">
        <f t="shared" si="6"/>
        <v>0</v>
      </c>
      <c r="F24" s="64">
        <f t="shared" si="6"/>
        <v>4660</v>
      </c>
      <c r="G24" s="64">
        <f t="shared" si="6"/>
        <v>72404</v>
      </c>
      <c r="H24" s="64">
        <f t="shared" si="6"/>
        <v>-1387</v>
      </c>
      <c r="I24" s="64">
        <f>SUM(I22:I23)</f>
        <v>1999</v>
      </c>
      <c r="J24" s="64">
        <f t="shared" si="6"/>
        <v>-510</v>
      </c>
      <c r="K24" s="64">
        <f>SUM(K22:K23)</f>
        <v>102</v>
      </c>
      <c r="L24" s="74">
        <f t="shared" si="6"/>
        <v>1435639</v>
      </c>
      <c r="M24" s="64">
        <f t="shared" si="6"/>
        <v>-1264</v>
      </c>
      <c r="N24" s="64">
        <f>SUM(N22:N23)</f>
        <v>1434375</v>
      </c>
    </row>
    <row r="25" spans="1:17" s="12" customFormat="1">
      <c r="A25" s="11" t="s">
        <v>201</v>
      </c>
      <c r="B25" s="37"/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f>SUM(H25:J25)</f>
        <v>0</v>
      </c>
      <c r="L25" s="64">
        <f>SUM(C25:J25)</f>
        <v>0</v>
      </c>
      <c r="M25" s="64">
        <v>252</v>
      </c>
      <c r="N25" s="64">
        <f>SUM(L25:M25)</f>
        <v>252</v>
      </c>
    </row>
    <row r="26" spans="1:17" s="12" customFormat="1">
      <c r="A26" s="11" t="s">
        <v>153</v>
      </c>
      <c r="B26" s="11"/>
      <c r="C26" s="64">
        <v>0</v>
      </c>
      <c r="D26" s="64">
        <v>0</v>
      </c>
      <c r="E26" s="64">
        <v>0</v>
      </c>
      <c r="F26" s="64">
        <v>0</v>
      </c>
      <c r="G26" s="64">
        <f>+'5'!E30</f>
        <v>40770</v>
      </c>
      <c r="H26" s="64">
        <v>0</v>
      </c>
      <c r="I26" s="64">
        <v>0</v>
      </c>
      <c r="J26" s="64">
        <v>0</v>
      </c>
      <c r="K26" s="64">
        <f>SUM(H26:J26)</f>
        <v>0</v>
      </c>
      <c r="L26" s="64">
        <f>SUM(C26:J26)</f>
        <v>40770</v>
      </c>
      <c r="M26" s="64">
        <v>-75</v>
      </c>
      <c r="N26" s="64">
        <f>SUM(L26:M26)</f>
        <v>40695</v>
      </c>
    </row>
    <row r="27" spans="1:17" s="12" customFormat="1">
      <c r="A27" s="11" t="s">
        <v>46</v>
      </c>
      <c r="B27" s="11"/>
      <c r="C27" s="64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1148</v>
      </c>
      <c r="J27" s="64">
        <v>0</v>
      </c>
      <c r="K27" s="64">
        <f>SUM(H27:J27)</f>
        <v>1148</v>
      </c>
      <c r="L27" s="64">
        <f>SUM(C27:J27)</f>
        <v>1148</v>
      </c>
      <c r="M27" s="64">
        <v>0</v>
      </c>
      <c r="N27" s="64">
        <f>SUM(L27:M27)</f>
        <v>1148</v>
      </c>
    </row>
    <row r="28" spans="1:17" s="12" customFormat="1">
      <c r="A28" s="11" t="s">
        <v>154</v>
      </c>
      <c r="B28" s="11"/>
      <c r="C28" s="65">
        <f>SUM(C26:C27)</f>
        <v>0</v>
      </c>
      <c r="D28" s="65">
        <f t="shared" ref="D28:K28" si="7">SUM(D26:D27)</f>
        <v>0</v>
      </c>
      <c r="E28" s="65">
        <f t="shared" si="7"/>
        <v>0</v>
      </c>
      <c r="F28" s="65">
        <f t="shared" si="7"/>
        <v>0</v>
      </c>
      <c r="G28" s="65">
        <f>SUM(G26:G27)</f>
        <v>40770</v>
      </c>
      <c r="H28" s="65">
        <f t="shared" si="7"/>
        <v>0</v>
      </c>
      <c r="I28" s="65">
        <f>SUM(I26:I27)</f>
        <v>1148</v>
      </c>
      <c r="J28" s="65">
        <f t="shared" si="7"/>
        <v>0</v>
      </c>
      <c r="K28" s="65">
        <f t="shared" si="7"/>
        <v>1148</v>
      </c>
      <c r="L28" s="65">
        <f>SUM(L26:L27)</f>
        <v>41918</v>
      </c>
      <c r="M28" s="65">
        <f>SUM(M26:M27)</f>
        <v>-75</v>
      </c>
      <c r="N28" s="65">
        <f>SUM(N26:N27)</f>
        <v>41843</v>
      </c>
    </row>
    <row r="29" spans="1:17" s="37" customFormat="1" ht="21.75" thickBot="1">
      <c r="A29" s="37" t="s">
        <v>191</v>
      </c>
      <c r="B29" s="11"/>
      <c r="C29" s="76">
        <f>SUM(C24:C25)+C28</f>
        <v>454714</v>
      </c>
      <c r="D29" s="76">
        <f t="shared" ref="D29:L29" si="8">SUM(D24:D25)+D28</f>
        <v>903759</v>
      </c>
      <c r="E29" s="76">
        <f t="shared" si="8"/>
        <v>0</v>
      </c>
      <c r="F29" s="76">
        <f t="shared" si="8"/>
        <v>4660</v>
      </c>
      <c r="G29" s="76">
        <f t="shared" si="8"/>
        <v>113174</v>
      </c>
      <c r="H29" s="76">
        <f t="shared" si="8"/>
        <v>-1387</v>
      </c>
      <c r="I29" s="76">
        <f t="shared" si="8"/>
        <v>3147</v>
      </c>
      <c r="J29" s="76">
        <f t="shared" si="8"/>
        <v>-510</v>
      </c>
      <c r="K29" s="76">
        <f t="shared" si="8"/>
        <v>1250</v>
      </c>
      <c r="L29" s="76">
        <f t="shared" si="8"/>
        <v>1477557</v>
      </c>
      <c r="M29" s="76">
        <f>SUM(M24:M25)+M28</f>
        <v>-1087</v>
      </c>
      <c r="N29" s="76">
        <f>SUM(N24:N25)+N28</f>
        <v>1476470</v>
      </c>
      <c r="P29" s="123"/>
      <c r="Q29" s="77"/>
    </row>
    <row r="30" spans="1:17" s="37" customFormat="1" ht="21.75" thickTop="1">
      <c r="A30" s="11"/>
      <c r="B30" s="11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P30" s="188"/>
    </row>
    <row r="31" spans="1:17" s="37" customFormat="1" ht="6.95" customHeight="1"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P31" s="77"/>
    </row>
    <row r="32" spans="1:17" s="37" customFormat="1"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60" t="s">
        <v>47</v>
      </c>
      <c r="N32" s="75"/>
      <c r="Q32" s="78"/>
    </row>
    <row r="33" spans="1:17" s="37" customFormat="1"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60" t="s">
        <v>48</v>
      </c>
      <c r="N33" s="75"/>
      <c r="Q33" s="78"/>
    </row>
    <row r="34" spans="1:17" s="37" customFormat="1">
      <c r="C34" s="75"/>
      <c r="D34" s="75"/>
      <c r="E34" s="75"/>
      <c r="F34" s="75" t="s">
        <v>200</v>
      </c>
      <c r="G34" s="75"/>
      <c r="H34" s="75"/>
      <c r="I34" s="75"/>
      <c r="J34" s="75"/>
      <c r="K34" s="75"/>
      <c r="L34" s="75"/>
      <c r="M34" s="60"/>
      <c r="N34" s="75"/>
      <c r="Q34" s="78"/>
    </row>
    <row r="35" spans="1:17" s="37" customFormat="1"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60"/>
      <c r="N35" s="75"/>
      <c r="Q35" s="78"/>
    </row>
    <row r="36" spans="1:17" s="37" customFormat="1"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60"/>
      <c r="N36" s="75"/>
      <c r="Q36" s="78"/>
    </row>
    <row r="37" spans="1:17" s="37" customFormat="1" ht="33" customHeight="1">
      <c r="A37" s="1" t="s">
        <v>14</v>
      </c>
      <c r="B37" s="1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60"/>
      <c r="O37" s="206" t="s">
        <v>184</v>
      </c>
    </row>
    <row r="40" spans="1:17">
      <c r="N40" s="79"/>
    </row>
    <row r="41" spans="1:17">
      <c r="D41" s="80"/>
      <c r="N41" s="81"/>
    </row>
  </sheetData>
  <sheetProtection formatCells="0" formatColumns="0" formatRows="0" insertColumns="0" insertRows="0" insertHyperlinks="0" deleteColumns="0" deleteRows="0" sort="0" autoFilter="0" pivotTables="0"/>
  <mergeCells count="7">
    <mergeCell ref="F9:G9"/>
    <mergeCell ref="A2:N2"/>
    <mergeCell ref="A3:N3"/>
    <mergeCell ref="A4:N4"/>
    <mergeCell ref="A6:N6"/>
    <mergeCell ref="F8:G8"/>
    <mergeCell ref="H8:K8"/>
  </mergeCells>
  <phoneticPr fontId="7" type="noConversion"/>
  <pageMargins left="0.905511811" right="0.511811024" top="0.511811024" bottom="0.59055118100000004" header="0.118110236220472" footer="0.118110236220472"/>
  <pageSetup paperSize="9" scale="70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view="pageBreakPreview" zoomScaleNormal="80" zoomScaleSheetLayoutView="100" workbookViewId="0"/>
  </sheetViews>
  <sheetFormatPr defaultRowHeight="21"/>
  <cols>
    <col min="1" max="1" width="45.5703125" style="82" customWidth="1"/>
    <col min="2" max="2" width="9.7109375" style="82" customWidth="1"/>
    <col min="3" max="6" width="14.42578125" style="82" customWidth="1"/>
    <col min="7" max="7" width="14.140625" style="82" customWidth="1"/>
    <col min="8" max="8" width="15.85546875" style="82" customWidth="1"/>
    <col min="9" max="9" width="17" style="82" customWidth="1"/>
    <col min="10" max="10" width="13.140625" style="82" customWidth="1"/>
    <col min="11" max="11" width="5.28515625" style="82" customWidth="1"/>
    <col min="12" max="12" width="16.85546875" style="82" bestFit="1" customWidth="1"/>
    <col min="13" max="13" width="6.140625" style="82" customWidth="1"/>
    <col min="14" max="15" width="15.85546875" style="82" bestFit="1" customWidth="1"/>
    <col min="16" max="17" width="16.85546875" style="82" bestFit="1" customWidth="1"/>
    <col min="18" max="258" width="9.140625" style="82"/>
    <col min="259" max="259" width="53.7109375" style="82" customWidth="1"/>
    <col min="260" max="260" width="12" style="82" customWidth="1"/>
    <col min="261" max="263" width="18.42578125" style="82" customWidth="1"/>
    <col min="264" max="264" width="21" style="82" customWidth="1"/>
    <col min="265" max="266" width="18.42578125" style="82" customWidth="1"/>
    <col min="267" max="267" width="5.42578125" style="82" customWidth="1"/>
    <col min="268" max="268" width="16.85546875" style="82" bestFit="1" customWidth="1"/>
    <col min="269" max="269" width="6.140625" style="82" customWidth="1"/>
    <col min="270" max="271" width="15.85546875" style="82" bestFit="1" customWidth="1"/>
    <col min="272" max="273" width="16.85546875" style="82" bestFit="1" customWidth="1"/>
    <col min="274" max="514" width="9.140625" style="82"/>
    <col min="515" max="515" width="53.7109375" style="82" customWidth="1"/>
    <col min="516" max="516" width="12" style="82" customWidth="1"/>
    <col min="517" max="519" width="18.42578125" style="82" customWidth="1"/>
    <col min="520" max="520" width="21" style="82" customWidth="1"/>
    <col min="521" max="522" width="18.42578125" style="82" customWidth="1"/>
    <col min="523" max="523" width="5.42578125" style="82" customWidth="1"/>
    <col min="524" max="524" width="16.85546875" style="82" bestFit="1" customWidth="1"/>
    <col min="525" max="525" width="6.140625" style="82" customWidth="1"/>
    <col min="526" max="527" width="15.85546875" style="82" bestFit="1" customWidth="1"/>
    <col min="528" max="529" width="16.85546875" style="82" bestFit="1" customWidth="1"/>
    <col min="530" max="770" width="9.140625" style="82"/>
    <col min="771" max="771" width="53.7109375" style="82" customWidth="1"/>
    <col min="772" max="772" width="12" style="82" customWidth="1"/>
    <col min="773" max="775" width="18.42578125" style="82" customWidth="1"/>
    <col min="776" max="776" width="21" style="82" customWidth="1"/>
    <col min="777" max="778" width="18.42578125" style="82" customWidth="1"/>
    <col min="779" max="779" width="5.42578125" style="82" customWidth="1"/>
    <col min="780" max="780" width="16.85546875" style="82" bestFit="1" customWidth="1"/>
    <col min="781" max="781" width="6.140625" style="82" customWidth="1"/>
    <col min="782" max="783" width="15.85546875" style="82" bestFit="1" customWidth="1"/>
    <col min="784" max="785" width="16.85546875" style="82" bestFit="1" customWidth="1"/>
    <col min="786" max="1026" width="9.140625" style="82"/>
    <col min="1027" max="1027" width="53.7109375" style="82" customWidth="1"/>
    <col min="1028" max="1028" width="12" style="82" customWidth="1"/>
    <col min="1029" max="1031" width="18.42578125" style="82" customWidth="1"/>
    <col min="1032" max="1032" width="21" style="82" customWidth="1"/>
    <col min="1033" max="1034" width="18.42578125" style="82" customWidth="1"/>
    <col min="1035" max="1035" width="5.42578125" style="82" customWidth="1"/>
    <col min="1036" max="1036" width="16.85546875" style="82" bestFit="1" customWidth="1"/>
    <col min="1037" max="1037" width="6.140625" style="82" customWidth="1"/>
    <col min="1038" max="1039" width="15.85546875" style="82" bestFit="1" customWidth="1"/>
    <col min="1040" max="1041" width="16.85546875" style="82" bestFit="1" customWidth="1"/>
    <col min="1042" max="1282" width="9.140625" style="82"/>
    <col min="1283" max="1283" width="53.7109375" style="82" customWidth="1"/>
    <col min="1284" max="1284" width="12" style="82" customWidth="1"/>
    <col min="1285" max="1287" width="18.42578125" style="82" customWidth="1"/>
    <col min="1288" max="1288" width="21" style="82" customWidth="1"/>
    <col min="1289" max="1290" width="18.42578125" style="82" customWidth="1"/>
    <col min="1291" max="1291" width="5.42578125" style="82" customWidth="1"/>
    <col min="1292" max="1292" width="16.85546875" style="82" bestFit="1" customWidth="1"/>
    <col min="1293" max="1293" width="6.140625" style="82" customWidth="1"/>
    <col min="1294" max="1295" width="15.85546875" style="82" bestFit="1" customWidth="1"/>
    <col min="1296" max="1297" width="16.85546875" style="82" bestFit="1" customWidth="1"/>
    <col min="1298" max="1538" width="9.140625" style="82"/>
    <col min="1539" max="1539" width="53.7109375" style="82" customWidth="1"/>
    <col min="1540" max="1540" width="12" style="82" customWidth="1"/>
    <col min="1541" max="1543" width="18.42578125" style="82" customWidth="1"/>
    <col min="1544" max="1544" width="21" style="82" customWidth="1"/>
    <col min="1545" max="1546" width="18.42578125" style="82" customWidth="1"/>
    <col min="1547" max="1547" width="5.42578125" style="82" customWidth="1"/>
    <col min="1548" max="1548" width="16.85546875" style="82" bestFit="1" customWidth="1"/>
    <col min="1549" max="1549" width="6.140625" style="82" customWidth="1"/>
    <col min="1550" max="1551" width="15.85546875" style="82" bestFit="1" customWidth="1"/>
    <col min="1552" max="1553" width="16.85546875" style="82" bestFit="1" customWidth="1"/>
    <col min="1554" max="1794" width="9.140625" style="82"/>
    <col min="1795" max="1795" width="53.7109375" style="82" customWidth="1"/>
    <col min="1796" max="1796" width="12" style="82" customWidth="1"/>
    <col min="1797" max="1799" width="18.42578125" style="82" customWidth="1"/>
    <col min="1800" max="1800" width="21" style="82" customWidth="1"/>
    <col min="1801" max="1802" width="18.42578125" style="82" customWidth="1"/>
    <col min="1803" max="1803" width="5.42578125" style="82" customWidth="1"/>
    <col min="1804" max="1804" width="16.85546875" style="82" bestFit="1" customWidth="1"/>
    <col min="1805" max="1805" width="6.140625" style="82" customWidth="1"/>
    <col min="1806" max="1807" width="15.85546875" style="82" bestFit="1" customWidth="1"/>
    <col min="1808" max="1809" width="16.85546875" style="82" bestFit="1" customWidth="1"/>
    <col min="1810" max="2050" width="9.140625" style="82"/>
    <col min="2051" max="2051" width="53.7109375" style="82" customWidth="1"/>
    <col min="2052" max="2052" width="12" style="82" customWidth="1"/>
    <col min="2053" max="2055" width="18.42578125" style="82" customWidth="1"/>
    <col min="2056" max="2056" width="21" style="82" customWidth="1"/>
    <col min="2057" max="2058" width="18.42578125" style="82" customWidth="1"/>
    <col min="2059" max="2059" width="5.42578125" style="82" customWidth="1"/>
    <col min="2060" max="2060" width="16.85546875" style="82" bestFit="1" customWidth="1"/>
    <col min="2061" max="2061" width="6.140625" style="82" customWidth="1"/>
    <col min="2062" max="2063" width="15.85546875" style="82" bestFit="1" customWidth="1"/>
    <col min="2064" max="2065" width="16.85546875" style="82" bestFit="1" customWidth="1"/>
    <col min="2066" max="2306" width="9.140625" style="82"/>
    <col min="2307" max="2307" width="53.7109375" style="82" customWidth="1"/>
    <col min="2308" max="2308" width="12" style="82" customWidth="1"/>
    <col min="2309" max="2311" width="18.42578125" style="82" customWidth="1"/>
    <col min="2312" max="2312" width="21" style="82" customWidth="1"/>
    <col min="2313" max="2314" width="18.42578125" style="82" customWidth="1"/>
    <col min="2315" max="2315" width="5.42578125" style="82" customWidth="1"/>
    <col min="2316" max="2316" width="16.85546875" style="82" bestFit="1" customWidth="1"/>
    <col min="2317" max="2317" width="6.140625" style="82" customWidth="1"/>
    <col min="2318" max="2319" width="15.85546875" style="82" bestFit="1" customWidth="1"/>
    <col min="2320" max="2321" width="16.85546875" style="82" bestFit="1" customWidth="1"/>
    <col min="2322" max="2562" width="9.140625" style="82"/>
    <col min="2563" max="2563" width="53.7109375" style="82" customWidth="1"/>
    <col min="2564" max="2564" width="12" style="82" customWidth="1"/>
    <col min="2565" max="2567" width="18.42578125" style="82" customWidth="1"/>
    <col min="2568" max="2568" width="21" style="82" customWidth="1"/>
    <col min="2569" max="2570" width="18.42578125" style="82" customWidth="1"/>
    <col min="2571" max="2571" width="5.42578125" style="82" customWidth="1"/>
    <col min="2572" max="2572" width="16.85546875" style="82" bestFit="1" customWidth="1"/>
    <col min="2573" max="2573" width="6.140625" style="82" customWidth="1"/>
    <col min="2574" max="2575" width="15.85546875" style="82" bestFit="1" customWidth="1"/>
    <col min="2576" max="2577" width="16.85546875" style="82" bestFit="1" customWidth="1"/>
    <col min="2578" max="2818" width="9.140625" style="82"/>
    <col min="2819" max="2819" width="53.7109375" style="82" customWidth="1"/>
    <col min="2820" max="2820" width="12" style="82" customWidth="1"/>
    <col min="2821" max="2823" width="18.42578125" style="82" customWidth="1"/>
    <col min="2824" max="2824" width="21" style="82" customWidth="1"/>
    <col min="2825" max="2826" width="18.42578125" style="82" customWidth="1"/>
    <col min="2827" max="2827" width="5.42578125" style="82" customWidth="1"/>
    <col min="2828" max="2828" width="16.85546875" style="82" bestFit="1" customWidth="1"/>
    <col min="2829" max="2829" width="6.140625" style="82" customWidth="1"/>
    <col min="2830" max="2831" width="15.85546875" style="82" bestFit="1" customWidth="1"/>
    <col min="2832" max="2833" width="16.85546875" style="82" bestFit="1" customWidth="1"/>
    <col min="2834" max="3074" width="9.140625" style="82"/>
    <col min="3075" max="3075" width="53.7109375" style="82" customWidth="1"/>
    <col min="3076" max="3076" width="12" style="82" customWidth="1"/>
    <col min="3077" max="3079" width="18.42578125" style="82" customWidth="1"/>
    <col min="3080" max="3080" width="21" style="82" customWidth="1"/>
    <col min="3081" max="3082" width="18.42578125" style="82" customWidth="1"/>
    <col min="3083" max="3083" width="5.42578125" style="82" customWidth="1"/>
    <col min="3084" max="3084" width="16.85546875" style="82" bestFit="1" customWidth="1"/>
    <col min="3085" max="3085" width="6.140625" style="82" customWidth="1"/>
    <col min="3086" max="3087" width="15.85546875" style="82" bestFit="1" customWidth="1"/>
    <col min="3088" max="3089" width="16.85546875" style="82" bestFit="1" customWidth="1"/>
    <col min="3090" max="3330" width="9.140625" style="82"/>
    <col min="3331" max="3331" width="53.7109375" style="82" customWidth="1"/>
    <col min="3332" max="3332" width="12" style="82" customWidth="1"/>
    <col min="3333" max="3335" width="18.42578125" style="82" customWidth="1"/>
    <col min="3336" max="3336" width="21" style="82" customWidth="1"/>
    <col min="3337" max="3338" width="18.42578125" style="82" customWidth="1"/>
    <col min="3339" max="3339" width="5.42578125" style="82" customWidth="1"/>
    <col min="3340" max="3340" width="16.85546875" style="82" bestFit="1" customWidth="1"/>
    <col min="3341" max="3341" width="6.140625" style="82" customWidth="1"/>
    <col min="3342" max="3343" width="15.85546875" style="82" bestFit="1" customWidth="1"/>
    <col min="3344" max="3345" width="16.85546875" style="82" bestFit="1" customWidth="1"/>
    <col min="3346" max="3586" width="9.140625" style="82"/>
    <col min="3587" max="3587" width="53.7109375" style="82" customWidth="1"/>
    <col min="3588" max="3588" width="12" style="82" customWidth="1"/>
    <col min="3589" max="3591" width="18.42578125" style="82" customWidth="1"/>
    <col min="3592" max="3592" width="21" style="82" customWidth="1"/>
    <col min="3593" max="3594" width="18.42578125" style="82" customWidth="1"/>
    <col min="3595" max="3595" width="5.42578125" style="82" customWidth="1"/>
    <col min="3596" max="3596" width="16.85546875" style="82" bestFit="1" customWidth="1"/>
    <col min="3597" max="3597" width="6.140625" style="82" customWidth="1"/>
    <col min="3598" max="3599" width="15.85546875" style="82" bestFit="1" customWidth="1"/>
    <col min="3600" max="3601" width="16.85546875" style="82" bestFit="1" customWidth="1"/>
    <col min="3602" max="3842" width="9.140625" style="82"/>
    <col min="3843" max="3843" width="53.7109375" style="82" customWidth="1"/>
    <col min="3844" max="3844" width="12" style="82" customWidth="1"/>
    <col min="3845" max="3847" width="18.42578125" style="82" customWidth="1"/>
    <col min="3848" max="3848" width="21" style="82" customWidth="1"/>
    <col min="3849" max="3850" width="18.42578125" style="82" customWidth="1"/>
    <col min="3851" max="3851" width="5.42578125" style="82" customWidth="1"/>
    <col min="3852" max="3852" width="16.85546875" style="82" bestFit="1" customWidth="1"/>
    <col min="3853" max="3853" width="6.140625" style="82" customWidth="1"/>
    <col min="3854" max="3855" width="15.85546875" style="82" bestFit="1" customWidth="1"/>
    <col min="3856" max="3857" width="16.85546875" style="82" bestFit="1" customWidth="1"/>
    <col min="3858" max="4098" width="9.140625" style="82"/>
    <col min="4099" max="4099" width="53.7109375" style="82" customWidth="1"/>
    <col min="4100" max="4100" width="12" style="82" customWidth="1"/>
    <col min="4101" max="4103" width="18.42578125" style="82" customWidth="1"/>
    <col min="4104" max="4104" width="21" style="82" customWidth="1"/>
    <col min="4105" max="4106" width="18.42578125" style="82" customWidth="1"/>
    <col min="4107" max="4107" width="5.42578125" style="82" customWidth="1"/>
    <col min="4108" max="4108" width="16.85546875" style="82" bestFit="1" customWidth="1"/>
    <col min="4109" max="4109" width="6.140625" style="82" customWidth="1"/>
    <col min="4110" max="4111" width="15.85546875" style="82" bestFit="1" customWidth="1"/>
    <col min="4112" max="4113" width="16.85546875" style="82" bestFit="1" customWidth="1"/>
    <col min="4114" max="4354" width="9.140625" style="82"/>
    <col min="4355" max="4355" width="53.7109375" style="82" customWidth="1"/>
    <col min="4356" max="4356" width="12" style="82" customWidth="1"/>
    <col min="4357" max="4359" width="18.42578125" style="82" customWidth="1"/>
    <col min="4360" max="4360" width="21" style="82" customWidth="1"/>
    <col min="4361" max="4362" width="18.42578125" style="82" customWidth="1"/>
    <col min="4363" max="4363" width="5.42578125" style="82" customWidth="1"/>
    <col min="4364" max="4364" width="16.85546875" style="82" bestFit="1" customWidth="1"/>
    <col min="4365" max="4365" width="6.140625" style="82" customWidth="1"/>
    <col min="4366" max="4367" width="15.85546875" style="82" bestFit="1" customWidth="1"/>
    <col min="4368" max="4369" width="16.85546875" style="82" bestFit="1" customWidth="1"/>
    <col min="4370" max="4610" width="9.140625" style="82"/>
    <col min="4611" max="4611" width="53.7109375" style="82" customWidth="1"/>
    <col min="4612" max="4612" width="12" style="82" customWidth="1"/>
    <col min="4613" max="4615" width="18.42578125" style="82" customWidth="1"/>
    <col min="4616" max="4616" width="21" style="82" customWidth="1"/>
    <col min="4617" max="4618" width="18.42578125" style="82" customWidth="1"/>
    <col min="4619" max="4619" width="5.42578125" style="82" customWidth="1"/>
    <col min="4620" max="4620" width="16.85546875" style="82" bestFit="1" customWidth="1"/>
    <col min="4621" max="4621" width="6.140625" style="82" customWidth="1"/>
    <col min="4622" max="4623" width="15.85546875" style="82" bestFit="1" customWidth="1"/>
    <col min="4624" max="4625" width="16.85546875" style="82" bestFit="1" customWidth="1"/>
    <col min="4626" max="4866" width="9.140625" style="82"/>
    <col min="4867" max="4867" width="53.7109375" style="82" customWidth="1"/>
    <col min="4868" max="4868" width="12" style="82" customWidth="1"/>
    <col min="4869" max="4871" width="18.42578125" style="82" customWidth="1"/>
    <col min="4872" max="4872" width="21" style="82" customWidth="1"/>
    <col min="4873" max="4874" width="18.42578125" style="82" customWidth="1"/>
    <col min="4875" max="4875" width="5.42578125" style="82" customWidth="1"/>
    <col min="4876" max="4876" width="16.85546875" style="82" bestFit="1" customWidth="1"/>
    <col min="4877" max="4877" width="6.140625" style="82" customWidth="1"/>
    <col min="4878" max="4879" width="15.85546875" style="82" bestFit="1" customWidth="1"/>
    <col min="4880" max="4881" width="16.85546875" style="82" bestFit="1" customWidth="1"/>
    <col min="4882" max="5122" width="9.140625" style="82"/>
    <col min="5123" max="5123" width="53.7109375" style="82" customWidth="1"/>
    <col min="5124" max="5124" width="12" style="82" customWidth="1"/>
    <col min="5125" max="5127" width="18.42578125" style="82" customWidth="1"/>
    <col min="5128" max="5128" width="21" style="82" customWidth="1"/>
    <col min="5129" max="5130" width="18.42578125" style="82" customWidth="1"/>
    <col min="5131" max="5131" width="5.42578125" style="82" customWidth="1"/>
    <col min="5132" max="5132" width="16.85546875" style="82" bestFit="1" customWidth="1"/>
    <col min="5133" max="5133" width="6.140625" style="82" customWidth="1"/>
    <col min="5134" max="5135" width="15.85546875" style="82" bestFit="1" customWidth="1"/>
    <col min="5136" max="5137" width="16.85546875" style="82" bestFit="1" customWidth="1"/>
    <col min="5138" max="5378" width="9.140625" style="82"/>
    <col min="5379" max="5379" width="53.7109375" style="82" customWidth="1"/>
    <col min="5380" max="5380" width="12" style="82" customWidth="1"/>
    <col min="5381" max="5383" width="18.42578125" style="82" customWidth="1"/>
    <col min="5384" max="5384" width="21" style="82" customWidth="1"/>
    <col min="5385" max="5386" width="18.42578125" style="82" customWidth="1"/>
    <col min="5387" max="5387" width="5.42578125" style="82" customWidth="1"/>
    <col min="5388" max="5388" width="16.85546875" style="82" bestFit="1" customWidth="1"/>
    <col min="5389" max="5389" width="6.140625" style="82" customWidth="1"/>
    <col min="5390" max="5391" width="15.85546875" style="82" bestFit="1" customWidth="1"/>
    <col min="5392" max="5393" width="16.85546875" style="82" bestFit="1" customWidth="1"/>
    <col min="5394" max="5634" width="9.140625" style="82"/>
    <col min="5635" max="5635" width="53.7109375" style="82" customWidth="1"/>
    <col min="5636" max="5636" width="12" style="82" customWidth="1"/>
    <col min="5637" max="5639" width="18.42578125" style="82" customWidth="1"/>
    <col min="5640" max="5640" width="21" style="82" customWidth="1"/>
    <col min="5641" max="5642" width="18.42578125" style="82" customWidth="1"/>
    <col min="5643" max="5643" width="5.42578125" style="82" customWidth="1"/>
    <col min="5644" max="5644" width="16.85546875" style="82" bestFit="1" customWidth="1"/>
    <col min="5645" max="5645" width="6.140625" style="82" customWidth="1"/>
    <col min="5646" max="5647" width="15.85546875" style="82" bestFit="1" customWidth="1"/>
    <col min="5648" max="5649" width="16.85546875" style="82" bestFit="1" customWidth="1"/>
    <col min="5650" max="5890" width="9.140625" style="82"/>
    <col min="5891" max="5891" width="53.7109375" style="82" customWidth="1"/>
    <col min="5892" max="5892" width="12" style="82" customWidth="1"/>
    <col min="5893" max="5895" width="18.42578125" style="82" customWidth="1"/>
    <col min="5896" max="5896" width="21" style="82" customWidth="1"/>
    <col min="5897" max="5898" width="18.42578125" style="82" customWidth="1"/>
    <col min="5899" max="5899" width="5.42578125" style="82" customWidth="1"/>
    <col min="5900" max="5900" width="16.85546875" style="82" bestFit="1" customWidth="1"/>
    <col min="5901" max="5901" width="6.140625" style="82" customWidth="1"/>
    <col min="5902" max="5903" width="15.85546875" style="82" bestFit="1" customWidth="1"/>
    <col min="5904" max="5905" width="16.85546875" style="82" bestFit="1" customWidth="1"/>
    <col min="5906" max="6146" width="9.140625" style="82"/>
    <col min="6147" max="6147" width="53.7109375" style="82" customWidth="1"/>
    <col min="6148" max="6148" width="12" style="82" customWidth="1"/>
    <col min="6149" max="6151" width="18.42578125" style="82" customWidth="1"/>
    <col min="6152" max="6152" width="21" style="82" customWidth="1"/>
    <col min="6153" max="6154" width="18.42578125" style="82" customWidth="1"/>
    <col min="6155" max="6155" width="5.42578125" style="82" customWidth="1"/>
    <col min="6156" max="6156" width="16.85546875" style="82" bestFit="1" customWidth="1"/>
    <col min="6157" max="6157" width="6.140625" style="82" customWidth="1"/>
    <col min="6158" max="6159" width="15.85546875" style="82" bestFit="1" customWidth="1"/>
    <col min="6160" max="6161" width="16.85546875" style="82" bestFit="1" customWidth="1"/>
    <col min="6162" max="6402" width="9.140625" style="82"/>
    <col min="6403" max="6403" width="53.7109375" style="82" customWidth="1"/>
    <col min="6404" max="6404" width="12" style="82" customWidth="1"/>
    <col min="6405" max="6407" width="18.42578125" style="82" customWidth="1"/>
    <col min="6408" max="6408" width="21" style="82" customWidth="1"/>
    <col min="6409" max="6410" width="18.42578125" style="82" customWidth="1"/>
    <col min="6411" max="6411" width="5.42578125" style="82" customWidth="1"/>
    <col min="6412" max="6412" width="16.85546875" style="82" bestFit="1" customWidth="1"/>
    <col min="6413" max="6413" width="6.140625" style="82" customWidth="1"/>
    <col min="6414" max="6415" width="15.85546875" style="82" bestFit="1" customWidth="1"/>
    <col min="6416" max="6417" width="16.85546875" style="82" bestFit="1" customWidth="1"/>
    <col min="6418" max="6658" width="9.140625" style="82"/>
    <col min="6659" max="6659" width="53.7109375" style="82" customWidth="1"/>
    <col min="6660" max="6660" width="12" style="82" customWidth="1"/>
    <col min="6661" max="6663" width="18.42578125" style="82" customWidth="1"/>
    <col min="6664" max="6664" width="21" style="82" customWidth="1"/>
    <col min="6665" max="6666" width="18.42578125" style="82" customWidth="1"/>
    <col min="6667" max="6667" width="5.42578125" style="82" customWidth="1"/>
    <col min="6668" max="6668" width="16.85546875" style="82" bestFit="1" customWidth="1"/>
    <col min="6669" max="6669" width="6.140625" style="82" customWidth="1"/>
    <col min="6670" max="6671" width="15.85546875" style="82" bestFit="1" customWidth="1"/>
    <col min="6672" max="6673" width="16.85546875" style="82" bestFit="1" customWidth="1"/>
    <col min="6674" max="6914" width="9.140625" style="82"/>
    <col min="6915" max="6915" width="53.7109375" style="82" customWidth="1"/>
    <col min="6916" max="6916" width="12" style="82" customWidth="1"/>
    <col min="6917" max="6919" width="18.42578125" style="82" customWidth="1"/>
    <col min="6920" max="6920" width="21" style="82" customWidth="1"/>
    <col min="6921" max="6922" width="18.42578125" style="82" customWidth="1"/>
    <col min="6923" max="6923" width="5.42578125" style="82" customWidth="1"/>
    <col min="6924" max="6924" width="16.85546875" style="82" bestFit="1" customWidth="1"/>
    <col min="6925" max="6925" width="6.140625" style="82" customWidth="1"/>
    <col min="6926" max="6927" width="15.85546875" style="82" bestFit="1" customWidth="1"/>
    <col min="6928" max="6929" width="16.85546875" style="82" bestFit="1" customWidth="1"/>
    <col min="6930" max="7170" width="9.140625" style="82"/>
    <col min="7171" max="7171" width="53.7109375" style="82" customWidth="1"/>
    <col min="7172" max="7172" width="12" style="82" customWidth="1"/>
    <col min="7173" max="7175" width="18.42578125" style="82" customWidth="1"/>
    <col min="7176" max="7176" width="21" style="82" customWidth="1"/>
    <col min="7177" max="7178" width="18.42578125" style="82" customWidth="1"/>
    <col min="7179" max="7179" width="5.42578125" style="82" customWidth="1"/>
    <col min="7180" max="7180" width="16.85546875" style="82" bestFit="1" customWidth="1"/>
    <col min="7181" max="7181" width="6.140625" style="82" customWidth="1"/>
    <col min="7182" max="7183" width="15.85546875" style="82" bestFit="1" customWidth="1"/>
    <col min="7184" max="7185" width="16.85546875" style="82" bestFit="1" customWidth="1"/>
    <col min="7186" max="7426" width="9.140625" style="82"/>
    <col min="7427" max="7427" width="53.7109375" style="82" customWidth="1"/>
    <col min="7428" max="7428" width="12" style="82" customWidth="1"/>
    <col min="7429" max="7431" width="18.42578125" style="82" customWidth="1"/>
    <col min="7432" max="7432" width="21" style="82" customWidth="1"/>
    <col min="7433" max="7434" width="18.42578125" style="82" customWidth="1"/>
    <col min="7435" max="7435" width="5.42578125" style="82" customWidth="1"/>
    <col min="7436" max="7436" width="16.85546875" style="82" bestFit="1" customWidth="1"/>
    <col min="7437" max="7437" width="6.140625" style="82" customWidth="1"/>
    <col min="7438" max="7439" width="15.85546875" style="82" bestFit="1" customWidth="1"/>
    <col min="7440" max="7441" width="16.85546875" style="82" bestFit="1" customWidth="1"/>
    <col min="7442" max="7682" width="9.140625" style="82"/>
    <col min="7683" max="7683" width="53.7109375" style="82" customWidth="1"/>
    <col min="7684" max="7684" width="12" style="82" customWidth="1"/>
    <col min="7685" max="7687" width="18.42578125" style="82" customWidth="1"/>
    <col min="7688" max="7688" width="21" style="82" customWidth="1"/>
    <col min="7689" max="7690" width="18.42578125" style="82" customWidth="1"/>
    <col min="7691" max="7691" width="5.42578125" style="82" customWidth="1"/>
    <col min="7692" max="7692" width="16.85546875" style="82" bestFit="1" customWidth="1"/>
    <col min="7693" max="7693" width="6.140625" style="82" customWidth="1"/>
    <col min="7694" max="7695" width="15.85546875" style="82" bestFit="1" customWidth="1"/>
    <col min="7696" max="7697" width="16.85546875" style="82" bestFit="1" customWidth="1"/>
    <col min="7698" max="7938" width="9.140625" style="82"/>
    <col min="7939" max="7939" width="53.7109375" style="82" customWidth="1"/>
    <col min="7940" max="7940" width="12" style="82" customWidth="1"/>
    <col min="7941" max="7943" width="18.42578125" style="82" customWidth="1"/>
    <col min="7944" max="7944" width="21" style="82" customWidth="1"/>
    <col min="7945" max="7946" width="18.42578125" style="82" customWidth="1"/>
    <col min="7947" max="7947" width="5.42578125" style="82" customWidth="1"/>
    <col min="7948" max="7948" width="16.85546875" style="82" bestFit="1" customWidth="1"/>
    <col min="7949" max="7949" width="6.140625" style="82" customWidth="1"/>
    <col min="7950" max="7951" width="15.85546875" style="82" bestFit="1" customWidth="1"/>
    <col min="7952" max="7953" width="16.85546875" style="82" bestFit="1" customWidth="1"/>
    <col min="7954" max="8194" width="9.140625" style="82"/>
    <col min="8195" max="8195" width="53.7109375" style="82" customWidth="1"/>
    <col min="8196" max="8196" width="12" style="82" customWidth="1"/>
    <col min="8197" max="8199" width="18.42578125" style="82" customWidth="1"/>
    <col min="8200" max="8200" width="21" style="82" customWidth="1"/>
    <col min="8201" max="8202" width="18.42578125" style="82" customWidth="1"/>
    <col min="8203" max="8203" width="5.42578125" style="82" customWidth="1"/>
    <col min="8204" max="8204" width="16.85546875" style="82" bestFit="1" customWidth="1"/>
    <col min="8205" max="8205" width="6.140625" style="82" customWidth="1"/>
    <col min="8206" max="8207" width="15.85546875" style="82" bestFit="1" customWidth="1"/>
    <col min="8208" max="8209" width="16.85546875" style="82" bestFit="1" customWidth="1"/>
    <col min="8210" max="8450" width="9.140625" style="82"/>
    <col min="8451" max="8451" width="53.7109375" style="82" customWidth="1"/>
    <col min="8452" max="8452" width="12" style="82" customWidth="1"/>
    <col min="8453" max="8455" width="18.42578125" style="82" customWidth="1"/>
    <col min="8456" max="8456" width="21" style="82" customWidth="1"/>
    <col min="8457" max="8458" width="18.42578125" style="82" customWidth="1"/>
    <col min="8459" max="8459" width="5.42578125" style="82" customWidth="1"/>
    <col min="8460" max="8460" width="16.85546875" style="82" bestFit="1" customWidth="1"/>
    <col min="8461" max="8461" width="6.140625" style="82" customWidth="1"/>
    <col min="8462" max="8463" width="15.85546875" style="82" bestFit="1" customWidth="1"/>
    <col min="8464" max="8465" width="16.85546875" style="82" bestFit="1" customWidth="1"/>
    <col min="8466" max="8706" width="9.140625" style="82"/>
    <col min="8707" max="8707" width="53.7109375" style="82" customWidth="1"/>
    <col min="8708" max="8708" width="12" style="82" customWidth="1"/>
    <col min="8709" max="8711" width="18.42578125" style="82" customWidth="1"/>
    <col min="8712" max="8712" width="21" style="82" customWidth="1"/>
    <col min="8713" max="8714" width="18.42578125" style="82" customWidth="1"/>
    <col min="8715" max="8715" width="5.42578125" style="82" customWidth="1"/>
    <col min="8716" max="8716" width="16.85546875" style="82" bestFit="1" customWidth="1"/>
    <col min="8717" max="8717" width="6.140625" style="82" customWidth="1"/>
    <col min="8718" max="8719" width="15.85546875" style="82" bestFit="1" customWidth="1"/>
    <col min="8720" max="8721" width="16.85546875" style="82" bestFit="1" customWidth="1"/>
    <col min="8722" max="8962" width="9.140625" style="82"/>
    <col min="8963" max="8963" width="53.7109375" style="82" customWidth="1"/>
    <col min="8964" max="8964" width="12" style="82" customWidth="1"/>
    <col min="8965" max="8967" width="18.42578125" style="82" customWidth="1"/>
    <col min="8968" max="8968" width="21" style="82" customWidth="1"/>
    <col min="8969" max="8970" width="18.42578125" style="82" customWidth="1"/>
    <col min="8971" max="8971" width="5.42578125" style="82" customWidth="1"/>
    <col min="8972" max="8972" width="16.85546875" style="82" bestFit="1" customWidth="1"/>
    <col min="8973" max="8973" width="6.140625" style="82" customWidth="1"/>
    <col min="8974" max="8975" width="15.85546875" style="82" bestFit="1" customWidth="1"/>
    <col min="8976" max="8977" width="16.85546875" style="82" bestFit="1" customWidth="1"/>
    <col min="8978" max="9218" width="9.140625" style="82"/>
    <col min="9219" max="9219" width="53.7109375" style="82" customWidth="1"/>
    <col min="9220" max="9220" width="12" style="82" customWidth="1"/>
    <col min="9221" max="9223" width="18.42578125" style="82" customWidth="1"/>
    <col min="9224" max="9224" width="21" style="82" customWidth="1"/>
    <col min="9225" max="9226" width="18.42578125" style="82" customWidth="1"/>
    <col min="9227" max="9227" width="5.42578125" style="82" customWidth="1"/>
    <col min="9228" max="9228" width="16.85546875" style="82" bestFit="1" customWidth="1"/>
    <col min="9229" max="9229" width="6.140625" style="82" customWidth="1"/>
    <col min="9230" max="9231" width="15.85546875" style="82" bestFit="1" customWidth="1"/>
    <col min="9232" max="9233" width="16.85546875" style="82" bestFit="1" customWidth="1"/>
    <col min="9234" max="9474" width="9.140625" style="82"/>
    <col min="9475" max="9475" width="53.7109375" style="82" customWidth="1"/>
    <col min="9476" max="9476" width="12" style="82" customWidth="1"/>
    <col min="9477" max="9479" width="18.42578125" style="82" customWidth="1"/>
    <col min="9480" max="9480" width="21" style="82" customWidth="1"/>
    <col min="9481" max="9482" width="18.42578125" style="82" customWidth="1"/>
    <col min="9483" max="9483" width="5.42578125" style="82" customWidth="1"/>
    <col min="9484" max="9484" width="16.85546875" style="82" bestFit="1" customWidth="1"/>
    <col min="9485" max="9485" width="6.140625" style="82" customWidth="1"/>
    <col min="9486" max="9487" width="15.85546875" style="82" bestFit="1" customWidth="1"/>
    <col min="9488" max="9489" width="16.85546875" style="82" bestFit="1" customWidth="1"/>
    <col min="9490" max="9730" width="9.140625" style="82"/>
    <col min="9731" max="9731" width="53.7109375" style="82" customWidth="1"/>
    <col min="9732" max="9732" width="12" style="82" customWidth="1"/>
    <col min="9733" max="9735" width="18.42578125" style="82" customWidth="1"/>
    <col min="9736" max="9736" width="21" style="82" customWidth="1"/>
    <col min="9737" max="9738" width="18.42578125" style="82" customWidth="1"/>
    <col min="9739" max="9739" width="5.42578125" style="82" customWidth="1"/>
    <col min="9740" max="9740" width="16.85546875" style="82" bestFit="1" customWidth="1"/>
    <col min="9741" max="9741" width="6.140625" style="82" customWidth="1"/>
    <col min="9742" max="9743" width="15.85546875" style="82" bestFit="1" customWidth="1"/>
    <col min="9744" max="9745" width="16.85546875" style="82" bestFit="1" customWidth="1"/>
    <col min="9746" max="9986" width="9.140625" style="82"/>
    <col min="9987" max="9987" width="53.7109375" style="82" customWidth="1"/>
    <col min="9988" max="9988" width="12" style="82" customWidth="1"/>
    <col min="9989" max="9991" width="18.42578125" style="82" customWidth="1"/>
    <col min="9992" max="9992" width="21" style="82" customWidth="1"/>
    <col min="9993" max="9994" width="18.42578125" style="82" customWidth="1"/>
    <col min="9995" max="9995" width="5.42578125" style="82" customWidth="1"/>
    <col min="9996" max="9996" width="16.85546875" style="82" bestFit="1" customWidth="1"/>
    <col min="9997" max="9997" width="6.140625" style="82" customWidth="1"/>
    <col min="9998" max="9999" width="15.85546875" style="82" bestFit="1" customWidth="1"/>
    <col min="10000" max="10001" width="16.85546875" style="82" bestFit="1" customWidth="1"/>
    <col min="10002" max="10242" width="9.140625" style="82"/>
    <col min="10243" max="10243" width="53.7109375" style="82" customWidth="1"/>
    <col min="10244" max="10244" width="12" style="82" customWidth="1"/>
    <col min="10245" max="10247" width="18.42578125" style="82" customWidth="1"/>
    <col min="10248" max="10248" width="21" style="82" customWidth="1"/>
    <col min="10249" max="10250" width="18.42578125" style="82" customWidth="1"/>
    <col min="10251" max="10251" width="5.42578125" style="82" customWidth="1"/>
    <col min="10252" max="10252" width="16.85546875" style="82" bestFit="1" customWidth="1"/>
    <col min="10253" max="10253" width="6.140625" style="82" customWidth="1"/>
    <col min="10254" max="10255" width="15.85546875" style="82" bestFit="1" customWidth="1"/>
    <col min="10256" max="10257" width="16.85546875" style="82" bestFit="1" customWidth="1"/>
    <col min="10258" max="10498" width="9.140625" style="82"/>
    <col min="10499" max="10499" width="53.7109375" style="82" customWidth="1"/>
    <col min="10500" max="10500" width="12" style="82" customWidth="1"/>
    <col min="10501" max="10503" width="18.42578125" style="82" customWidth="1"/>
    <col min="10504" max="10504" width="21" style="82" customWidth="1"/>
    <col min="10505" max="10506" width="18.42578125" style="82" customWidth="1"/>
    <col min="10507" max="10507" width="5.42578125" style="82" customWidth="1"/>
    <col min="10508" max="10508" width="16.85546875" style="82" bestFit="1" customWidth="1"/>
    <col min="10509" max="10509" width="6.140625" style="82" customWidth="1"/>
    <col min="10510" max="10511" width="15.85546875" style="82" bestFit="1" customWidth="1"/>
    <col min="10512" max="10513" width="16.85546875" style="82" bestFit="1" customWidth="1"/>
    <col min="10514" max="10754" width="9.140625" style="82"/>
    <col min="10755" max="10755" width="53.7109375" style="82" customWidth="1"/>
    <col min="10756" max="10756" width="12" style="82" customWidth="1"/>
    <col min="10757" max="10759" width="18.42578125" style="82" customWidth="1"/>
    <col min="10760" max="10760" width="21" style="82" customWidth="1"/>
    <col min="10761" max="10762" width="18.42578125" style="82" customWidth="1"/>
    <col min="10763" max="10763" width="5.42578125" style="82" customWidth="1"/>
    <col min="10764" max="10764" width="16.85546875" style="82" bestFit="1" customWidth="1"/>
    <col min="10765" max="10765" width="6.140625" style="82" customWidth="1"/>
    <col min="10766" max="10767" width="15.85546875" style="82" bestFit="1" customWidth="1"/>
    <col min="10768" max="10769" width="16.85546875" style="82" bestFit="1" customWidth="1"/>
    <col min="10770" max="11010" width="9.140625" style="82"/>
    <col min="11011" max="11011" width="53.7109375" style="82" customWidth="1"/>
    <col min="11012" max="11012" width="12" style="82" customWidth="1"/>
    <col min="11013" max="11015" width="18.42578125" style="82" customWidth="1"/>
    <col min="11016" max="11016" width="21" style="82" customWidth="1"/>
    <col min="11017" max="11018" width="18.42578125" style="82" customWidth="1"/>
    <col min="11019" max="11019" width="5.42578125" style="82" customWidth="1"/>
    <col min="11020" max="11020" width="16.85546875" style="82" bestFit="1" customWidth="1"/>
    <col min="11021" max="11021" width="6.140625" style="82" customWidth="1"/>
    <col min="11022" max="11023" width="15.85546875" style="82" bestFit="1" customWidth="1"/>
    <col min="11024" max="11025" width="16.85546875" style="82" bestFit="1" customWidth="1"/>
    <col min="11026" max="11266" width="9.140625" style="82"/>
    <col min="11267" max="11267" width="53.7109375" style="82" customWidth="1"/>
    <col min="11268" max="11268" width="12" style="82" customWidth="1"/>
    <col min="11269" max="11271" width="18.42578125" style="82" customWidth="1"/>
    <col min="11272" max="11272" width="21" style="82" customWidth="1"/>
    <col min="11273" max="11274" width="18.42578125" style="82" customWidth="1"/>
    <col min="11275" max="11275" width="5.42578125" style="82" customWidth="1"/>
    <col min="11276" max="11276" width="16.85546875" style="82" bestFit="1" customWidth="1"/>
    <col min="11277" max="11277" width="6.140625" style="82" customWidth="1"/>
    <col min="11278" max="11279" width="15.85546875" style="82" bestFit="1" customWidth="1"/>
    <col min="11280" max="11281" width="16.85546875" style="82" bestFit="1" customWidth="1"/>
    <col min="11282" max="11522" width="9.140625" style="82"/>
    <col min="11523" max="11523" width="53.7109375" style="82" customWidth="1"/>
    <col min="11524" max="11524" width="12" style="82" customWidth="1"/>
    <col min="11525" max="11527" width="18.42578125" style="82" customWidth="1"/>
    <col min="11528" max="11528" width="21" style="82" customWidth="1"/>
    <col min="11529" max="11530" width="18.42578125" style="82" customWidth="1"/>
    <col min="11531" max="11531" width="5.42578125" style="82" customWidth="1"/>
    <col min="11532" max="11532" width="16.85546875" style="82" bestFit="1" customWidth="1"/>
    <col min="11533" max="11533" width="6.140625" style="82" customWidth="1"/>
    <col min="11534" max="11535" width="15.85546875" style="82" bestFit="1" customWidth="1"/>
    <col min="11536" max="11537" width="16.85546875" style="82" bestFit="1" customWidth="1"/>
    <col min="11538" max="11778" width="9.140625" style="82"/>
    <col min="11779" max="11779" width="53.7109375" style="82" customWidth="1"/>
    <col min="11780" max="11780" width="12" style="82" customWidth="1"/>
    <col min="11781" max="11783" width="18.42578125" style="82" customWidth="1"/>
    <col min="11784" max="11784" width="21" style="82" customWidth="1"/>
    <col min="11785" max="11786" width="18.42578125" style="82" customWidth="1"/>
    <col min="11787" max="11787" width="5.42578125" style="82" customWidth="1"/>
    <col min="11788" max="11788" width="16.85546875" style="82" bestFit="1" customWidth="1"/>
    <col min="11789" max="11789" width="6.140625" style="82" customWidth="1"/>
    <col min="11790" max="11791" width="15.85546875" style="82" bestFit="1" customWidth="1"/>
    <col min="11792" max="11793" width="16.85546875" style="82" bestFit="1" customWidth="1"/>
    <col min="11794" max="12034" width="9.140625" style="82"/>
    <col min="12035" max="12035" width="53.7109375" style="82" customWidth="1"/>
    <col min="12036" max="12036" width="12" style="82" customWidth="1"/>
    <col min="12037" max="12039" width="18.42578125" style="82" customWidth="1"/>
    <col min="12040" max="12040" width="21" style="82" customWidth="1"/>
    <col min="12041" max="12042" width="18.42578125" style="82" customWidth="1"/>
    <col min="12043" max="12043" width="5.42578125" style="82" customWidth="1"/>
    <col min="12044" max="12044" width="16.85546875" style="82" bestFit="1" customWidth="1"/>
    <col min="12045" max="12045" width="6.140625" style="82" customWidth="1"/>
    <col min="12046" max="12047" width="15.85546875" style="82" bestFit="1" customWidth="1"/>
    <col min="12048" max="12049" width="16.85546875" style="82" bestFit="1" customWidth="1"/>
    <col min="12050" max="12290" width="9.140625" style="82"/>
    <col min="12291" max="12291" width="53.7109375" style="82" customWidth="1"/>
    <col min="12292" max="12292" width="12" style="82" customWidth="1"/>
    <col min="12293" max="12295" width="18.42578125" style="82" customWidth="1"/>
    <col min="12296" max="12296" width="21" style="82" customWidth="1"/>
    <col min="12297" max="12298" width="18.42578125" style="82" customWidth="1"/>
    <col min="12299" max="12299" width="5.42578125" style="82" customWidth="1"/>
    <col min="12300" max="12300" width="16.85546875" style="82" bestFit="1" customWidth="1"/>
    <col min="12301" max="12301" width="6.140625" style="82" customWidth="1"/>
    <col min="12302" max="12303" width="15.85546875" style="82" bestFit="1" customWidth="1"/>
    <col min="12304" max="12305" width="16.85546875" style="82" bestFit="1" customWidth="1"/>
    <col min="12306" max="12546" width="9.140625" style="82"/>
    <col min="12547" max="12547" width="53.7109375" style="82" customWidth="1"/>
    <col min="12548" max="12548" width="12" style="82" customWidth="1"/>
    <col min="12549" max="12551" width="18.42578125" style="82" customWidth="1"/>
    <col min="12552" max="12552" width="21" style="82" customWidth="1"/>
    <col min="12553" max="12554" width="18.42578125" style="82" customWidth="1"/>
    <col min="12555" max="12555" width="5.42578125" style="82" customWidth="1"/>
    <col min="12556" max="12556" width="16.85546875" style="82" bestFit="1" customWidth="1"/>
    <col min="12557" max="12557" width="6.140625" style="82" customWidth="1"/>
    <col min="12558" max="12559" width="15.85546875" style="82" bestFit="1" customWidth="1"/>
    <col min="12560" max="12561" width="16.85546875" style="82" bestFit="1" customWidth="1"/>
    <col min="12562" max="12802" width="9.140625" style="82"/>
    <col min="12803" max="12803" width="53.7109375" style="82" customWidth="1"/>
    <col min="12804" max="12804" width="12" style="82" customWidth="1"/>
    <col min="12805" max="12807" width="18.42578125" style="82" customWidth="1"/>
    <col min="12808" max="12808" width="21" style="82" customWidth="1"/>
    <col min="12809" max="12810" width="18.42578125" style="82" customWidth="1"/>
    <col min="12811" max="12811" width="5.42578125" style="82" customWidth="1"/>
    <col min="12812" max="12812" width="16.85546875" style="82" bestFit="1" customWidth="1"/>
    <col min="12813" max="12813" width="6.140625" style="82" customWidth="1"/>
    <col min="12814" max="12815" width="15.85546875" style="82" bestFit="1" customWidth="1"/>
    <col min="12816" max="12817" width="16.85546875" style="82" bestFit="1" customWidth="1"/>
    <col min="12818" max="13058" width="9.140625" style="82"/>
    <col min="13059" max="13059" width="53.7109375" style="82" customWidth="1"/>
    <col min="13060" max="13060" width="12" style="82" customWidth="1"/>
    <col min="13061" max="13063" width="18.42578125" style="82" customWidth="1"/>
    <col min="13064" max="13064" width="21" style="82" customWidth="1"/>
    <col min="13065" max="13066" width="18.42578125" style="82" customWidth="1"/>
    <col min="13067" max="13067" width="5.42578125" style="82" customWidth="1"/>
    <col min="13068" max="13068" width="16.85546875" style="82" bestFit="1" customWidth="1"/>
    <col min="13069" max="13069" width="6.140625" style="82" customWidth="1"/>
    <col min="13070" max="13071" width="15.85546875" style="82" bestFit="1" customWidth="1"/>
    <col min="13072" max="13073" width="16.85546875" style="82" bestFit="1" customWidth="1"/>
    <col min="13074" max="13314" width="9.140625" style="82"/>
    <col min="13315" max="13315" width="53.7109375" style="82" customWidth="1"/>
    <col min="13316" max="13316" width="12" style="82" customWidth="1"/>
    <col min="13317" max="13319" width="18.42578125" style="82" customWidth="1"/>
    <col min="13320" max="13320" width="21" style="82" customWidth="1"/>
    <col min="13321" max="13322" width="18.42578125" style="82" customWidth="1"/>
    <col min="13323" max="13323" width="5.42578125" style="82" customWidth="1"/>
    <col min="13324" max="13324" width="16.85546875" style="82" bestFit="1" customWidth="1"/>
    <col min="13325" max="13325" width="6.140625" style="82" customWidth="1"/>
    <col min="13326" max="13327" width="15.85546875" style="82" bestFit="1" customWidth="1"/>
    <col min="13328" max="13329" width="16.85546875" style="82" bestFit="1" customWidth="1"/>
    <col min="13330" max="13570" width="9.140625" style="82"/>
    <col min="13571" max="13571" width="53.7109375" style="82" customWidth="1"/>
    <col min="13572" max="13572" width="12" style="82" customWidth="1"/>
    <col min="13573" max="13575" width="18.42578125" style="82" customWidth="1"/>
    <col min="13576" max="13576" width="21" style="82" customWidth="1"/>
    <col min="13577" max="13578" width="18.42578125" style="82" customWidth="1"/>
    <col min="13579" max="13579" width="5.42578125" style="82" customWidth="1"/>
    <col min="13580" max="13580" width="16.85546875" style="82" bestFit="1" customWidth="1"/>
    <col min="13581" max="13581" width="6.140625" style="82" customWidth="1"/>
    <col min="13582" max="13583" width="15.85546875" style="82" bestFit="1" customWidth="1"/>
    <col min="13584" max="13585" width="16.85546875" style="82" bestFit="1" customWidth="1"/>
    <col min="13586" max="13826" width="9.140625" style="82"/>
    <col min="13827" max="13827" width="53.7109375" style="82" customWidth="1"/>
    <col min="13828" max="13828" width="12" style="82" customWidth="1"/>
    <col min="13829" max="13831" width="18.42578125" style="82" customWidth="1"/>
    <col min="13832" max="13832" width="21" style="82" customWidth="1"/>
    <col min="13833" max="13834" width="18.42578125" style="82" customWidth="1"/>
    <col min="13835" max="13835" width="5.42578125" style="82" customWidth="1"/>
    <col min="13836" max="13836" width="16.85546875" style="82" bestFit="1" customWidth="1"/>
    <col min="13837" max="13837" width="6.140625" style="82" customWidth="1"/>
    <col min="13838" max="13839" width="15.85546875" style="82" bestFit="1" customWidth="1"/>
    <col min="13840" max="13841" width="16.85546875" style="82" bestFit="1" customWidth="1"/>
    <col min="13842" max="14082" width="9.140625" style="82"/>
    <col min="14083" max="14083" width="53.7109375" style="82" customWidth="1"/>
    <col min="14084" max="14084" width="12" style="82" customWidth="1"/>
    <col min="14085" max="14087" width="18.42578125" style="82" customWidth="1"/>
    <col min="14088" max="14088" width="21" style="82" customWidth="1"/>
    <col min="14089" max="14090" width="18.42578125" style="82" customWidth="1"/>
    <col min="14091" max="14091" width="5.42578125" style="82" customWidth="1"/>
    <col min="14092" max="14092" width="16.85546875" style="82" bestFit="1" customWidth="1"/>
    <col min="14093" max="14093" width="6.140625" style="82" customWidth="1"/>
    <col min="14094" max="14095" width="15.85546875" style="82" bestFit="1" customWidth="1"/>
    <col min="14096" max="14097" width="16.85546875" style="82" bestFit="1" customWidth="1"/>
    <col min="14098" max="14338" width="9.140625" style="82"/>
    <col min="14339" max="14339" width="53.7109375" style="82" customWidth="1"/>
    <col min="14340" max="14340" width="12" style="82" customWidth="1"/>
    <col min="14341" max="14343" width="18.42578125" style="82" customWidth="1"/>
    <col min="14344" max="14344" width="21" style="82" customWidth="1"/>
    <col min="14345" max="14346" width="18.42578125" style="82" customWidth="1"/>
    <col min="14347" max="14347" width="5.42578125" style="82" customWidth="1"/>
    <col min="14348" max="14348" width="16.85546875" style="82" bestFit="1" customWidth="1"/>
    <col min="14349" max="14349" width="6.140625" style="82" customWidth="1"/>
    <col min="14350" max="14351" width="15.85546875" style="82" bestFit="1" customWidth="1"/>
    <col min="14352" max="14353" width="16.85546875" style="82" bestFit="1" customWidth="1"/>
    <col min="14354" max="14594" width="9.140625" style="82"/>
    <col min="14595" max="14595" width="53.7109375" style="82" customWidth="1"/>
    <col min="14596" max="14596" width="12" style="82" customWidth="1"/>
    <col min="14597" max="14599" width="18.42578125" style="82" customWidth="1"/>
    <col min="14600" max="14600" width="21" style="82" customWidth="1"/>
    <col min="14601" max="14602" width="18.42578125" style="82" customWidth="1"/>
    <col min="14603" max="14603" width="5.42578125" style="82" customWidth="1"/>
    <col min="14604" max="14604" width="16.85546875" style="82" bestFit="1" customWidth="1"/>
    <col min="14605" max="14605" width="6.140625" style="82" customWidth="1"/>
    <col min="14606" max="14607" width="15.85546875" style="82" bestFit="1" customWidth="1"/>
    <col min="14608" max="14609" width="16.85546875" style="82" bestFit="1" customWidth="1"/>
    <col min="14610" max="14850" width="9.140625" style="82"/>
    <col min="14851" max="14851" width="53.7109375" style="82" customWidth="1"/>
    <col min="14852" max="14852" width="12" style="82" customWidth="1"/>
    <col min="14853" max="14855" width="18.42578125" style="82" customWidth="1"/>
    <col min="14856" max="14856" width="21" style="82" customWidth="1"/>
    <col min="14857" max="14858" width="18.42578125" style="82" customWidth="1"/>
    <col min="14859" max="14859" width="5.42578125" style="82" customWidth="1"/>
    <col min="14860" max="14860" width="16.85546875" style="82" bestFit="1" customWidth="1"/>
    <col min="14861" max="14861" width="6.140625" style="82" customWidth="1"/>
    <col min="14862" max="14863" width="15.85546875" style="82" bestFit="1" customWidth="1"/>
    <col min="14864" max="14865" width="16.85546875" style="82" bestFit="1" customWidth="1"/>
    <col min="14866" max="15106" width="9.140625" style="82"/>
    <col min="15107" max="15107" width="53.7109375" style="82" customWidth="1"/>
    <col min="15108" max="15108" width="12" style="82" customWidth="1"/>
    <col min="15109" max="15111" width="18.42578125" style="82" customWidth="1"/>
    <col min="15112" max="15112" width="21" style="82" customWidth="1"/>
    <col min="15113" max="15114" width="18.42578125" style="82" customWidth="1"/>
    <col min="15115" max="15115" width="5.42578125" style="82" customWidth="1"/>
    <col min="15116" max="15116" width="16.85546875" style="82" bestFit="1" customWidth="1"/>
    <col min="15117" max="15117" width="6.140625" style="82" customWidth="1"/>
    <col min="15118" max="15119" width="15.85546875" style="82" bestFit="1" customWidth="1"/>
    <col min="15120" max="15121" width="16.85546875" style="82" bestFit="1" customWidth="1"/>
    <col min="15122" max="15362" width="9.140625" style="82"/>
    <col min="15363" max="15363" width="53.7109375" style="82" customWidth="1"/>
    <col min="15364" max="15364" width="12" style="82" customWidth="1"/>
    <col min="15365" max="15367" width="18.42578125" style="82" customWidth="1"/>
    <col min="15368" max="15368" width="21" style="82" customWidth="1"/>
    <col min="15369" max="15370" width="18.42578125" style="82" customWidth="1"/>
    <col min="15371" max="15371" width="5.42578125" style="82" customWidth="1"/>
    <col min="15372" max="15372" width="16.85546875" style="82" bestFit="1" customWidth="1"/>
    <col min="15373" max="15373" width="6.140625" style="82" customWidth="1"/>
    <col min="15374" max="15375" width="15.85546875" style="82" bestFit="1" customWidth="1"/>
    <col min="15376" max="15377" width="16.85546875" style="82" bestFit="1" customWidth="1"/>
    <col min="15378" max="15618" width="9.140625" style="82"/>
    <col min="15619" max="15619" width="53.7109375" style="82" customWidth="1"/>
    <col min="15620" max="15620" width="12" style="82" customWidth="1"/>
    <col min="15621" max="15623" width="18.42578125" style="82" customWidth="1"/>
    <col min="15624" max="15624" width="21" style="82" customWidth="1"/>
    <col min="15625" max="15626" width="18.42578125" style="82" customWidth="1"/>
    <col min="15627" max="15627" width="5.42578125" style="82" customWidth="1"/>
    <col min="15628" max="15628" width="16.85546875" style="82" bestFit="1" customWidth="1"/>
    <col min="15629" max="15629" width="6.140625" style="82" customWidth="1"/>
    <col min="15630" max="15631" width="15.85546875" style="82" bestFit="1" customWidth="1"/>
    <col min="15632" max="15633" width="16.85546875" style="82" bestFit="1" customWidth="1"/>
    <col min="15634" max="15874" width="9.140625" style="82"/>
    <col min="15875" max="15875" width="53.7109375" style="82" customWidth="1"/>
    <col min="15876" max="15876" width="12" style="82" customWidth="1"/>
    <col min="15877" max="15879" width="18.42578125" style="82" customWidth="1"/>
    <col min="15880" max="15880" width="21" style="82" customWidth="1"/>
    <col min="15881" max="15882" width="18.42578125" style="82" customWidth="1"/>
    <col min="15883" max="15883" width="5.42578125" style="82" customWidth="1"/>
    <col min="15884" max="15884" width="16.85546875" style="82" bestFit="1" customWidth="1"/>
    <col min="15885" max="15885" width="6.140625" style="82" customWidth="1"/>
    <col min="15886" max="15887" width="15.85546875" style="82" bestFit="1" customWidth="1"/>
    <col min="15888" max="15889" width="16.85546875" style="82" bestFit="1" customWidth="1"/>
    <col min="15890" max="16130" width="9.140625" style="82"/>
    <col min="16131" max="16131" width="53.7109375" style="82" customWidth="1"/>
    <col min="16132" max="16132" width="12" style="82" customWidth="1"/>
    <col min="16133" max="16135" width="18.42578125" style="82" customWidth="1"/>
    <col min="16136" max="16136" width="21" style="82" customWidth="1"/>
    <col min="16137" max="16138" width="18.42578125" style="82" customWidth="1"/>
    <col min="16139" max="16139" width="5.42578125" style="82" customWidth="1"/>
    <col min="16140" max="16140" width="16.85546875" style="82" bestFit="1" customWidth="1"/>
    <col min="16141" max="16141" width="6.140625" style="82" customWidth="1"/>
    <col min="16142" max="16143" width="15.85546875" style="82" bestFit="1" customWidth="1"/>
    <col min="16144" max="16145" width="16.85546875" style="82" bestFit="1" customWidth="1"/>
    <col min="16146" max="16384" width="9.140625" style="82"/>
  </cols>
  <sheetData>
    <row r="1" spans="1:10" ht="24" customHeight="1">
      <c r="A1" s="214" t="s">
        <v>89</v>
      </c>
      <c r="B1" s="214"/>
      <c r="C1" s="215"/>
      <c r="D1" s="215"/>
      <c r="E1" s="215"/>
      <c r="F1" s="215"/>
      <c r="G1" s="215"/>
      <c r="H1" s="215"/>
      <c r="I1" s="215"/>
      <c r="J1" s="215"/>
    </row>
    <row r="2" spans="1:10" ht="24" customHeight="1">
      <c r="A2" s="215" t="str">
        <f>'6'!A3:N3</f>
        <v>งบการเปลี่ยนแปลงส่วนของผู้ถือหุ้น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24" customHeight="1">
      <c r="A3" s="214" t="str">
        <f>+'6'!A4:N4</f>
        <v>สำหรับงวดหกเดือนสิ้นสุดวันที่ 30 มิถุนายน 2567</v>
      </c>
      <c r="B3" s="214"/>
      <c r="C3" s="215"/>
      <c r="D3" s="215"/>
      <c r="E3" s="215"/>
      <c r="F3" s="215"/>
      <c r="G3" s="215"/>
      <c r="H3" s="215"/>
      <c r="I3" s="215"/>
      <c r="J3" s="215"/>
    </row>
    <row r="4" spans="1:10" ht="9.9499999999999993" customHeight="1">
      <c r="A4" s="83"/>
      <c r="B4" s="83"/>
      <c r="C4" s="84"/>
      <c r="D4" s="84"/>
      <c r="E4" s="84"/>
      <c r="F4" s="84"/>
      <c r="G4" s="84"/>
      <c r="H4" s="84"/>
      <c r="I4" s="84"/>
      <c r="J4" s="84"/>
    </row>
    <row r="5" spans="1:10">
      <c r="A5" s="215" t="s">
        <v>26</v>
      </c>
      <c r="B5" s="215"/>
      <c r="C5" s="215"/>
      <c r="D5" s="215"/>
      <c r="E5" s="215"/>
      <c r="F5" s="215"/>
      <c r="G5" s="215"/>
      <c r="H5" s="215"/>
      <c r="I5" s="215"/>
      <c r="J5" s="215"/>
    </row>
    <row r="6" spans="1:10">
      <c r="A6" s="84"/>
      <c r="B6" s="84"/>
      <c r="C6" s="84"/>
      <c r="D6" s="84"/>
      <c r="E6" s="84"/>
      <c r="F6" s="88"/>
      <c r="G6" s="88"/>
      <c r="H6" s="84"/>
      <c r="I6" s="84"/>
      <c r="J6" s="116" t="s">
        <v>0</v>
      </c>
    </row>
    <row r="7" spans="1:10" ht="21.75">
      <c r="A7" s="85"/>
      <c r="B7" s="85"/>
      <c r="C7" s="86"/>
      <c r="D7" s="86"/>
      <c r="E7" s="86"/>
      <c r="F7" s="115"/>
      <c r="G7" s="115"/>
      <c r="H7" s="213" t="s">
        <v>22</v>
      </c>
      <c r="I7" s="213"/>
      <c r="J7"/>
    </row>
    <row r="8" spans="1:10">
      <c r="C8" s="84" t="s">
        <v>114</v>
      </c>
      <c r="D8" s="84" t="s">
        <v>115</v>
      </c>
      <c r="E8" s="84" t="s">
        <v>94</v>
      </c>
      <c r="F8" s="114" t="s">
        <v>36</v>
      </c>
      <c r="G8" s="84" t="s">
        <v>130</v>
      </c>
      <c r="H8" s="84" t="s">
        <v>116</v>
      </c>
      <c r="I8" s="84" t="s">
        <v>113</v>
      </c>
      <c r="J8" s="84" t="s">
        <v>110</v>
      </c>
    </row>
    <row r="9" spans="1:10">
      <c r="A9" s="87"/>
      <c r="B9" s="88" t="s">
        <v>1</v>
      </c>
      <c r="C9" s="88" t="s">
        <v>39</v>
      </c>
      <c r="D9" s="88" t="s">
        <v>40</v>
      </c>
      <c r="E9" s="88" t="s">
        <v>95</v>
      </c>
      <c r="F9" s="88" t="s">
        <v>112</v>
      </c>
      <c r="G9" s="88" t="s">
        <v>129</v>
      </c>
      <c r="H9" s="88" t="s">
        <v>117</v>
      </c>
      <c r="I9" s="88" t="s">
        <v>43</v>
      </c>
      <c r="J9" s="88" t="s">
        <v>106</v>
      </c>
    </row>
    <row r="10" spans="1:10">
      <c r="C10" s="84"/>
      <c r="D10" s="84"/>
      <c r="E10" s="84"/>
      <c r="F10" s="84"/>
      <c r="G10" s="84"/>
      <c r="H10" s="84"/>
      <c r="I10" s="84"/>
      <c r="J10" s="84"/>
    </row>
    <row r="11" spans="1:10">
      <c r="A11" s="11" t="s">
        <v>156</v>
      </c>
      <c r="C11" s="63">
        <v>441385</v>
      </c>
      <c r="D11" s="63">
        <v>866904</v>
      </c>
      <c r="E11" s="63">
        <v>0</v>
      </c>
      <c r="F11" s="63">
        <v>4660</v>
      </c>
      <c r="G11" s="52">
        <v>-72570</v>
      </c>
      <c r="H11" s="52">
        <v>6646</v>
      </c>
      <c r="I11" s="52">
        <f>SUM(H11)</f>
        <v>6646</v>
      </c>
      <c r="J11" s="63">
        <f>SUM(C11:H11)</f>
        <v>1247025</v>
      </c>
    </row>
    <row r="12" spans="1:10">
      <c r="A12" s="82" t="s">
        <v>131</v>
      </c>
      <c r="C12" s="63">
        <v>13321</v>
      </c>
      <c r="D12" s="63">
        <v>36829</v>
      </c>
      <c r="E12" s="141">
        <v>0</v>
      </c>
      <c r="F12" s="63">
        <v>0</v>
      </c>
      <c r="G12" s="63">
        <v>0</v>
      </c>
      <c r="H12" s="63">
        <v>0</v>
      </c>
      <c r="I12" s="63">
        <f t="shared" ref="I12:I13" si="0">SUM(H12)</f>
        <v>0</v>
      </c>
      <c r="J12" s="63">
        <f>SUM(C12:H12)</f>
        <v>50150</v>
      </c>
    </row>
    <row r="13" spans="1:10">
      <c r="A13" s="82" t="s">
        <v>111</v>
      </c>
      <c r="B13" s="142"/>
      <c r="C13" s="63">
        <v>0</v>
      </c>
      <c r="D13" s="63">
        <v>0</v>
      </c>
      <c r="E13" s="63">
        <v>34</v>
      </c>
      <c r="F13" s="63">
        <v>0</v>
      </c>
      <c r="G13" s="63">
        <v>0</v>
      </c>
      <c r="H13" s="63">
        <v>0</v>
      </c>
      <c r="I13" s="63">
        <f t="shared" si="0"/>
        <v>0</v>
      </c>
      <c r="J13" s="63">
        <f t="shared" ref="J13" si="1">SUM(C13:H13)</f>
        <v>34</v>
      </c>
    </row>
    <row r="14" spans="1:10">
      <c r="A14" s="11" t="s">
        <v>118</v>
      </c>
      <c r="B14" s="142"/>
      <c r="C14" s="140">
        <v>0</v>
      </c>
      <c r="D14" s="140">
        <v>0</v>
      </c>
      <c r="E14" s="140">
        <v>0</v>
      </c>
      <c r="F14" s="140">
        <v>0</v>
      </c>
      <c r="G14" s="141">
        <f>+'5'!H30</f>
        <v>10784</v>
      </c>
      <c r="H14" s="141">
        <v>0</v>
      </c>
      <c r="I14" s="63">
        <f t="shared" ref="I14:I15" si="2">SUM(H14)</f>
        <v>0</v>
      </c>
      <c r="J14" s="140">
        <f>SUM(C14:H14)</f>
        <v>10784</v>
      </c>
    </row>
    <row r="15" spans="1:10">
      <c r="A15" s="11" t="s">
        <v>46</v>
      </c>
      <c r="B15" s="142"/>
      <c r="C15" s="140">
        <v>0</v>
      </c>
      <c r="D15" s="140">
        <v>0</v>
      </c>
      <c r="E15" s="140">
        <v>0</v>
      </c>
      <c r="F15" s="140">
        <v>0</v>
      </c>
      <c r="G15" s="63">
        <v>3395</v>
      </c>
      <c r="H15" s="140">
        <v>0</v>
      </c>
      <c r="I15" s="63">
        <f t="shared" si="2"/>
        <v>0</v>
      </c>
      <c r="J15" s="140">
        <f>SUM(C15:H15)</f>
        <v>3395</v>
      </c>
    </row>
    <row r="16" spans="1:10">
      <c r="A16" s="82" t="s">
        <v>119</v>
      </c>
      <c r="B16" s="142"/>
      <c r="C16" s="151">
        <f>SUM(C14:C15)</f>
        <v>0</v>
      </c>
      <c r="D16" s="151">
        <f t="shared" ref="D16:I16" si="3">SUM(D14:D15)</f>
        <v>0</v>
      </c>
      <c r="E16" s="151">
        <f t="shared" si="3"/>
        <v>0</v>
      </c>
      <c r="F16" s="151">
        <f t="shared" si="3"/>
        <v>0</v>
      </c>
      <c r="G16" s="151">
        <f t="shared" si="3"/>
        <v>14179</v>
      </c>
      <c r="H16" s="151">
        <f t="shared" si="3"/>
        <v>0</v>
      </c>
      <c r="I16" s="151">
        <f t="shared" si="3"/>
        <v>0</v>
      </c>
      <c r="J16" s="151">
        <f>SUM(J14:J15)</f>
        <v>14179</v>
      </c>
    </row>
    <row r="17" spans="1:17" ht="21.75" thickBot="1">
      <c r="A17" s="37" t="s">
        <v>155</v>
      </c>
      <c r="B17" s="142"/>
      <c r="C17" s="53">
        <f t="shared" ref="C17:J17" si="4">+SUM(C11:C13)+C16</f>
        <v>454706</v>
      </c>
      <c r="D17" s="53">
        <f t="shared" si="4"/>
        <v>903733</v>
      </c>
      <c r="E17" s="53">
        <f t="shared" si="4"/>
        <v>34</v>
      </c>
      <c r="F17" s="53">
        <f t="shared" si="4"/>
        <v>4660</v>
      </c>
      <c r="G17" s="53">
        <f t="shared" si="4"/>
        <v>-58391</v>
      </c>
      <c r="H17" s="53">
        <f t="shared" si="4"/>
        <v>6646</v>
      </c>
      <c r="I17" s="53">
        <f t="shared" si="4"/>
        <v>6646</v>
      </c>
      <c r="J17" s="53">
        <f t="shared" si="4"/>
        <v>1311388</v>
      </c>
    </row>
    <row r="18" spans="1:17" ht="21.75" thickTop="1">
      <c r="B18" s="142"/>
      <c r="C18" s="75"/>
      <c r="D18" s="75"/>
      <c r="E18" s="75"/>
      <c r="F18" s="75"/>
      <c r="G18" s="89"/>
      <c r="H18" s="89"/>
      <c r="I18" s="89"/>
      <c r="J18" s="89"/>
    </row>
    <row r="19" spans="1:17">
      <c r="A19" s="82" t="s">
        <v>192</v>
      </c>
      <c r="B19" s="142"/>
      <c r="C19" s="63">
        <v>454714</v>
      </c>
      <c r="D19" s="63">
        <v>903759</v>
      </c>
      <c r="E19" s="63">
        <v>0</v>
      </c>
      <c r="F19" s="63">
        <v>4660</v>
      </c>
      <c r="G19" s="52">
        <v>-49110</v>
      </c>
      <c r="H19" s="52">
        <v>6646</v>
      </c>
      <c r="I19" s="63">
        <f>SUM(H19)</f>
        <v>6646</v>
      </c>
      <c r="J19" s="140">
        <f>SUM(C19:H19)</f>
        <v>1320669</v>
      </c>
    </row>
    <row r="20" spans="1:17">
      <c r="A20" s="82" t="s">
        <v>193</v>
      </c>
      <c r="B20" s="142">
        <v>3</v>
      </c>
      <c r="C20" s="185">
        <v>0</v>
      </c>
      <c r="D20" s="185">
        <v>0</v>
      </c>
      <c r="E20" s="185">
        <v>0</v>
      </c>
      <c r="F20" s="185">
        <v>0</v>
      </c>
      <c r="G20" s="63">
        <v>0</v>
      </c>
      <c r="H20" s="186">
        <v>-4647</v>
      </c>
      <c r="I20" s="186">
        <f>SUM(H20)</f>
        <v>-4647</v>
      </c>
      <c r="J20" s="187">
        <f>SUM(C20:H20)</f>
        <v>-4647</v>
      </c>
    </row>
    <row r="21" spans="1:17">
      <c r="A21" s="82" t="s">
        <v>194</v>
      </c>
      <c r="B21" s="142"/>
      <c r="C21" s="63">
        <f>SUM(C19:C20)</f>
        <v>454714</v>
      </c>
      <c r="D21" s="63">
        <f t="shared" ref="D21:I21" si="5">SUM(D19:D20)</f>
        <v>903759</v>
      </c>
      <c r="E21" s="63">
        <f t="shared" si="5"/>
        <v>0</v>
      </c>
      <c r="F21" s="63">
        <f t="shared" si="5"/>
        <v>4660</v>
      </c>
      <c r="G21" s="190">
        <f t="shared" si="5"/>
        <v>-49110</v>
      </c>
      <c r="H21" s="52">
        <f t="shared" si="5"/>
        <v>1999</v>
      </c>
      <c r="I21" s="63">
        <f t="shared" si="5"/>
        <v>1999</v>
      </c>
      <c r="J21" s="140">
        <f>SUM(J19:J20)</f>
        <v>1316022</v>
      </c>
    </row>
    <row r="22" spans="1:17">
      <c r="A22" s="11" t="s">
        <v>118</v>
      </c>
      <c r="C22" s="140">
        <v>0</v>
      </c>
      <c r="D22" s="140">
        <v>0</v>
      </c>
      <c r="E22" s="140">
        <v>0</v>
      </c>
      <c r="F22" s="140">
        <v>0</v>
      </c>
      <c r="G22" s="141">
        <f>+'5'!G30</f>
        <v>49206</v>
      </c>
      <c r="H22" s="141">
        <v>0</v>
      </c>
      <c r="I22" s="63">
        <f t="shared" ref="I22:I24" si="6">SUM(H22)</f>
        <v>0</v>
      </c>
      <c r="J22" s="140">
        <f>SUM(C22:H22)</f>
        <v>49206</v>
      </c>
    </row>
    <row r="23" spans="1:17">
      <c r="A23" s="11" t="s">
        <v>46</v>
      </c>
      <c r="C23" s="140">
        <v>0</v>
      </c>
      <c r="D23" s="140">
        <v>0</v>
      </c>
      <c r="E23" s="140">
        <v>0</v>
      </c>
      <c r="F23" s="140">
        <v>0</v>
      </c>
      <c r="G23" s="141">
        <v>0</v>
      </c>
      <c r="H23" s="140">
        <v>1148</v>
      </c>
      <c r="I23" s="63">
        <f t="shared" si="6"/>
        <v>1148</v>
      </c>
      <c r="J23" s="187">
        <v>1148</v>
      </c>
    </row>
    <row r="24" spans="1:17">
      <c r="A24" s="82" t="s">
        <v>119</v>
      </c>
      <c r="C24" s="151">
        <f t="shared" ref="C24:H24" si="7">SUM(C22:C23)</f>
        <v>0</v>
      </c>
      <c r="D24" s="151">
        <f t="shared" si="7"/>
        <v>0</v>
      </c>
      <c r="E24" s="152">
        <f>SUM(E22:E23)</f>
        <v>0</v>
      </c>
      <c r="F24" s="151">
        <f t="shared" si="7"/>
        <v>0</v>
      </c>
      <c r="G24" s="153">
        <f t="shared" si="7"/>
        <v>49206</v>
      </c>
      <c r="H24" s="151">
        <f t="shared" si="7"/>
        <v>1148</v>
      </c>
      <c r="I24" s="151">
        <f t="shared" si="6"/>
        <v>1148</v>
      </c>
      <c r="J24" s="140">
        <f>SUM(J22:J23)</f>
        <v>50354</v>
      </c>
    </row>
    <row r="25" spans="1:17" ht="21.75" thickBot="1">
      <c r="A25" s="37" t="s">
        <v>191</v>
      </c>
      <c r="C25" s="53">
        <f>+SUM(C21)+C24</f>
        <v>454714</v>
      </c>
      <c r="D25" s="53">
        <f t="shared" ref="D25:I25" si="8">+SUM(D21)+D24</f>
        <v>903759</v>
      </c>
      <c r="E25" s="76">
        <f>+SUM(E21)+E24</f>
        <v>0</v>
      </c>
      <c r="F25" s="53">
        <f>+SUM(F21)+F24</f>
        <v>4660</v>
      </c>
      <c r="G25" s="53">
        <f>+SUM(G21)+G24</f>
        <v>96</v>
      </c>
      <c r="H25" s="53">
        <f t="shared" si="8"/>
        <v>3147</v>
      </c>
      <c r="I25" s="53">
        <f t="shared" si="8"/>
        <v>3147</v>
      </c>
      <c r="J25" s="53">
        <f>+SUM(J21)+J24</f>
        <v>1366376</v>
      </c>
      <c r="K25" s="156"/>
    </row>
    <row r="26" spans="1:17" ht="21.75" thickTop="1">
      <c r="C26" s="63"/>
      <c r="D26" s="63"/>
      <c r="E26" s="63"/>
      <c r="F26" s="63"/>
      <c r="G26" s="63"/>
      <c r="H26" s="63"/>
      <c r="I26" s="63"/>
      <c r="J26" s="63"/>
      <c r="L26" s="38"/>
      <c r="M26" s="90"/>
      <c r="N26" s="90"/>
      <c r="O26" s="90"/>
      <c r="P26" s="90"/>
      <c r="Q26" s="90"/>
    </row>
    <row r="27" spans="1:17" ht="21.6" customHeight="1">
      <c r="A27" s="91"/>
      <c r="B27" s="91"/>
      <c r="F27" s="92"/>
      <c r="G27" s="92"/>
      <c r="H27" s="92"/>
      <c r="I27" s="92"/>
      <c r="K27" s="144"/>
    </row>
    <row r="28" spans="1:17">
      <c r="C28" s="63"/>
      <c r="D28" s="63"/>
      <c r="E28" s="63"/>
      <c r="F28" s="63"/>
      <c r="H28" s="60"/>
      <c r="I28" s="60" t="s">
        <v>47</v>
      </c>
      <c r="J28" s="63"/>
    </row>
    <row r="29" spans="1:17">
      <c r="C29" s="63"/>
      <c r="D29" s="63"/>
      <c r="E29" s="63"/>
      <c r="F29" s="63"/>
      <c r="H29" s="60"/>
      <c r="I29" s="60" t="s">
        <v>48</v>
      </c>
      <c r="J29" s="63"/>
    </row>
    <row r="30" spans="1:17">
      <c r="C30" s="63"/>
      <c r="D30" s="63"/>
      <c r="E30" s="63"/>
      <c r="F30" s="63"/>
      <c r="H30" s="60"/>
      <c r="I30" s="60"/>
      <c r="J30" s="63"/>
    </row>
    <row r="31" spans="1:17">
      <c r="C31" s="63"/>
      <c r="D31" s="63"/>
      <c r="E31" s="63"/>
      <c r="F31" s="63"/>
      <c r="H31" s="60"/>
      <c r="I31" s="60"/>
      <c r="J31" s="63"/>
    </row>
    <row r="32" spans="1:17" ht="30" customHeight="1">
      <c r="A32" s="91" t="s">
        <v>14</v>
      </c>
      <c r="B32" s="91"/>
      <c r="F32" s="92"/>
      <c r="G32" s="92"/>
      <c r="H32" s="92"/>
      <c r="I32" s="92"/>
      <c r="K32" s="144">
        <v>7</v>
      </c>
    </row>
    <row r="34" ht="39" customHeight="1"/>
    <row r="35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511811023622047" top="0.511811023622047" bottom="0.59055118110236204" header="0.118110236220472" footer="0.118110236220472"/>
  <pageSetup paperSize="9" scale="80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view="pageBreakPreview" zoomScaleNormal="100" zoomScaleSheetLayoutView="100" workbookViewId="0"/>
  </sheetViews>
  <sheetFormatPr defaultColWidth="9.140625" defaultRowHeight="21"/>
  <cols>
    <col min="1" max="1" width="2.85546875" style="157" customWidth="1"/>
    <col min="2" max="2" width="3.140625" style="157" customWidth="1"/>
    <col min="3" max="3" width="3.28515625" style="157" customWidth="1"/>
    <col min="4" max="4" width="57.85546875" style="157" customWidth="1"/>
    <col min="5" max="5" width="1.5703125" style="157" customWidth="1"/>
    <col min="6" max="6" width="11.7109375" style="93" customWidth="1"/>
    <col min="7" max="9" width="11.7109375" style="28" customWidth="1"/>
    <col min="10" max="11" width="9.7109375" style="157" customWidth="1"/>
    <col min="12" max="12" width="10.28515625" style="157" bestFit="1" customWidth="1"/>
    <col min="13" max="13" width="9.7109375" style="157" customWidth="1"/>
    <col min="14" max="16384" width="9.140625" style="157"/>
  </cols>
  <sheetData>
    <row r="1" spans="1:9" ht="23.25">
      <c r="I1" s="158">
        <v>8</v>
      </c>
    </row>
    <row r="2" spans="1:9">
      <c r="A2" s="218" t="s">
        <v>89</v>
      </c>
      <c r="B2" s="218"/>
      <c r="C2" s="218"/>
      <c r="D2" s="218"/>
      <c r="E2" s="218"/>
      <c r="F2" s="218"/>
      <c r="G2" s="218"/>
      <c r="H2" s="218"/>
      <c r="I2" s="218"/>
    </row>
    <row r="3" spans="1:9">
      <c r="A3" s="218" t="s">
        <v>50</v>
      </c>
      <c r="B3" s="218"/>
      <c r="C3" s="218"/>
      <c r="D3" s="218"/>
      <c r="E3" s="218"/>
      <c r="F3" s="218"/>
      <c r="G3" s="218"/>
      <c r="H3" s="218"/>
      <c r="I3" s="218"/>
    </row>
    <row r="4" spans="1:9">
      <c r="A4" s="219" t="str">
        <f>'7'!A3:J3</f>
        <v>สำหรับงวดหกเดือนสิ้นสุดวันที่ 30 มิถุนายน 2567</v>
      </c>
      <c r="B4" s="219"/>
      <c r="C4" s="219"/>
      <c r="D4" s="218"/>
      <c r="E4" s="218"/>
      <c r="F4" s="218"/>
      <c r="G4" s="218"/>
      <c r="H4" s="218"/>
      <c r="I4" s="218"/>
    </row>
    <row r="5" spans="1:9">
      <c r="A5" s="159"/>
      <c r="B5" s="159"/>
      <c r="C5" s="159"/>
      <c r="D5" s="159"/>
      <c r="E5" s="159"/>
      <c r="F5" s="159"/>
      <c r="G5" s="159"/>
      <c r="H5" s="159"/>
      <c r="I5" s="160" t="str">
        <f>+'[1]7'!J6</f>
        <v>(หน่วย : พันบาท)</v>
      </c>
    </row>
    <row r="6" spans="1:9">
      <c r="A6" s="161"/>
      <c r="B6" s="161"/>
      <c r="C6" s="161"/>
      <c r="D6" s="161"/>
      <c r="E6" s="161"/>
      <c r="F6" s="217" t="s">
        <v>25</v>
      </c>
      <c r="G6" s="217"/>
      <c r="H6" s="94" t="s">
        <v>26</v>
      </c>
      <c r="I6" s="94"/>
    </row>
    <row r="7" spans="1:9">
      <c r="A7" s="162"/>
      <c r="B7" s="162"/>
      <c r="C7" s="162"/>
      <c r="D7" s="162"/>
      <c r="E7" s="163"/>
      <c r="F7" s="164" t="s">
        <v>196</v>
      </c>
      <c r="G7" s="164" t="s">
        <v>157</v>
      </c>
      <c r="H7" s="164" t="s">
        <v>196</v>
      </c>
      <c r="I7" s="164" t="s">
        <v>157</v>
      </c>
    </row>
    <row r="8" spans="1:9">
      <c r="F8" s="165"/>
      <c r="G8" s="159"/>
      <c r="H8" s="165"/>
      <c r="I8" s="165"/>
    </row>
    <row r="9" spans="1:9">
      <c r="A9" s="115" t="s">
        <v>51</v>
      </c>
      <c r="B9" s="165"/>
      <c r="C9" s="165"/>
      <c r="D9" s="165"/>
      <c r="E9" s="165"/>
      <c r="G9" s="17"/>
      <c r="H9" s="17"/>
      <c r="I9" s="17"/>
    </row>
    <row r="10" spans="1:9">
      <c r="A10" s="166" t="s">
        <v>118</v>
      </c>
      <c r="C10" s="166"/>
      <c r="D10" s="166"/>
      <c r="E10" s="166"/>
      <c r="F10" s="32">
        <f>+'5'!E20</f>
        <v>40695</v>
      </c>
      <c r="G10" s="95">
        <f>+'5'!F20</f>
        <v>45374</v>
      </c>
      <c r="H10" s="95">
        <f>+'5'!G20</f>
        <v>49206</v>
      </c>
      <c r="I10" s="95">
        <f>+'5'!H20</f>
        <v>10784</v>
      </c>
    </row>
    <row r="11" spans="1:9">
      <c r="A11" s="166" t="s">
        <v>168</v>
      </c>
      <c r="C11" s="166"/>
      <c r="D11" s="166"/>
      <c r="E11" s="166"/>
      <c r="F11" s="32"/>
      <c r="G11" s="95"/>
      <c r="H11" s="95"/>
      <c r="I11" s="95"/>
    </row>
    <row r="12" spans="1:9">
      <c r="A12" s="166" t="s">
        <v>202</v>
      </c>
      <c r="D12" s="166"/>
      <c r="E12" s="166"/>
      <c r="F12" s="32">
        <v>1149</v>
      </c>
      <c r="G12" s="32">
        <v>0</v>
      </c>
      <c r="H12" s="95">
        <v>1149</v>
      </c>
      <c r="I12" s="95">
        <v>0</v>
      </c>
    </row>
    <row r="13" spans="1:9">
      <c r="A13" s="166" t="s">
        <v>203</v>
      </c>
      <c r="D13" s="166"/>
      <c r="E13" s="166"/>
      <c r="F13" s="32">
        <v>476</v>
      </c>
      <c r="G13" s="32">
        <v>1636</v>
      </c>
      <c r="H13" s="95">
        <v>476</v>
      </c>
      <c r="I13" s="95">
        <v>1636</v>
      </c>
    </row>
    <row r="14" spans="1:9">
      <c r="A14" s="166" t="s">
        <v>204</v>
      </c>
      <c r="D14" s="166"/>
      <c r="E14" s="166"/>
      <c r="F14" s="32">
        <v>8238</v>
      </c>
      <c r="G14" s="32">
        <v>6679</v>
      </c>
      <c r="H14" s="95">
        <v>1483</v>
      </c>
      <c r="I14" s="95">
        <v>1380</v>
      </c>
    </row>
    <row r="15" spans="1:9">
      <c r="A15" s="166" t="s">
        <v>52</v>
      </c>
      <c r="D15" s="166"/>
      <c r="E15" s="166"/>
      <c r="F15" s="32">
        <v>1288</v>
      </c>
      <c r="G15" s="32">
        <v>265</v>
      </c>
      <c r="H15" s="95">
        <v>266</v>
      </c>
      <c r="I15" s="95">
        <v>265</v>
      </c>
    </row>
    <row r="16" spans="1:9">
      <c r="A16" s="166" t="s">
        <v>53</v>
      </c>
      <c r="D16" s="166"/>
      <c r="E16" s="166"/>
      <c r="F16" s="32">
        <v>52</v>
      </c>
      <c r="G16" s="32">
        <v>84</v>
      </c>
      <c r="H16" s="95">
        <v>51</v>
      </c>
      <c r="I16" s="95">
        <v>83</v>
      </c>
    </row>
    <row r="17" spans="1:13">
      <c r="A17" s="166" t="s">
        <v>218</v>
      </c>
      <c r="D17" s="166"/>
      <c r="E17" s="166"/>
      <c r="F17" s="32">
        <v>-26</v>
      </c>
      <c r="G17" s="32">
        <v>0</v>
      </c>
      <c r="H17" s="32">
        <v>-26</v>
      </c>
      <c r="I17" s="32">
        <v>0</v>
      </c>
    </row>
    <row r="18" spans="1:13">
      <c r="A18" s="166" t="s">
        <v>213</v>
      </c>
      <c r="D18" s="166"/>
      <c r="E18" s="166"/>
      <c r="F18" s="32">
        <v>-2884</v>
      </c>
      <c r="G18" s="32">
        <v>-2693</v>
      </c>
      <c r="H18" s="95">
        <v>0</v>
      </c>
      <c r="I18" s="95">
        <v>0</v>
      </c>
    </row>
    <row r="19" spans="1:13">
      <c r="A19" s="166" t="s">
        <v>158</v>
      </c>
      <c r="D19" s="166"/>
      <c r="E19" s="166"/>
      <c r="F19" s="32">
        <v>0</v>
      </c>
      <c r="G19" s="32">
        <v>-33</v>
      </c>
      <c r="H19" s="95">
        <v>0</v>
      </c>
      <c r="I19" s="95">
        <v>6</v>
      </c>
    </row>
    <row r="20" spans="1:13">
      <c r="A20" s="166" t="s">
        <v>54</v>
      </c>
      <c r="D20" s="166"/>
      <c r="E20" s="166"/>
      <c r="F20" s="32">
        <v>266</v>
      </c>
      <c r="G20" s="32">
        <v>246</v>
      </c>
      <c r="H20" s="95">
        <v>105</v>
      </c>
      <c r="I20" s="95">
        <v>80</v>
      </c>
    </row>
    <row r="21" spans="1:13">
      <c r="A21" s="193" t="s">
        <v>159</v>
      </c>
      <c r="B21" s="194"/>
      <c r="C21" s="193"/>
      <c r="D21" s="193"/>
      <c r="E21" s="193"/>
      <c r="F21" s="32">
        <v>0</v>
      </c>
      <c r="G21" s="95">
        <v>0</v>
      </c>
      <c r="H21" s="95">
        <v>-51675</v>
      </c>
      <c r="I21" s="95">
        <v>-20020</v>
      </c>
    </row>
    <row r="22" spans="1:13">
      <c r="A22" s="193" t="s">
        <v>55</v>
      </c>
      <c r="B22" s="194"/>
      <c r="C22" s="194"/>
      <c r="D22" s="193"/>
      <c r="E22" s="193"/>
      <c r="F22" s="32">
        <v>-71</v>
      </c>
      <c r="G22" s="32">
        <v>-524</v>
      </c>
      <c r="H22" s="95">
        <v>-10012</v>
      </c>
      <c r="I22" s="95">
        <v>-9875</v>
      </c>
    </row>
    <row r="23" spans="1:13">
      <c r="A23" s="193" t="s">
        <v>57</v>
      </c>
      <c r="B23" s="194"/>
      <c r="C23" s="194"/>
      <c r="D23" s="193"/>
      <c r="E23" s="193"/>
      <c r="F23" s="32">
        <v>10114</v>
      </c>
      <c r="G23" s="32">
        <v>11196</v>
      </c>
      <c r="H23" s="95">
        <v>2392</v>
      </c>
      <c r="I23" s="95">
        <v>3193</v>
      </c>
    </row>
    <row r="24" spans="1:13">
      <c r="A24" s="193" t="s">
        <v>56</v>
      </c>
      <c r="B24" s="194"/>
      <c r="C24" s="194"/>
      <c r="D24" s="193"/>
      <c r="E24" s="193"/>
      <c r="F24" s="32">
        <v>343</v>
      </c>
      <c r="G24" s="32">
        <v>53</v>
      </c>
      <c r="H24" s="95">
        <v>41</v>
      </c>
      <c r="I24" s="95">
        <v>53</v>
      </c>
    </row>
    <row r="25" spans="1:13">
      <c r="A25" s="194" t="s">
        <v>138</v>
      </c>
      <c r="B25" s="194"/>
      <c r="C25" s="194"/>
      <c r="D25" s="194"/>
      <c r="E25" s="194"/>
      <c r="F25" s="21">
        <v>0</v>
      </c>
      <c r="G25" s="32">
        <v>2492</v>
      </c>
      <c r="H25" s="17">
        <v>0</v>
      </c>
      <c r="I25" s="17">
        <v>2492</v>
      </c>
    </row>
    <row r="26" spans="1:13">
      <c r="A26" s="193" t="s">
        <v>74</v>
      </c>
      <c r="B26" s="194"/>
      <c r="C26" s="194"/>
      <c r="D26" s="193"/>
      <c r="E26" s="193"/>
      <c r="F26" s="32">
        <f>-'5'!E19</f>
        <v>337</v>
      </c>
      <c r="G26" s="32">
        <f>-'5'!F19</f>
        <v>570</v>
      </c>
      <c r="H26" s="95">
        <f>-'5'!G19</f>
        <v>-103</v>
      </c>
      <c r="I26" s="95">
        <f>-'5'!H19</f>
        <v>355</v>
      </c>
    </row>
    <row r="27" spans="1:13">
      <c r="A27" s="193" t="s">
        <v>160</v>
      </c>
      <c r="B27" s="194"/>
      <c r="C27" s="193"/>
      <c r="D27" s="193"/>
      <c r="E27" s="193"/>
      <c r="F27" s="96">
        <f>SUM(F10:F26)</f>
        <v>59977</v>
      </c>
      <c r="G27" s="96">
        <f>SUM(G10:G26)</f>
        <v>65345</v>
      </c>
      <c r="H27" s="96">
        <f>SUM(H10:H26)</f>
        <v>-6647</v>
      </c>
      <c r="I27" s="96">
        <f>SUM(I10:I26)</f>
        <v>-9568</v>
      </c>
      <c r="K27" s="167"/>
      <c r="L27" s="167"/>
      <c r="M27" s="167"/>
    </row>
    <row r="28" spans="1:13">
      <c r="A28" s="195" t="s">
        <v>88</v>
      </c>
      <c r="B28" s="194"/>
      <c r="C28" s="196"/>
      <c r="D28" s="193"/>
      <c r="E28" s="193"/>
      <c r="F28" s="98"/>
      <c r="G28" s="95"/>
      <c r="H28" s="95"/>
      <c r="I28" s="95"/>
    </row>
    <row r="29" spans="1:13">
      <c r="A29" s="193" t="s">
        <v>178</v>
      </c>
      <c r="B29" s="194"/>
      <c r="C29" s="194"/>
      <c r="D29" s="193"/>
      <c r="E29" s="193"/>
      <c r="F29" s="32">
        <v>-23882</v>
      </c>
      <c r="G29" s="32">
        <v>-48059</v>
      </c>
      <c r="H29" s="95">
        <v>-3754</v>
      </c>
      <c r="I29" s="95">
        <v>-518</v>
      </c>
    </row>
    <row r="30" spans="1:13">
      <c r="A30" s="193" t="s">
        <v>8</v>
      </c>
      <c r="B30" s="194"/>
      <c r="C30" s="194"/>
      <c r="D30" s="193"/>
      <c r="E30" s="193"/>
      <c r="F30" s="32">
        <v>-1562</v>
      </c>
      <c r="G30" s="32">
        <v>-2502</v>
      </c>
      <c r="H30" s="95">
        <v>0</v>
      </c>
      <c r="I30" s="95">
        <v>0</v>
      </c>
      <c r="L30" s="167"/>
    </row>
    <row r="31" spans="1:13">
      <c r="A31" s="193" t="s">
        <v>179</v>
      </c>
      <c r="B31" s="194"/>
      <c r="C31" s="194"/>
      <c r="D31" s="193"/>
      <c r="E31" s="193"/>
      <c r="F31" s="32">
        <v>-4328</v>
      </c>
      <c r="G31" s="32">
        <v>-7106</v>
      </c>
      <c r="H31" s="95">
        <v>-405</v>
      </c>
      <c r="I31" s="95">
        <v>-3001</v>
      </c>
      <c r="L31" s="167"/>
    </row>
    <row r="32" spans="1:13">
      <c r="A32" s="193" t="s">
        <v>13</v>
      </c>
      <c r="B32" s="194"/>
      <c r="C32" s="194"/>
      <c r="D32" s="193"/>
      <c r="E32" s="193"/>
      <c r="F32" s="32">
        <v>1004</v>
      </c>
      <c r="G32" s="32">
        <v>-1611</v>
      </c>
      <c r="H32" s="95">
        <v>1127</v>
      </c>
      <c r="I32" s="95">
        <v>-1</v>
      </c>
    </row>
    <row r="33" spans="1:12">
      <c r="A33" s="193" t="s">
        <v>185</v>
      </c>
      <c r="B33" s="194"/>
      <c r="C33" s="194"/>
      <c r="D33" s="193"/>
      <c r="E33" s="193"/>
      <c r="F33" s="32">
        <v>406</v>
      </c>
      <c r="G33" s="32">
        <v>-49413</v>
      </c>
      <c r="H33" s="95">
        <v>-2680</v>
      </c>
      <c r="I33" s="95">
        <v>-56174</v>
      </c>
    </row>
    <row r="34" spans="1:12">
      <c r="A34" s="193" t="s">
        <v>219</v>
      </c>
      <c r="B34" s="194"/>
      <c r="C34" s="193"/>
      <c r="D34" s="193"/>
      <c r="E34" s="193"/>
      <c r="F34" s="96">
        <f>SUM(F29:F33)+F27</f>
        <v>31615</v>
      </c>
      <c r="G34" s="96">
        <f>SUM(G29:G33)+G27</f>
        <v>-43346</v>
      </c>
      <c r="H34" s="96">
        <f>SUM(H29:H33)+H27</f>
        <v>-12359</v>
      </c>
      <c r="I34" s="96">
        <f>SUM(I29:I33)+I27</f>
        <v>-69262</v>
      </c>
    </row>
    <row r="35" spans="1:12">
      <c r="A35" s="193" t="s">
        <v>206</v>
      </c>
      <c r="B35" s="193"/>
      <c r="C35" s="194"/>
      <c r="D35" s="193"/>
      <c r="E35" s="193"/>
      <c r="F35" s="32">
        <v>-433</v>
      </c>
      <c r="G35" s="32">
        <v>-774</v>
      </c>
      <c r="H35" s="95">
        <v>-49</v>
      </c>
      <c r="I35" s="32">
        <v>0</v>
      </c>
    </row>
    <row r="36" spans="1:12" s="165" customFormat="1">
      <c r="A36" s="193" t="s">
        <v>207</v>
      </c>
      <c r="B36" s="197"/>
      <c r="C36" s="197"/>
      <c r="D36" s="197"/>
      <c r="E36" s="197"/>
      <c r="F36" s="101">
        <f>SUM(F34:F35)</f>
        <v>31182</v>
      </c>
      <c r="G36" s="102">
        <f>SUM(G34:G35)</f>
        <v>-44120</v>
      </c>
      <c r="H36" s="102">
        <f>SUM(H34:H35)</f>
        <v>-12408</v>
      </c>
      <c r="I36" s="102">
        <f>SUM(I34:I35)</f>
        <v>-69262</v>
      </c>
    </row>
    <row r="37" spans="1:12" ht="6" customHeight="1">
      <c r="A37" s="194"/>
      <c r="B37" s="194"/>
      <c r="C37" s="194"/>
      <c r="D37" s="194"/>
      <c r="E37" s="194"/>
      <c r="F37" s="196"/>
      <c r="G37" s="196"/>
      <c r="H37" s="196"/>
      <c r="I37" s="196"/>
      <c r="L37" s="157" t="s">
        <v>200</v>
      </c>
    </row>
    <row r="38" spans="1:12">
      <c r="A38" s="193"/>
      <c r="B38" s="193"/>
      <c r="C38" s="193"/>
      <c r="D38" s="193"/>
      <c r="E38" s="193"/>
      <c r="F38" s="97"/>
      <c r="G38" s="98"/>
      <c r="H38" s="98"/>
      <c r="I38" s="98"/>
    </row>
    <row r="39" spans="1:12">
      <c r="A39" s="193"/>
      <c r="B39" s="193"/>
      <c r="C39" s="193"/>
      <c r="D39" s="193"/>
      <c r="E39" s="193"/>
      <c r="F39" s="98"/>
      <c r="G39" s="98"/>
      <c r="H39" s="196" t="s">
        <v>2</v>
      </c>
      <c r="I39" s="194"/>
    </row>
    <row r="40" spans="1:12">
      <c r="A40" s="193"/>
      <c r="B40" s="193"/>
      <c r="C40" s="193"/>
      <c r="D40" s="193"/>
      <c r="E40" s="193"/>
      <c r="F40" s="98"/>
      <c r="G40" s="98"/>
      <c r="H40" s="196" t="s">
        <v>4</v>
      </c>
      <c r="I40" s="194"/>
    </row>
    <row r="41" spans="1:12">
      <c r="A41" s="193"/>
      <c r="B41" s="193"/>
      <c r="C41" s="193"/>
      <c r="D41" s="193"/>
      <c r="E41" s="193"/>
      <c r="F41" s="98"/>
      <c r="G41" s="98"/>
      <c r="H41" s="196"/>
      <c r="I41" s="194"/>
    </row>
    <row r="42" spans="1:12">
      <c r="A42" s="193"/>
      <c r="B42" s="193"/>
      <c r="C42" s="193"/>
      <c r="D42" s="193"/>
      <c r="E42" s="193"/>
      <c r="F42" s="98"/>
      <c r="G42" s="98"/>
      <c r="H42" s="196"/>
      <c r="I42" s="194"/>
    </row>
    <row r="43" spans="1:12">
      <c r="A43" s="193"/>
      <c r="B43" s="193"/>
      <c r="C43" s="193"/>
      <c r="D43" s="193"/>
      <c r="E43" s="193"/>
      <c r="F43" s="98"/>
      <c r="G43" s="98"/>
      <c r="H43" s="196"/>
      <c r="I43" s="194"/>
    </row>
    <row r="44" spans="1:12">
      <c r="A44" s="193"/>
      <c r="B44" s="193"/>
      <c r="C44" s="193"/>
      <c r="D44" s="193"/>
      <c r="E44" s="193"/>
      <c r="F44" s="98"/>
      <c r="G44" s="98"/>
      <c r="H44" s="196"/>
      <c r="I44" s="194"/>
    </row>
    <row r="45" spans="1:12">
      <c r="A45" s="193"/>
      <c r="B45" s="193"/>
      <c r="C45" s="193"/>
      <c r="D45" s="193"/>
      <c r="E45" s="193"/>
      <c r="F45" s="98"/>
      <c r="G45" s="98"/>
      <c r="H45" s="196"/>
      <c r="I45" s="194"/>
    </row>
    <row r="46" spans="1:12">
      <c r="A46" s="193"/>
      <c r="B46" s="193"/>
      <c r="C46" s="193"/>
      <c r="D46" s="193"/>
      <c r="E46" s="193"/>
      <c r="F46" s="98"/>
      <c r="G46" s="98"/>
      <c r="H46" s="196"/>
      <c r="I46" s="194"/>
    </row>
    <row r="47" spans="1:12" ht="11.25" customHeight="1">
      <c r="A47" s="193"/>
      <c r="B47" s="193"/>
      <c r="C47" s="193"/>
      <c r="D47" s="193"/>
      <c r="E47" s="193"/>
      <c r="F47" s="98"/>
      <c r="G47" s="98"/>
      <c r="H47" s="196"/>
      <c r="I47" s="194"/>
    </row>
    <row r="48" spans="1:12" ht="28.5" customHeight="1">
      <c r="A48" s="193" t="s">
        <v>14</v>
      </c>
      <c r="B48" s="193"/>
      <c r="C48" s="193"/>
      <c r="D48" s="193"/>
      <c r="E48" s="193"/>
      <c r="F48" s="98"/>
      <c r="G48" s="98"/>
      <c r="H48" s="100"/>
      <c r="I48" s="98"/>
    </row>
    <row r="49" spans="1:9" ht="0.75" hidden="1" customHeight="1">
      <c r="A49" s="194"/>
      <c r="B49" s="193"/>
      <c r="C49" s="193"/>
      <c r="D49" s="193"/>
      <c r="E49" s="193"/>
      <c r="F49" s="98"/>
      <c r="G49" s="98"/>
      <c r="H49" s="100"/>
      <c r="I49" s="98"/>
    </row>
    <row r="50" spans="1:9" ht="23.25">
      <c r="A50" s="194"/>
      <c r="B50" s="194"/>
      <c r="C50" s="194"/>
      <c r="D50" s="194"/>
      <c r="E50" s="194"/>
      <c r="I50" s="198">
        <v>9</v>
      </c>
    </row>
    <row r="51" spans="1:9">
      <c r="A51" s="220" t="str">
        <f>+A2</f>
        <v>บริษัท ยูเรกา ดีไซน์ จำกัด (มหาชน) และบริษัทย่อย</v>
      </c>
      <c r="B51" s="220"/>
      <c r="C51" s="220"/>
      <c r="D51" s="220"/>
      <c r="E51" s="220"/>
      <c r="F51" s="220"/>
      <c r="G51" s="220"/>
      <c r="H51" s="220"/>
      <c r="I51" s="220"/>
    </row>
    <row r="52" spans="1:9">
      <c r="A52" s="220" t="s">
        <v>50</v>
      </c>
      <c r="B52" s="220"/>
      <c r="C52" s="220"/>
      <c r="D52" s="220"/>
      <c r="E52" s="220"/>
      <c r="F52" s="220"/>
      <c r="G52" s="220"/>
      <c r="H52" s="220"/>
      <c r="I52" s="220"/>
    </row>
    <row r="53" spans="1:9">
      <c r="A53" s="216" t="str">
        <f>+A4</f>
        <v>สำหรับงวดหกเดือนสิ้นสุดวันที่ 30 มิถุนายน 2567</v>
      </c>
      <c r="B53" s="216"/>
      <c r="C53" s="216"/>
      <c r="D53" s="216"/>
      <c r="E53" s="216"/>
      <c r="F53" s="216"/>
      <c r="G53" s="216"/>
      <c r="H53" s="216"/>
      <c r="I53" s="216"/>
    </row>
    <row r="54" spans="1:9">
      <c r="A54" s="199"/>
      <c r="B54" s="199"/>
      <c r="C54" s="199"/>
      <c r="D54" s="199"/>
      <c r="E54" s="199"/>
      <c r="F54" s="199"/>
      <c r="G54" s="199"/>
      <c r="H54" s="199"/>
      <c r="I54" s="200" t="str">
        <f>+I5</f>
        <v>(หน่วย : พันบาท)</v>
      </c>
    </row>
    <row r="55" spans="1:9">
      <c r="A55" s="201"/>
      <c r="B55" s="201"/>
      <c r="C55" s="201"/>
      <c r="D55" s="201"/>
      <c r="E55" s="201"/>
      <c r="F55" s="217" t="s">
        <v>25</v>
      </c>
      <c r="G55" s="217"/>
      <c r="H55" s="94" t="s">
        <v>26</v>
      </c>
      <c r="I55" s="94"/>
    </row>
    <row r="56" spans="1:9">
      <c r="A56" s="202"/>
      <c r="B56" s="202"/>
      <c r="C56" s="202"/>
      <c r="D56" s="202"/>
      <c r="E56" s="203"/>
      <c r="F56" s="204" t="s">
        <v>196</v>
      </c>
      <c r="G56" s="204" t="s">
        <v>157</v>
      </c>
      <c r="H56" s="204" t="s">
        <v>196</v>
      </c>
      <c r="I56" s="204" t="s">
        <v>157</v>
      </c>
    </row>
    <row r="57" spans="1:9">
      <c r="A57" s="194"/>
      <c r="B57" s="194"/>
      <c r="C57" s="194"/>
      <c r="D57" s="194"/>
      <c r="E57" s="194"/>
      <c r="F57" s="196"/>
      <c r="G57" s="199"/>
      <c r="H57" s="196"/>
      <c r="I57" s="196"/>
    </row>
    <row r="58" spans="1:9">
      <c r="A58" s="205" t="s">
        <v>59</v>
      </c>
      <c r="B58" s="197"/>
      <c r="C58" s="197"/>
      <c r="D58" s="197"/>
      <c r="E58" s="197"/>
      <c r="F58" s="104"/>
      <c r="G58" s="105"/>
      <c r="H58" s="106"/>
      <c r="I58" s="106"/>
    </row>
    <row r="59" spans="1:9" ht="20.100000000000001" customHeight="1">
      <c r="A59" s="195" t="s">
        <v>209</v>
      </c>
      <c r="B59" s="197"/>
      <c r="C59" s="197"/>
      <c r="D59" s="197"/>
      <c r="E59" s="197"/>
      <c r="F59" s="104">
        <v>0</v>
      </c>
      <c r="G59" s="32">
        <v>776</v>
      </c>
      <c r="H59" s="95">
        <v>0</v>
      </c>
      <c r="I59" s="95">
        <v>776</v>
      </c>
    </row>
    <row r="60" spans="1:9">
      <c r="A60" s="193" t="s">
        <v>141</v>
      </c>
      <c r="B60" s="194"/>
      <c r="C60" s="197"/>
      <c r="D60" s="197"/>
      <c r="E60" s="197"/>
      <c r="F60" s="32">
        <v>0</v>
      </c>
      <c r="G60" s="32">
        <v>0</v>
      </c>
      <c r="H60" s="95">
        <v>111152</v>
      </c>
      <c r="I60" s="32">
        <v>0</v>
      </c>
    </row>
    <row r="61" spans="1:9">
      <c r="A61" s="193" t="s">
        <v>145</v>
      </c>
      <c r="B61" s="194"/>
      <c r="C61" s="193"/>
      <c r="D61" s="193"/>
      <c r="E61" s="193"/>
      <c r="F61" s="32">
        <v>0</v>
      </c>
      <c r="G61" s="32">
        <v>0</v>
      </c>
      <c r="H61" s="95">
        <v>-38800</v>
      </c>
      <c r="I61" s="95">
        <v>-600</v>
      </c>
    </row>
    <row r="62" spans="1:9">
      <c r="A62" s="195" t="s">
        <v>133</v>
      </c>
      <c r="B62" s="197"/>
      <c r="C62" s="197"/>
      <c r="D62" s="197"/>
      <c r="E62" s="197"/>
      <c r="F62" s="104">
        <v>0</v>
      </c>
      <c r="G62" s="105">
        <v>0</v>
      </c>
      <c r="H62" s="95">
        <v>-120000</v>
      </c>
      <c r="I62" s="95">
        <v>0</v>
      </c>
    </row>
    <row r="63" spans="1:9">
      <c r="A63" s="195" t="s">
        <v>161</v>
      </c>
      <c r="B63" s="197"/>
      <c r="C63" s="197"/>
      <c r="D63" s="197"/>
      <c r="E63" s="197"/>
      <c r="F63" s="104">
        <v>0</v>
      </c>
      <c r="G63" s="105">
        <v>0</v>
      </c>
      <c r="H63" s="95">
        <v>51675</v>
      </c>
      <c r="I63" s="95">
        <v>20020</v>
      </c>
    </row>
    <row r="64" spans="1:9">
      <c r="A64" s="194" t="s">
        <v>61</v>
      </c>
      <c r="B64" s="194"/>
      <c r="C64" s="193"/>
      <c r="D64" s="193"/>
      <c r="E64" s="193"/>
      <c r="F64" s="32">
        <v>0</v>
      </c>
      <c r="G64" s="32">
        <v>950</v>
      </c>
      <c r="H64" s="95">
        <v>0</v>
      </c>
      <c r="I64" s="95">
        <v>0</v>
      </c>
    </row>
    <row r="65" spans="1:9">
      <c r="A65" s="193" t="s">
        <v>142</v>
      </c>
      <c r="B65" s="194"/>
      <c r="C65" s="197"/>
      <c r="D65" s="197"/>
      <c r="E65" s="197"/>
      <c r="F65" s="32">
        <v>-44473</v>
      </c>
      <c r="G65" s="32">
        <v>-15841</v>
      </c>
      <c r="H65" s="95">
        <v>-1776</v>
      </c>
      <c r="I65" s="95">
        <v>-9582</v>
      </c>
    </row>
    <row r="66" spans="1:9">
      <c r="A66" s="193" t="s">
        <v>215</v>
      </c>
      <c r="B66" s="194"/>
      <c r="C66" s="197"/>
      <c r="D66" s="197"/>
      <c r="E66" s="197"/>
      <c r="F66" s="32">
        <v>-20000</v>
      </c>
      <c r="G66" s="32">
        <v>0</v>
      </c>
      <c r="H66" s="95">
        <v>0</v>
      </c>
      <c r="I66" s="95">
        <v>0</v>
      </c>
    </row>
    <row r="67" spans="1:9">
      <c r="A67" s="193" t="s">
        <v>214</v>
      </c>
      <c r="B67" s="194"/>
      <c r="C67" s="193"/>
      <c r="D67" s="193"/>
      <c r="E67" s="193"/>
      <c r="F67" s="32">
        <v>252</v>
      </c>
      <c r="G67" s="32">
        <v>0</v>
      </c>
      <c r="H67" s="95">
        <v>0</v>
      </c>
      <c r="I67" s="95">
        <v>0</v>
      </c>
    </row>
    <row r="68" spans="1:9">
      <c r="A68" s="193" t="s">
        <v>60</v>
      </c>
      <c r="B68" s="194"/>
      <c r="C68" s="193"/>
      <c r="D68" s="193"/>
      <c r="E68" s="193"/>
      <c r="F68" s="32">
        <v>71</v>
      </c>
      <c r="G68" s="32">
        <v>21</v>
      </c>
      <c r="H68" s="95">
        <v>3</v>
      </c>
      <c r="I68" s="95">
        <v>21</v>
      </c>
    </row>
    <row r="69" spans="1:9" s="165" customFormat="1">
      <c r="A69" s="193" t="s">
        <v>162</v>
      </c>
      <c r="B69" s="193"/>
      <c r="C69" s="193"/>
      <c r="D69" s="193"/>
      <c r="E69" s="193"/>
      <c r="F69" s="101">
        <f>SUM(F59:F68)</f>
        <v>-64150</v>
      </c>
      <c r="G69" s="101">
        <f>SUM(G59:G68)</f>
        <v>-14094</v>
      </c>
      <c r="H69" s="101">
        <f>SUM(H59:H68)</f>
        <v>2254</v>
      </c>
      <c r="I69" s="101">
        <f>SUM(I59:I68)</f>
        <v>10635</v>
      </c>
    </row>
    <row r="70" spans="1:9">
      <c r="A70" s="197" t="s">
        <v>62</v>
      </c>
      <c r="B70" s="197"/>
      <c r="C70" s="197"/>
      <c r="D70" s="197"/>
      <c r="E70" s="21"/>
      <c r="F70" s="17"/>
      <c r="G70" s="17"/>
      <c r="H70" s="17"/>
      <c r="I70" s="194"/>
    </row>
    <row r="71" spans="1:9">
      <c r="A71" s="193" t="s">
        <v>165</v>
      </c>
      <c r="B71" s="194"/>
      <c r="C71" s="197"/>
      <c r="D71" s="197"/>
      <c r="E71" s="194"/>
      <c r="F71" s="32">
        <v>24737</v>
      </c>
      <c r="G71" s="32">
        <v>21500</v>
      </c>
      <c r="H71" s="95">
        <v>6729</v>
      </c>
      <c r="I71" s="95">
        <v>21500</v>
      </c>
    </row>
    <row r="72" spans="1:9">
      <c r="A72" s="193" t="s">
        <v>205</v>
      </c>
      <c r="B72" s="194"/>
      <c r="C72" s="197"/>
      <c r="D72" s="197"/>
      <c r="E72" s="194"/>
      <c r="F72" s="95">
        <v>15582</v>
      </c>
      <c r="G72" s="32">
        <v>0</v>
      </c>
      <c r="H72" s="95">
        <v>9082</v>
      </c>
      <c r="I72" s="95">
        <v>0</v>
      </c>
    </row>
    <row r="73" spans="1:9">
      <c r="A73" s="193" t="s">
        <v>72</v>
      </c>
      <c r="B73" s="194"/>
      <c r="C73" s="193"/>
      <c r="D73" s="197"/>
      <c r="E73" s="194"/>
      <c r="F73" s="32">
        <v>-14492</v>
      </c>
      <c r="G73" s="32">
        <v>-18726</v>
      </c>
      <c r="H73" s="95">
        <v>-2010</v>
      </c>
      <c r="I73" s="95">
        <v>-1900</v>
      </c>
    </row>
    <row r="74" spans="1:9">
      <c r="A74" s="193" t="s">
        <v>63</v>
      </c>
      <c r="B74" s="194"/>
      <c r="C74" s="193"/>
      <c r="D74" s="197"/>
      <c r="E74" s="194"/>
      <c r="F74" s="32">
        <v>-1499</v>
      </c>
      <c r="G74" s="32">
        <v>-248</v>
      </c>
      <c r="H74" s="95">
        <v>-299</v>
      </c>
      <c r="I74" s="95">
        <v>-248</v>
      </c>
    </row>
    <row r="75" spans="1:9">
      <c r="A75" s="193" t="s">
        <v>120</v>
      </c>
      <c r="B75" s="194"/>
      <c r="C75" s="193"/>
      <c r="D75" s="197"/>
      <c r="E75" s="194"/>
      <c r="F75" s="32">
        <v>0</v>
      </c>
      <c r="G75" s="32">
        <v>30000</v>
      </c>
      <c r="H75" s="95">
        <v>0</v>
      </c>
      <c r="I75" s="95">
        <v>30000</v>
      </c>
    </row>
    <row r="76" spans="1:9">
      <c r="A76" s="193" t="s">
        <v>143</v>
      </c>
      <c r="B76" s="194"/>
      <c r="C76" s="193"/>
      <c r="D76" s="197"/>
      <c r="E76" s="194"/>
      <c r="F76" s="32">
        <v>0</v>
      </c>
      <c r="G76" s="32">
        <v>-1500</v>
      </c>
      <c r="H76" s="95">
        <v>0</v>
      </c>
      <c r="I76" s="95">
        <v>-1500</v>
      </c>
    </row>
    <row r="77" spans="1:9">
      <c r="A77" s="193" t="s">
        <v>139</v>
      </c>
      <c r="B77" s="194"/>
      <c r="C77" s="193"/>
      <c r="D77" s="197"/>
      <c r="E77" s="194"/>
      <c r="F77" s="32">
        <v>0</v>
      </c>
      <c r="G77" s="32">
        <v>184</v>
      </c>
      <c r="H77" s="95">
        <v>0</v>
      </c>
      <c r="I77" s="95">
        <v>184</v>
      </c>
    </row>
    <row r="78" spans="1:9">
      <c r="A78" s="193" t="s">
        <v>64</v>
      </c>
      <c r="B78" s="194"/>
      <c r="C78" s="193"/>
      <c r="D78" s="197"/>
      <c r="E78" s="194"/>
      <c r="F78" s="32">
        <v>-9706</v>
      </c>
      <c r="G78" s="32">
        <v>-11196</v>
      </c>
      <c r="H78" s="95">
        <v>-2141</v>
      </c>
      <c r="I78" s="95">
        <v>-3189</v>
      </c>
    </row>
    <row r="79" spans="1:9" s="165" customFormat="1">
      <c r="A79" s="166" t="s">
        <v>166</v>
      </c>
      <c r="B79" s="166"/>
      <c r="C79" s="166"/>
      <c r="D79" s="166"/>
      <c r="F79" s="101">
        <f>SUM(F71:F78)</f>
        <v>14622</v>
      </c>
      <c r="G79" s="101">
        <f>SUM(G71:G78)</f>
        <v>20014</v>
      </c>
      <c r="H79" s="101">
        <f>SUM(H71:H78)</f>
        <v>11361</v>
      </c>
      <c r="I79" s="101">
        <f>SUM(I71:I78)</f>
        <v>44847</v>
      </c>
    </row>
    <row r="80" spans="1:9" s="165" customFormat="1" ht="8.25" customHeight="1">
      <c r="A80" s="166"/>
      <c r="B80" s="166"/>
      <c r="C80" s="166"/>
      <c r="D80" s="166"/>
      <c r="F80" s="96"/>
      <c r="G80" s="95"/>
      <c r="H80" s="95"/>
      <c r="I80" s="95"/>
    </row>
    <row r="81" spans="1:12" s="165" customFormat="1">
      <c r="A81" s="157" t="s">
        <v>208</v>
      </c>
      <c r="B81" s="157"/>
      <c r="C81" s="157"/>
      <c r="D81" s="166"/>
      <c r="F81" s="95">
        <f>+'8-9'!F36+'8-9'!F69+'8-9'!F79</f>
        <v>-18346</v>
      </c>
      <c r="G81" s="95">
        <f>+'8-9'!G36+'8-9'!G69+'8-9'!G79</f>
        <v>-38200</v>
      </c>
      <c r="H81" s="95">
        <f>+'8-9'!H36+'8-9'!H69+'8-9'!H79</f>
        <v>1207</v>
      </c>
      <c r="I81" s="95">
        <f>+'8-9'!I36+'8-9'!I69+'8-9'!I79</f>
        <v>-13780</v>
      </c>
    </row>
    <row r="82" spans="1:12" s="165" customFormat="1">
      <c r="A82" s="157" t="s">
        <v>65</v>
      </c>
      <c r="B82" s="157"/>
      <c r="C82" s="157"/>
      <c r="D82" s="166"/>
      <c r="F82" s="32">
        <f>+'2'!F12</f>
        <v>46601</v>
      </c>
      <c r="G82" s="95">
        <v>75934</v>
      </c>
      <c r="H82" s="95">
        <f>+'2'!H12</f>
        <v>1386</v>
      </c>
      <c r="I82" s="95">
        <v>17991</v>
      </c>
    </row>
    <row r="83" spans="1:12" s="165" customFormat="1" ht="21.75" thickBot="1">
      <c r="A83" s="157" t="s">
        <v>66</v>
      </c>
      <c r="B83" s="157"/>
      <c r="C83" s="157"/>
      <c r="D83" s="166"/>
      <c r="F83" s="107">
        <f>SUM(F81:F82)</f>
        <v>28255</v>
      </c>
      <c r="G83" s="108">
        <f>SUM(G81:G82)</f>
        <v>37734</v>
      </c>
      <c r="H83" s="108">
        <f>SUM(H81:H82)</f>
        <v>2593</v>
      </c>
      <c r="I83" s="108">
        <f>SUM(I81:I82)</f>
        <v>4211</v>
      </c>
      <c r="J83" s="141"/>
      <c r="K83" s="141"/>
      <c r="L83" s="141"/>
    </row>
    <row r="84" spans="1:12" s="165" customFormat="1" ht="21.75" thickTop="1">
      <c r="A84" s="168"/>
      <c r="B84" s="168"/>
      <c r="C84" s="168"/>
      <c r="D84" s="168"/>
      <c r="E84" s="168"/>
      <c r="F84" s="103"/>
      <c r="G84" s="103"/>
      <c r="H84" s="103"/>
      <c r="I84" s="103"/>
    </row>
    <row r="85" spans="1:12">
      <c r="A85" s="147" t="s">
        <v>67</v>
      </c>
      <c r="B85" s="166"/>
      <c r="C85" s="166"/>
      <c r="D85" s="166"/>
      <c r="E85" s="166"/>
      <c r="F85" s="98"/>
      <c r="G85" s="98"/>
      <c r="H85" s="165"/>
      <c r="I85" s="157"/>
    </row>
    <row r="86" spans="1:12">
      <c r="A86" s="109" t="s">
        <v>68</v>
      </c>
      <c r="B86" s="166"/>
      <c r="C86" s="166"/>
      <c r="D86" s="166"/>
      <c r="E86" s="166"/>
      <c r="F86" s="98"/>
      <c r="G86" s="98"/>
      <c r="H86" s="165"/>
      <c r="I86" s="157"/>
    </row>
    <row r="87" spans="1:12">
      <c r="A87" s="166" t="s">
        <v>140</v>
      </c>
      <c r="B87" s="166"/>
      <c r="C87" s="166"/>
      <c r="D87" s="166"/>
      <c r="E87" s="166"/>
      <c r="F87" s="98">
        <v>3291</v>
      </c>
      <c r="G87" s="98">
        <v>27984</v>
      </c>
      <c r="H87" s="39">
        <v>1286</v>
      </c>
      <c r="I87" s="17">
        <v>27403</v>
      </c>
    </row>
    <row r="88" spans="1:12" ht="19.5" customHeight="1">
      <c r="A88" s="166" t="s">
        <v>146</v>
      </c>
      <c r="B88" s="166"/>
      <c r="C88" s="166"/>
      <c r="D88" s="166"/>
      <c r="E88" s="166"/>
      <c r="F88" s="98">
        <v>0</v>
      </c>
      <c r="G88" s="98">
        <v>133</v>
      </c>
      <c r="H88" s="148">
        <v>0</v>
      </c>
      <c r="I88" s="17">
        <v>133</v>
      </c>
    </row>
    <row r="89" spans="1:12" ht="19.5" customHeight="1">
      <c r="A89" s="166" t="s">
        <v>167</v>
      </c>
      <c r="B89" s="166"/>
      <c r="C89" s="166"/>
      <c r="D89" s="166"/>
      <c r="E89" s="166"/>
      <c r="F89" s="98">
        <v>0</v>
      </c>
      <c r="G89" s="98">
        <v>50000</v>
      </c>
      <c r="H89" s="148">
        <v>0</v>
      </c>
      <c r="I89" s="17">
        <v>50000</v>
      </c>
    </row>
    <row r="90" spans="1:12">
      <c r="A90" s="166"/>
      <c r="B90" s="166"/>
      <c r="C90" s="166"/>
      <c r="D90" s="166"/>
      <c r="E90" s="166"/>
      <c r="F90" s="98"/>
      <c r="G90" s="98"/>
      <c r="I90" s="157"/>
    </row>
    <row r="91" spans="1:12">
      <c r="A91" s="166"/>
      <c r="B91" s="166"/>
      <c r="C91" s="166"/>
      <c r="D91" s="166"/>
      <c r="E91" s="166"/>
      <c r="F91" s="98"/>
      <c r="G91" s="98"/>
      <c r="H91" s="165" t="s">
        <v>2</v>
      </c>
      <c r="I91" s="157"/>
    </row>
    <row r="92" spans="1:12" ht="19.5" customHeight="1">
      <c r="A92" s="166"/>
      <c r="B92" s="166"/>
      <c r="C92" s="166"/>
      <c r="D92" s="166"/>
      <c r="E92" s="166"/>
      <c r="F92" s="98"/>
      <c r="G92" s="98"/>
      <c r="H92" s="165" t="s">
        <v>4</v>
      </c>
      <c r="I92" s="157"/>
    </row>
    <row r="93" spans="1:12" ht="19.5" customHeight="1">
      <c r="A93" s="166"/>
      <c r="B93" s="166"/>
      <c r="C93" s="166"/>
      <c r="D93" s="166"/>
      <c r="E93" s="166"/>
      <c r="F93" s="98"/>
      <c r="G93" s="98"/>
      <c r="H93" s="165"/>
      <c r="I93" s="157"/>
    </row>
    <row r="94" spans="1:12" ht="19.5" customHeight="1">
      <c r="A94" s="166"/>
      <c r="B94" s="166"/>
      <c r="C94" s="166"/>
      <c r="D94" s="166"/>
      <c r="E94" s="166"/>
      <c r="F94" s="98"/>
      <c r="G94" s="98"/>
      <c r="H94" s="165"/>
      <c r="I94" s="157"/>
    </row>
    <row r="95" spans="1:12" ht="19.5" customHeight="1">
      <c r="A95" s="166"/>
      <c r="B95" s="166"/>
      <c r="C95" s="166"/>
      <c r="D95" s="166"/>
      <c r="E95" s="166"/>
      <c r="F95" s="98"/>
      <c r="G95" s="98"/>
      <c r="H95" s="165"/>
      <c r="I95" s="157"/>
    </row>
    <row r="96" spans="1:12" ht="19.5" customHeight="1">
      <c r="A96" s="166"/>
      <c r="B96" s="166"/>
      <c r="C96" s="166"/>
      <c r="D96" s="166"/>
      <c r="E96" s="166"/>
      <c r="F96" s="98"/>
      <c r="G96" s="98"/>
      <c r="H96" s="165"/>
      <c r="I96" s="157"/>
    </row>
    <row r="97" spans="1:9" ht="22.5" customHeight="1">
      <c r="A97" s="166" t="s">
        <v>14</v>
      </c>
      <c r="B97" s="166"/>
      <c r="C97" s="166"/>
      <c r="D97" s="166"/>
      <c r="E97" s="166"/>
      <c r="F97" s="98"/>
      <c r="G97" s="98"/>
      <c r="H97" s="165"/>
      <c r="I97" s="157"/>
    </row>
    <row r="99" spans="1:9" ht="22.5" customHeight="1">
      <c r="B99" s="166"/>
      <c r="C99" s="166"/>
      <c r="D99" s="166"/>
      <c r="E99" s="166"/>
      <c r="F99" s="98">
        <f>+F83-'2'!E12</f>
        <v>0</v>
      </c>
      <c r="G99" s="98">
        <f>37734-G83</f>
        <v>0</v>
      </c>
      <c r="H99" s="148">
        <f>+H83-'2'!G12</f>
        <v>0</v>
      </c>
      <c r="I99" s="167">
        <f>4211-I83</f>
        <v>0</v>
      </c>
    </row>
    <row r="100" spans="1:9" ht="22.5" customHeight="1">
      <c r="B100" s="166"/>
      <c r="C100" s="166"/>
      <c r="D100" s="166"/>
      <c r="E100" s="166"/>
      <c r="F100" s="98"/>
      <c r="G100" s="98"/>
      <c r="H100" s="99"/>
      <c r="I100" s="157"/>
    </row>
    <row r="101" spans="1:9" ht="22.5" customHeight="1">
      <c r="A101" s="166"/>
      <c r="B101" s="166"/>
      <c r="C101" s="166"/>
      <c r="D101" s="166"/>
      <c r="E101" s="166"/>
      <c r="F101" s="98"/>
      <c r="G101" s="98"/>
      <c r="H101" s="99"/>
      <c r="I101" s="157"/>
    </row>
    <row r="102" spans="1:9" ht="22.5" customHeight="1">
      <c r="A102" s="166"/>
      <c r="B102" s="166"/>
      <c r="C102" s="166"/>
      <c r="D102" s="166"/>
      <c r="E102" s="166"/>
      <c r="F102" s="98"/>
      <c r="G102" s="98"/>
      <c r="H102" s="99"/>
      <c r="I102" s="157"/>
    </row>
  </sheetData>
  <sheetProtection formatCells="0" formatColumns="0" formatRows="0" insertColumns="0" insertRows="0" insertHyperlinks="0" deleteColumns="0" deleteRows="0" sort="0" autoFilter="0" pivotTables="0"/>
  <mergeCells count="8">
    <mergeCell ref="A53:I53"/>
    <mergeCell ref="F55:G55"/>
    <mergeCell ref="A2:I2"/>
    <mergeCell ref="A3:I3"/>
    <mergeCell ref="A4:I4"/>
    <mergeCell ref="F6:G6"/>
    <mergeCell ref="A51:I51"/>
    <mergeCell ref="A52:I52"/>
  </mergeCells>
  <pageMargins left="0.90551181102362199" right="0.511811023622047" top="0.511811023622047" bottom="0.59055118110236204" header="0.118110236220472" footer="0.118110236220472"/>
  <pageSetup paperSize="9" scale="82" firstPageNumber="12" fitToHeight="0" orientation="portrait" r:id="rId1"/>
  <headerFooter alignWithMargins="0"/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</vt:lpstr>
      <vt:lpstr>3</vt:lpstr>
      <vt:lpstr>4</vt:lpstr>
      <vt:lpstr>5</vt:lpstr>
      <vt:lpstr>6</vt:lpstr>
      <vt:lpstr>7</vt:lpstr>
      <vt:lpstr>8-9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2024-08-13T08:53:48Z</cp:lastPrinted>
  <dcterms:created xsi:type="dcterms:W3CDTF">1998-10-08T09:24:18Z</dcterms:created>
  <dcterms:modified xsi:type="dcterms:W3CDTF">2024-08-13T08:53:52Z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