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9" r:id="rId6"/>
    <sheet name="6" sheetId="25" r:id="rId7"/>
    <sheet name="7" sheetId="31" r:id="rId8"/>
    <sheet name="8-9" sheetId="18" r:id="rId9"/>
  </sheets>
  <definedNames>
    <definedName name="_xlnm.Print_Area" localSheetId="2">'2'!$A$1:$H$43</definedName>
    <definedName name="_xlnm.Print_Area" localSheetId="3">'3'!$A$1:$H$51</definedName>
    <definedName name="_xlnm.Print_Area" localSheetId="4">'4'!$A$1:$H$47</definedName>
    <definedName name="_xlnm.Print_Area" localSheetId="5">'5'!$A$1:$H$47</definedName>
    <definedName name="_xlnm.Print_Area" localSheetId="6">'6'!$A$1:$O$35</definedName>
    <definedName name="_xlnm.Print_Area" localSheetId="7">'7'!$A$1:$K$31</definedName>
    <definedName name="_xlnm.Print_Area" localSheetId="8">'8-9'!$A$1:$H$91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5"/>
  <c r="J19" s="1"/>
  <c r="H26" i="39"/>
  <c r="F25" i="36"/>
  <c r="G25"/>
  <c r="H25"/>
  <c r="H34" i="35"/>
  <c r="G34"/>
  <c r="F34"/>
  <c r="E34"/>
  <c r="F26" i="39" l="1"/>
  <c r="G26"/>
  <c r="E26"/>
  <c r="N24" i="25" l="1"/>
  <c r="H11" i="36" l="1"/>
  <c r="H33" i="23" l="1"/>
  <c r="H22" i="31"/>
  <c r="H37" i="23" s="1"/>
  <c r="G22" i="31"/>
  <c r="H36" i="23" s="1"/>
  <c r="F22" i="31"/>
  <c r="H35" i="23" s="1"/>
  <c r="E22" i="31"/>
  <c r="D22"/>
  <c r="C22"/>
  <c r="J21"/>
  <c r="I21"/>
  <c r="J20"/>
  <c r="J22" s="1"/>
  <c r="I20"/>
  <c r="I22" s="1"/>
  <c r="H34" i="23" l="1"/>
  <c r="C23" i="25"/>
  <c r="F33" i="23" s="1"/>
  <c r="M23" i="25"/>
  <c r="F39" i="23" s="1"/>
  <c r="J23" i="25"/>
  <c r="I23"/>
  <c r="H23"/>
  <c r="G23"/>
  <c r="F36" i="23" s="1"/>
  <c r="F23" i="25"/>
  <c r="F35" i="23" s="1"/>
  <c r="E23" i="25"/>
  <c r="D23"/>
  <c r="F34" i="23" s="1"/>
  <c r="L22" i="25"/>
  <c r="N22" s="1"/>
  <c r="K22"/>
  <c r="L21"/>
  <c r="K21"/>
  <c r="M16"/>
  <c r="M18" s="1"/>
  <c r="M19" s="1"/>
  <c r="K13"/>
  <c r="L13"/>
  <c r="N13" s="1"/>
  <c r="K14"/>
  <c r="L14"/>
  <c r="N14" s="1"/>
  <c r="K15"/>
  <c r="L15"/>
  <c r="N15" s="1"/>
  <c r="K16"/>
  <c r="K17"/>
  <c r="L17"/>
  <c r="N17" s="1"/>
  <c r="C18"/>
  <c r="C19" s="1"/>
  <c r="D18"/>
  <c r="D19" s="1"/>
  <c r="E18"/>
  <c r="E19" s="1"/>
  <c r="F18"/>
  <c r="F19" s="1"/>
  <c r="H18"/>
  <c r="H19" s="1"/>
  <c r="I18"/>
  <c r="I19" s="1"/>
  <c r="K18" l="1"/>
  <c r="K19" s="1"/>
  <c r="L23"/>
  <c r="N21"/>
  <c r="N23" s="1"/>
  <c r="K23"/>
  <c r="F37" i="23" s="1"/>
  <c r="E20" i="35" l="1"/>
  <c r="A3" i="25" l="1"/>
  <c r="D27" l="1"/>
  <c r="E27"/>
  <c r="F27"/>
  <c r="H27"/>
  <c r="H28" s="1"/>
  <c r="I27"/>
  <c r="I28" s="1"/>
  <c r="J27"/>
  <c r="J28" s="1"/>
  <c r="C27"/>
  <c r="M25"/>
  <c r="E17" i="31"/>
  <c r="E18" s="1"/>
  <c r="F17"/>
  <c r="F18" s="1"/>
  <c r="H17"/>
  <c r="H18" s="1"/>
  <c r="E11" i="36"/>
  <c r="E16" s="1"/>
  <c r="E18" s="1"/>
  <c r="E20" s="1"/>
  <c r="F11"/>
  <c r="F16" s="1"/>
  <c r="F18" s="1"/>
  <c r="F20" s="1"/>
  <c r="G11"/>
  <c r="G16" s="1"/>
  <c r="G18" s="1"/>
  <c r="G20" s="1"/>
  <c r="H16"/>
  <c r="H18" s="1"/>
  <c r="H20" s="1"/>
  <c r="E25"/>
  <c r="G35"/>
  <c r="H35"/>
  <c r="H11" i="39"/>
  <c r="H16" s="1"/>
  <c r="H18" s="1"/>
  <c r="H20" s="1"/>
  <c r="H10" i="18" s="1"/>
  <c r="G11" i="39"/>
  <c r="G16" s="1"/>
  <c r="G18" s="1"/>
  <c r="G20" s="1"/>
  <c r="G10" i="18" s="1"/>
  <c r="F11" i="39"/>
  <c r="F16" s="1"/>
  <c r="F18" s="1"/>
  <c r="F20" s="1"/>
  <c r="F10" i="18" s="1"/>
  <c r="E11" i="39"/>
  <c r="E16" s="1"/>
  <c r="E18" s="1"/>
  <c r="E20" s="1"/>
  <c r="E10" i="18" l="1"/>
  <c r="E27" s="1"/>
  <c r="E34" s="1"/>
  <c r="E27" i="39"/>
  <c r="M27" i="25"/>
  <c r="F28"/>
  <c r="E35" i="23" s="1"/>
  <c r="E28" i="25"/>
  <c r="D28"/>
  <c r="E34" i="23" s="1"/>
  <c r="C28" i="25"/>
  <c r="E33" i="23" s="1"/>
  <c r="G26" i="36"/>
  <c r="G36" s="1"/>
  <c r="G34" s="1"/>
  <c r="G31"/>
  <c r="G29" s="1"/>
  <c r="E26"/>
  <c r="E36" s="1"/>
  <c r="E34" s="1"/>
  <c r="E31"/>
  <c r="E29" s="1"/>
  <c r="H26"/>
  <c r="H36" s="1"/>
  <c r="H34" s="1"/>
  <c r="H31"/>
  <c r="H29" s="1"/>
  <c r="F26"/>
  <c r="F36" s="1"/>
  <c r="F34" s="1"/>
  <c r="F31"/>
  <c r="F29" s="1"/>
  <c r="G27" i="39"/>
  <c r="G37" s="1"/>
  <c r="G35" s="1"/>
  <c r="G32"/>
  <c r="E32"/>
  <c r="E30" s="1"/>
  <c r="H32"/>
  <c r="H27"/>
  <c r="H37" s="1"/>
  <c r="H35" s="1"/>
  <c r="F27"/>
  <c r="F37" s="1"/>
  <c r="F35" s="1"/>
  <c r="F32"/>
  <c r="G77" i="18"/>
  <c r="E77"/>
  <c r="E74"/>
  <c r="H74"/>
  <c r="G74"/>
  <c r="F74"/>
  <c r="G30" i="39" l="1"/>
  <c r="G23" i="31" s="1"/>
  <c r="H30" i="39"/>
  <c r="G15" i="31" s="1"/>
  <c r="F30" i="39"/>
  <c r="G16" i="25" s="1"/>
  <c r="M28"/>
  <c r="E39" i="23" s="1"/>
  <c r="L25" i="25"/>
  <c r="N25" s="1"/>
  <c r="H25" i="31"/>
  <c r="H26" s="1"/>
  <c r="G37" i="23" s="1"/>
  <c r="F25" i="31"/>
  <c r="F26" s="1"/>
  <c r="G35" i="23" s="1"/>
  <c r="E25" i="31"/>
  <c r="E26" s="1"/>
  <c r="D25"/>
  <c r="D26" s="1"/>
  <c r="G34" i="23" s="1"/>
  <c r="C25" i="31"/>
  <c r="C26" s="1"/>
  <c r="G33" i="23" s="1"/>
  <c r="I24" i="31"/>
  <c r="I23"/>
  <c r="I16"/>
  <c r="J16" s="1"/>
  <c r="I13"/>
  <c r="J13" s="1"/>
  <c r="I14"/>
  <c r="J14" s="1"/>
  <c r="I15"/>
  <c r="D17"/>
  <c r="D18" s="1"/>
  <c r="C17"/>
  <c r="C18" s="1"/>
  <c r="I12"/>
  <c r="L16" i="25" l="1"/>
  <c r="N16" s="1"/>
  <c r="N18" s="1"/>
  <c r="N19" s="1"/>
  <c r="G18"/>
  <c r="G19" s="1"/>
  <c r="G27"/>
  <c r="G28" s="1"/>
  <c r="E36" i="23" s="1"/>
  <c r="L18" i="25"/>
  <c r="L19" s="1"/>
  <c r="I17" i="31"/>
  <c r="I18" s="1"/>
  <c r="J12"/>
  <c r="I25"/>
  <c r="I26" s="1"/>
  <c r="A4" i="23" l="1"/>
  <c r="E64" i="18"/>
  <c r="G64"/>
  <c r="F64"/>
  <c r="H64"/>
  <c r="K26" i="25" l="1"/>
  <c r="K27" l="1"/>
  <c r="K28" s="1"/>
  <c r="E37" i="23" s="1"/>
  <c r="E25"/>
  <c r="A46" i="18" l="1"/>
  <c r="A47"/>
  <c r="E18" i="23" l="1"/>
  <c r="E26" s="1"/>
  <c r="F18" l="1"/>
  <c r="G18"/>
  <c r="H18"/>
  <c r="E38" l="1"/>
  <c r="H20" i="35"/>
  <c r="F20" l="1"/>
  <c r="F25" i="23" l="1"/>
  <c r="G25"/>
  <c r="H25"/>
  <c r="H38"/>
  <c r="L26" i="25"/>
  <c r="N26" s="1"/>
  <c r="N27" s="1"/>
  <c r="N28" s="1"/>
  <c r="F38" i="23"/>
  <c r="L27" i="25" l="1"/>
  <c r="L28" s="1"/>
  <c r="E37" i="39" l="1"/>
  <c r="H26" i="23"/>
  <c r="G17" i="31" l="1"/>
  <c r="G18" s="1"/>
  <c r="F27" i="18"/>
  <c r="F34" s="1"/>
  <c r="J23" i="31" l="1"/>
  <c r="G25"/>
  <c r="G26" s="1"/>
  <c r="G36" i="23" s="1"/>
  <c r="J15" i="31"/>
  <c r="J17" s="1"/>
  <c r="J18" s="1"/>
  <c r="G20" i="35"/>
  <c r="F35" l="1"/>
  <c r="H35"/>
  <c r="G35"/>
  <c r="E35"/>
  <c r="E36" i="18" l="1"/>
  <c r="G27"/>
  <c r="E76" l="1"/>
  <c r="E78" s="1"/>
  <c r="J24" i="31"/>
  <c r="J25" s="1"/>
  <c r="J26" s="1"/>
  <c r="G38" i="23"/>
  <c r="I78" i="18" l="1"/>
  <c r="E94"/>
  <c r="E79"/>
  <c r="A3" i="31"/>
  <c r="A4" i="18" s="1"/>
  <c r="H40" i="23" l="1"/>
  <c r="H41" s="1"/>
  <c r="H53" s="1"/>
  <c r="A48" i="18"/>
  <c r="F40" i="23" l="1"/>
  <c r="F26"/>
  <c r="G26"/>
  <c r="F41" l="1"/>
  <c r="F53" s="1"/>
  <c r="H27" i="18" l="1"/>
  <c r="H34" s="1"/>
  <c r="H36" s="1"/>
  <c r="H76" l="1"/>
  <c r="H78" s="1"/>
  <c r="F36"/>
  <c r="F76" l="1"/>
  <c r="F78" s="1"/>
  <c r="G40" i="23" l="1"/>
  <c r="G41" s="1"/>
  <c r="G53" s="1"/>
  <c r="G34" i="18"/>
  <c r="G36" s="1"/>
  <c r="G76" s="1"/>
  <c r="E40" i="23"/>
  <c r="G78" i="18" l="1"/>
  <c r="J78" s="1"/>
  <c r="E41" i="23"/>
  <c r="E53" s="1"/>
  <c r="G79" i="18" l="1"/>
</calcChain>
</file>

<file path=xl/sharedStrings.xml><?xml version="1.0" encoding="utf-8"?>
<sst xmlns="http://schemas.openxmlformats.org/spreadsheetml/2006/main" count="358" uniqueCount="212">
  <si>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</si>
  <si>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</si>
  <si>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</si>
  <si>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</si>
  <si>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</si>
  <si>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</si>
  <si>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</si>
  <si>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</si>
  <si>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</si>
  <si>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</si>
  <si>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</si>
  <si>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</si>
  <si>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</si>
  <si>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</si>
  <si>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</si>
  <si>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</si>
  <si>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</si>
  <si>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</si>
  <si>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</si>
  <si>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</si>
  <si>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</si>
  <si>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</si>
  <si>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</si>
  <si>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</si>
  <si>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</si>
  <si>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</si>
  <si>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</si>
  <si>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</si>
  <si>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</si>
  <si>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</si>
  <si>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</si>
  <si>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</si>
  <si>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</si>
  <si>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</si>
  <si>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</si>
  <si>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</si>
  <si>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</si>
  <si>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</si>
  <si>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</si>
  <si>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</si>
  <si>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</si>
  <si>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</si>
  <si>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</si>
  <si>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</si>
  <si>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</si>
  <si>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</si>
  <si>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</si>
  <si>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</si>
  <si>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</si>
  <si>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</si>
  <si>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</si>
  <si>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</si>
  <si>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</si>
  <si>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</si>
  <si>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</si>
  <si>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</si>
  <si>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</si>
  <si>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</si>
  <si>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</si>
  <si>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</si>
  <si>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</si>
  <si>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</si>
  <si>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</si>
  <si>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</si>
  <si>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</si>
  <si>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</si>
  <si>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</si>
  <si>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</si>
  <si>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</si>
  <si>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</si>
  <si>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</si>
  <si>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</si>
  <si>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</si>
  <si>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</si>
  <si>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</si>
  <si>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</si>
  <si>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Profit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</si>
  <si>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</si>
  <si>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</si>
  <si>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</si>
  <si>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</si>
  <si>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</si>
  <si>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</si>
  <si>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Long-term loans from financial institution</t>
  </si>
  <si>
    <t>Advance received for ordinary shares</t>
  </si>
  <si>
    <t>Comprehensive income for the period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</si>
  <si>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</si>
  <si>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</si>
  <si>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</si>
  <si>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</si>
  <si>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</si>
  <si>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</si>
  <si>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</si>
  <si>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</si>
  <si>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</si>
  <si>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</si>
  <si>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</si>
  <si>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</si>
  <si>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</si>
  <si>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</si>
  <si>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Direct expenses in issuing convertible debentures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</si>
  <si>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</si>
  <si>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</si>
  <si>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</si>
  <si>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</si>
  <si>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</si>
  <si>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</si>
  <si>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flow from investing activities</t>
  </si>
  <si>
    <t>Cash received from short-term loans to related parties</t>
  </si>
  <si>
    <t>Cash paid for short-term loans to related parties</t>
  </si>
  <si>
    <t>Cash paid for purchase of property, plant and equipment</t>
  </si>
  <si>
    <t>Cash received from disposed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</si>
  <si>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</si>
  <si>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</si>
  <si>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</si>
  <si>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convertible bonds</t>
  </si>
  <si>
    <t>Cash received from interest income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</si>
  <si>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</si>
  <si>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</si>
  <si>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</si>
  <si>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</si>
  <si>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</si>
  <si>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</si>
  <si>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Actuarial gain arising from defined benefit plan</t>
  </si>
  <si>
    <t>Total comprehensive income attributable to:</t>
  </si>
  <si>
    <t xml:space="preserve">Premiums on </t>
  </si>
  <si>
    <t>ordinary shares</t>
  </si>
  <si>
    <t>Basic earnings (loss) per share (Baht/share)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</si>
  <si>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</si>
  <si>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</si>
  <si>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</si>
  <si>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</si>
  <si>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</si>
  <si>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</si>
  <si>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Increase ordinary shares</t>
  </si>
  <si>
    <t>shares</t>
  </si>
  <si>
    <t xml:space="preserve"> shares</t>
  </si>
  <si>
    <t>Depreciation of right of use assets</t>
  </si>
  <si>
    <t>Amortization of intangible assets</t>
  </si>
  <si>
    <t xml:space="preserve">Interest expenses </t>
  </si>
  <si>
    <t>Cash paid for issuing convertible bonds expenses</t>
  </si>
  <si>
    <t xml:space="preserve">Cash paid for interest expenses </t>
  </si>
  <si>
    <t>- Transfer of non-operating assets to property, plant and equipment</t>
  </si>
  <si>
    <t xml:space="preserve"> for ordinary </t>
  </si>
  <si>
    <t>Advance received</t>
  </si>
  <si>
    <t xml:space="preserve"> for ordinary</t>
  </si>
  <si>
    <t>5.1 and 6</t>
  </si>
  <si>
    <t>10</t>
  </si>
  <si>
    <t>2,137,786,087 ordinary shares @ Baht 0.25</t>
  </si>
  <si>
    <t>5.2 and 11</t>
  </si>
  <si>
    <t>Other comprehensive income for the period - net of tax</t>
  </si>
  <si>
    <t>Balance as at January 1, 2023</t>
  </si>
  <si>
    <t>Net cash received from (used in) investing activities</t>
  </si>
  <si>
    <t>Dividend income from subsidiary</t>
  </si>
  <si>
    <t>Cash received from dividend income from subsidiary</t>
  </si>
  <si>
    <t>- Exercise of convertible bonds to ordinary shares</t>
  </si>
  <si>
    <t>Short-term loans to other party</t>
  </si>
  <si>
    <t>(Gain) loss from disposed/written-off assets</t>
  </si>
  <si>
    <t>Balance as at June 30, 2023</t>
  </si>
  <si>
    <t xml:space="preserve">Profit from operating activities </t>
  </si>
  <si>
    <t>Profit before income tax</t>
  </si>
  <si>
    <t>Adjustments to reconcile profit (loss) for the period for cash received (paid) from operations</t>
  </si>
  <si>
    <t>Increase in short-term loans from financial institution</t>
  </si>
  <si>
    <t>Net cash received from financing activities</t>
  </si>
  <si>
    <t>Basic earnings per share (Baht/share)</t>
  </si>
  <si>
    <t>AS AT JUNE 30, 2024</t>
  </si>
  <si>
    <t>June 30, 2024</t>
  </si>
  <si>
    <t>December 31, 2023</t>
  </si>
  <si>
    <t>Revenue Department receivable</t>
  </si>
  <si>
    <t>Current tax assets</t>
  </si>
  <si>
    <t>6</t>
  </si>
  <si>
    <t>Investment property</t>
  </si>
  <si>
    <t>Other intangible assets other than goodwill</t>
  </si>
  <si>
    <t>Previous tax assets</t>
  </si>
  <si>
    <t>Bank overdraft and short-term loans from financial institution</t>
  </si>
  <si>
    <t>Short-term loans from related person</t>
  </si>
  <si>
    <t>Non-current provisions for employee benefits</t>
  </si>
  <si>
    <t>1,818,856,954 ordinary shares @ Baht 0.25</t>
  </si>
  <si>
    <t>Revenue from sales</t>
  </si>
  <si>
    <t>Cost of sales</t>
  </si>
  <si>
    <t>FOR THE THREE-MONTH PERIOD ENDED JUNE 30, 2024</t>
  </si>
  <si>
    <t>FOR THE SIX-MONTH PERIOD ENDED JUNE 30, 2024</t>
  </si>
  <si>
    <t>Balance as at January 1, 2024 (previously reported)</t>
  </si>
  <si>
    <t>The affect of correction of errors</t>
  </si>
  <si>
    <t>Balance as at January 1, 2024 (restated)</t>
  </si>
  <si>
    <t>Balance as at June 30, 2024</t>
  </si>
  <si>
    <t>Reversal capital surplus from revaluation of land</t>
  </si>
  <si>
    <t>Gross profit</t>
  </si>
  <si>
    <t>Depreciation of investment property</t>
  </si>
  <si>
    <t>Depreciation of non-operating assets</t>
  </si>
  <si>
    <t>Depreciation of property, plant and equipment</t>
  </si>
  <si>
    <t>Unrealized gain on exchange rate</t>
  </si>
  <si>
    <t>Cash paid for income tax</t>
  </si>
  <si>
    <t>Cash received from short-term loans from related person</t>
  </si>
  <si>
    <t>5.1 and 19</t>
  </si>
  <si>
    <t>5.1 and 21</t>
  </si>
  <si>
    <t>5.1 and 15</t>
  </si>
  <si>
    <t>Trade and other current receivables</t>
  </si>
  <si>
    <t>Trade and other current payables</t>
  </si>
  <si>
    <t xml:space="preserve">Revenue from sale </t>
  </si>
  <si>
    <t>Non-controlling interest of subsidiary increase</t>
  </si>
  <si>
    <t>Allowance for expected credit loss-trade and other current receivables (reversal)</t>
  </si>
  <si>
    <t>Increase from other non-current financial assets</t>
  </si>
  <si>
    <t>Cash paid for investment in subsidiary</t>
  </si>
  <si>
    <t>Cash received from investment in subsidiary of non-controlling interest</t>
  </si>
  <si>
    <t>Cash and cash equivalent items increase (decrease)-net</t>
  </si>
  <si>
    <t>Revenue Department receivables</t>
  </si>
  <si>
    <t>Cash received (paid) from operation</t>
  </si>
  <si>
    <t>Net cash received from (used in) operating activities</t>
  </si>
  <si>
    <t>Weighted average of ordinary shares (Unit : Thousand share)</t>
  </si>
  <si>
    <t>Land advance deposit</t>
  </si>
  <si>
    <t>Cash paid for land advance deposit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</si>
</sst>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-* #,##0.000_-;\-* #,##0.000_-;_-* &quot;-&quot;??_-;_-@_-"/>
    <numFmt numFmtId="175" formatCode="_(* #,##0.000_);_(* \(#,##0.000\);_(* &quot;-&quot;??_);_(@_)"/>
    <numFmt numFmtId="176" formatCode="_(* #,##0.000_);_(* \(#,##0.000\);_(* &quot;-&quot;_);_(@_)"/>
    <numFmt numFmtId="177" formatCode="#,##0.000_);\(#,##0.000\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95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43" fontId="19" fillId="0" borderId="0" xfId="11" applyNumberFormat="1" applyFont="1"/>
    <xf numFmtId="165" fontId="19" fillId="0" borderId="5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 applyAlignment="1">
      <alignment horizontal="right"/>
    </xf>
    <xf numFmtId="165" fontId="19" fillId="0" borderId="3" xfId="1" applyNumberFormat="1" applyFont="1" applyFill="1" applyBorder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0" fontId="15" fillId="0" borderId="0" xfId="10" applyFont="1"/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71" fontId="19" fillId="0" borderId="0" xfId="18" applyNumberFormat="1" applyFont="1" applyFill="1" applyBorder="1" applyAlignment="1">
      <alignment horizontal="right" vertical="center"/>
    </xf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49" fontId="27" fillId="0" borderId="0" xfId="1" applyNumberFormat="1" applyFont="1" applyFill="1" applyBorder="1" applyAlignment="1">
      <alignment horizontal="right" textRotation="180"/>
    </xf>
    <xf numFmtId="174" fontId="19" fillId="0" borderId="0" xfId="1" applyNumberFormat="1" applyFont="1" applyFill="1" applyAlignment="1">
      <alignment horizontal="center"/>
    </xf>
    <xf numFmtId="0" fontId="19" fillId="0" borderId="0" xfId="16" applyFont="1" applyAlignment="1">
      <alignment horizontal="center"/>
    </xf>
    <xf numFmtId="0" fontId="13" fillId="0" borderId="4" xfId="0" applyFont="1" applyBorder="1"/>
    <xf numFmtId="0" fontId="18" fillId="0" borderId="0" xfId="12" applyFont="1"/>
    <xf numFmtId="0" fontId="28" fillId="0" borderId="0" xfId="16" applyFont="1" applyAlignment="1">
      <alignment horizontal="right" textRotation="180"/>
    </xf>
    <xf numFmtId="41" fontId="19" fillId="0" borderId="5" xfId="1" applyNumberFormat="1" applyFont="1" applyFill="1" applyBorder="1" applyAlignment="1">
      <alignment horizontal="right"/>
    </xf>
    <xf numFmtId="165" fontId="19" fillId="0" borderId="3" xfId="1" applyNumberFormat="1" applyFont="1" applyFill="1" applyBorder="1" applyAlignment="1">
      <alignment horizontal="center"/>
    </xf>
    <xf numFmtId="0" fontId="13" fillId="0" borderId="3" xfId="0" quotePrefix="1" applyFont="1" applyBorder="1" applyAlignment="1">
      <alignment horizontal="center"/>
    </xf>
    <xf numFmtId="175" fontId="19" fillId="0" borderId="0" xfId="1" applyNumberFormat="1" applyFont="1" applyFill="1" applyAlignment="1">
      <alignment horizontal="center"/>
    </xf>
    <xf numFmtId="41" fontId="18" fillId="0" borderId="0" xfId="1" applyNumberFormat="1" applyFont="1" applyAlignment="1">
      <alignment horizontal="center"/>
    </xf>
    <xf numFmtId="174" fontId="19" fillId="0" borderId="0" xfId="1" applyNumberFormat="1" applyFont="1" applyFill="1"/>
    <xf numFmtId="37" fontId="12" fillId="0" borderId="3" xfId="1" applyNumberFormat="1" applyFont="1" applyFill="1" applyBorder="1"/>
    <xf numFmtId="175" fontId="19" fillId="0" borderId="0" xfId="1" applyNumberFormat="1" applyFont="1" applyFill="1" applyBorder="1"/>
    <xf numFmtId="165" fontId="24" fillId="0" borderId="3" xfId="1" applyNumberFormat="1" applyFont="1" applyFill="1" applyBorder="1" applyAlignment="1">
      <alignment horizontal="right"/>
    </xf>
    <xf numFmtId="176" fontId="19" fillId="0" borderId="0" xfId="0" applyNumberFormat="1" applyFont="1" applyAlignment="1">
      <alignment horizontal="center"/>
    </xf>
    <xf numFmtId="165" fontId="19" fillId="0" borderId="3" xfId="1" applyNumberFormat="1" applyFont="1" applyBorder="1" applyAlignment="1">
      <alignment horizontal="center"/>
    </xf>
    <xf numFmtId="171" fontId="12" fillId="0" borderId="3" xfId="1" applyNumberFormat="1" applyFont="1" applyFill="1" applyBorder="1" applyAlignment="1"/>
    <xf numFmtId="164" fontId="13" fillId="0" borderId="3" xfId="1" applyFont="1" applyFill="1" applyBorder="1" applyAlignment="1">
      <alignment horizontal="center"/>
    </xf>
    <xf numFmtId="165" fontId="12" fillId="0" borderId="0" xfId="0" applyNumberFormat="1" applyFont="1"/>
    <xf numFmtId="165" fontId="19" fillId="0" borderId="0" xfId="1" applyNumberFormat="1" applyFont="1" applyFill="1" applyAlignment="1">
      <alignment horizontal="center"/>
    </xf>
    <xf numFmtId="171" fontId="19" fillId="0" borderId="0" xfId="1" applyNumberFormat="1" applyFont="1" applyFill="1" applyAlignment="1">
      <alignment horizontal="center"/>
    </xf>
    <xf numFmtId="177" fontId="18" fillId="0" borderId="0" xfId="1" applyNumberFormat="1" applyFont="1" applyFill="1" applyAlignment="1">
      <alignment horizontal="right"/>
    </xf>
    <xf numFmtId="165" fontId="19" fillId="0" borderId="0" xfId="0" applyNumberFormat="1" applyFont="1" applyAlignment="1">
      <alignment horizontal="center"/>
    </xf>
    <xf numFmtId="174" fontId="18" fillId="0" borderId="0" xfId="1" applyNumberFormat="1" applyFont="1" applyFill="1" applyAlignment="1">
      <alignment horizontal="right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abSelected="1" view="pageBreakPreview" zoomScaleNormal="9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.7109375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2</v>
      </c>
    </row>
    <row r="2" spans="1:14" ht="23.25" customHeight="1">
      <c r="A2" s="185" t="s">
        <v>1</v>
      </c>
      <c r="B2" s="185"/>
      <c r="C2" s="185"/>
      <c r="D2" s="185"/>
      <c r="E2" s="185"/>
      <c r="F2" s="185"/>
      <c r="G2" s="185"/>
      <c r="H2" s="185"/>
    </row>
    <row r="3" spans="1:14" ht="23.25" customHeight="1">
      <c r="A3" s="185" t="s">
        <v>2</v>
      </c>
      <c r="B3" s="185"/>
      <c r="C3" s="185"/>
      <c r="D3" s="185"/>
      <c r="E3" s="185"/>
      <c r="F3" s="185"/>
      <c r="G3" s="185"/>
      <c r="H3" s="185"/>
    </row>
    <row r="4" spans="1:14" ht="23.25" customHeight="1">
      <c r="A4" s="185" t="s">
        <v>165</v>
      </c>
      <c r="B4" s="185"/>
      <c r="C4" s="185"/>
      <c r="D4" s="185"/>
      <c r="E4" s="185"/>
      <c r="F4" s="185"/>
      <c r="G4" s="185"/>
      <c r="H4" s="185"/>
    </row>
    <row r="5" spans="1:14" ht="23.25" customHeight="1">
      <c r="A5" s="3"/>
      <c r="B5" s="3"/>
      <c r="C5" s="3"/>
      <c r="D5" s="3"/>
      <c r="E5" s="3"/>
      <c r="H5" s="4" t="s">
        <v>5</v>
      </c>
    </row>
    <row r="6" spans="1:14" ht="23.25" customHeight="1">
      <c r="A6" s="5"/>
      <c r="B6" s="5"/>
      <c r="C6" s="5"/>
      <c r="D6" s="6"/>
      <c r="E6" s="186" t="s">
        <v>3</v>
      </c>
      <c r="F6" s="186"/>
      <c r="G6" s="186" t="s">
        <v>4</v>
      </c>
      <c r="H6" s="186"/>
    </row>
    <row r="7" spans="1:14" ht="23.25" customHeight="1">
      <c r="A7" s="7"/>
      <c r="B7" s="7"/>
      <c r="C7" s="7"/>
      <c r="D7" s="8" t="s">
        <v>6</v>
      </c>
      <c r="E7" s="9" t="s">
        <v>166</v>
      </c>
      <c r="F7" s="9" t="s">
        <v>167</v>
      </c>
      <c r="G7" s="9" t="s">
        <v>166</v>
      </c>
      <c r="H7" s="9" t="s">
        <v>167</v>
      </c>
    </row>
    <row r="8" spans="1:14" ht="23.25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3.25" customHeight="1">
      <c r="A9" s="10"/>
      <c r="B9" s="10"/>
      <c r="C9" s="10"/>
      <c r="D9" s="11"/>
      <c r="E9" s="12" t="s">
        <v>9</v>
      </c>
      <c r="F9" s="13" t="s">
        <v>10</v>
      </c>
      <c r="G9" s="12" t="s">
        <v>9</v>
      </c>
      <c r="H9" s="13" t="s">
        <v>10</v>
      </c>
    </row>
    <row r="10" spans="1:14" s="35" customFormat="1" ht="23.25" customHeight="1">
      <c r="A10" s="35" t="s">
        <v>12</v>
      </c>
      <c r="C10" s="121"/>
      <c r="E10" s="122"/>
      <c r="F10" s="122"/>
    </row>
    <row r="11" spans="1:14" ht="23.25" customHeight="1">
      <c r="A11" s="35" t="s">
        <v>13</v>
      </c>
      <c r="E11" s="14"/>
      <c r="F11" s="14"/>
    </row>
    <row r="12" spans="1:14" ht="23.25" customHeight="1">
      <c r="A12" s="1" t="s">
        <v>14</v>
      </c>
      <c r="D12" s="16"/>
      <c r="E12" s="17">
        <v>28255</v>
      </c>
      <c r="F12" s="17">
        <v>46601</v>
      </c>
      <c r="G12" s="17">
        <v>2593</v>
      </c>
      <c r="H12" s="17">
        <v>1386</v>
      </c>
    </row>
    <row r="13" spans="1:14" ht="23.25" customHeight="1">
      <c r="A13" s="1" t="s">
        <v>197</v>
      </c>
      <c r="D13" s="16" t="s">
        <v>146</v>
      </c>
      <c r="E13" s="17">
        <v>145486</v>
      </c>
      <c r="F13" s="17">
        <v>118694</v>
      </c>
      <c r="G13" s="17">
        <v>42368</v>
      </c>
      <c r="H13" s="17">
        <v>28579</v>
      </c>
      <c r="J13" s="18"/>
      <c r="K13" s="18"/>
      <c r="L13" s="18"/>
      <c r="N13" s="18"/>
    </row>
    <row r="14" spans="1:14" ht="23.25" customHeight="1">
      <c r="A14" s="1" t="s">
        <v>86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8"/>
    </row>
    <row r="15" spans="1:14" ht="23.25" customHeight="1">
      <c r="A15" s="1" t="s">
        <v>128</v>
      </c>
      <c r="D15" s="16">
        <v>5.0999999999999996</v>
      </c>
      <c r="E15" s="17">
        <v>0</v>
      </c>
      <c r="F15" s="17">
        <v>0</v>
      </c>
      <c r="G15" s="17">
        <v>343914</v>
      </c>
      <c r="H15" s="17">
        <v>416266</v>
      </c>
      <c r="J15" s="18"/>
    </row>
    <row r="16" spans="1:14" ht="23.25" customHeight="1">
      <c r="A16" s="1" t="s">
        <v>156</v>
      </c>
      <c r="D16" s="16">
        <v>8</v>
      </c>
      <c r="E16" s="17">
        <v>0</v>
      </c>
      <c r="F16" s="17">
        <v>0</v>
      </c>
      <c r="G16" s="17">
        <v>0</v>
      </c>
      <c r="H16" s="17">
        <v>0</v>
      </c>
      <c r="J16" s="18"/>
    </row>
    <row r="17" spans="1:10" ht="23.25" customHeight="1">
      <c r="A17" s="1" t="s">
        <v>122</v>
      </c>
      <c r="D17" s="16">
        <v>9</v>
      </c>
      <c r="E17" s="17">
        <v>6545</v>
      </c>
      <c r="F17" s="17">
        <v>4983</v>
      </c>
      <c r="G17" s="17">
        <v>0</v>
      </c>
      <c r="H17" s="17">
        <v>0</v>
      </c>
      <c r="J17" s="18"/>
    </row>
    <row r="18" spans="1:10" ht="23.25" customHeight="1">
      <c r="A18" s="1" t="s">
        <v>168</v>
      </c>
      <c r="D18" s="16"/>
      <c r="E18" s="17">
        <v>41401</v>
      </c>
      <c r="F18" s="17">
        <v>37073</v>
      </c>
      <c r="G18" s="17">
        <v>10326</v>
      </c>
      <c r="H18" s="17">
        <v>9921</v>
      </c>
      <c r="J18" s="18"/>
    </row>
    <row r="19" spans="1:10" ht="23.25" customHeight="1">
      <c r="A19" s="1" t="s">
        <v>169</v>
      </c>
      <c r="D19" s="15"/>
      <c r="E19" s="17">
        <v>453</v>
      </c>
      <c r="F19" s="17">
        <v>1344</v>
      </c>
      <c r="G19" s="17">
        <v>50</v>
      </c>
      <c r="H19" s="17">
        <v>30</v>
      </c>
      <c r="J19" s="15"/>
    </row>
    <row r="20" spans="1:10" ht="23.25" customHeight="1">
      <c r="A20" s="1" t="s">
        <v>15</v>
      </c>
      <c r="D20" s="15"/>
      <c r="E20" s="19">
        <f>SUM(E12:E19)</f>
        <v>222140</v>
      </c>
      <c r="F20" s="19">
        <f>SUM(F12:F19)</f>
        <v>208695</v>
      </c>
      <c r="G20" s="19">
        <f>SUM(G12:G19)</f>
        <v>399251</v>
      </c>
      <c r="H20" s="19">
        <f>SUM(H12:H19)</f>
        <v>456182</v>
      </c>
      <c r="J20" s="15"/>
    </row>
    <row r="21" spans="1:10" ht="23.25" customHeight="1">
      <c r="A21" s="35" t="s">
        <v>129</v>
      </c>
      <c r="B21" s="15"/>
      <c r="C21" s="15"/>
      <c r="D21" s="15"/>
      <c r="E21" s="20"/>
      <c r="F21" s="17"/>
      <c r="G21" s="17"/>
      <c r="H21" s="17"/>
    </row>
    <row r="22" spans="1:10" ht="23.25" customHeight="1">
      <c r="A22" s="1" t="s">
        <v>130</v>
      </c>
      <c r="C22" s="15"/>
      <c r="D22" s="25" t="s">
        <v>147</v>
      </c>
      <c r="E22" s="20">
        <v>810</v>
      </c>
      <c r="F22" s="17">
        <v>810</v>
      </c>
      <c r="G22" s="17">
        <v>810</v>
      </c>
      <c r="H22" s="17">
        <v>810</v>
      </c>
      <c r="J22" s="15"/>
    </row>
    <row r="23" spans="1:10" ht="23.25" customHeight="1">
      <c r="A23" s="1" t="s">
        <v>87</v>
      </c>
      <c r="D23" s="22">
        <v>11</v>
      </c>
      <c r="E23" s="21">
        <v>0</v>
      </c>
      <c r="F23" s="21">
        <v>0</v>
      </c>
      <c r="G23" s="21">
        <v>826820</v>
      </c>
      <c r="H23" s="21">
        <v>706820</v>
      </c>
    </row>
    <row r="24" spans="1:10" ht="23.25" customHeight="1">
      <c r="A24" s="1" t="s">
        <v>171</v>
      </c>
      <c r="D24" s="22">
        <v>12</v>
      </c>
      <c r="E24" s="21">
        <v>33731</v>
      </c>
      <c r="F24" s="21">
        <v>34880</v>
      </c>
      <c r="G24" s="21">
        <v>33731</v>
      </c>
      <c r="H24" s="21">
        <v>34880</v>
      </c>
    </row>
    <row r="25" spans="1:10" ht="23.25" customHeight="1">
      <c r="A25" s="1" t="s">
        <v>131</v>
      </c>
      <c r="D25" s="16">
        <v>13</v>
      </c>
      <c r="E25" s="17">
        <v>4419</v>
      </c>
      <c r="F25" s="17">
        <v>4895</v>
      </c>
      <c r="G25" s="17">
        <v>4419</v>
      </c>
      <c r="H25" s="21">
        <v>4895</v>
      </c>
    </row>
    <row r="26" spans="1:10" ht="23.25" customHeight="1">
      <c r="A26" s="1" t="s">
        <v>88</v>
      </c>
      <c r="D26" s="16">
        <v>14</v>
      </c>
      <c r="E26" s="17">
        <v>1252373</v>
      </c>
      <c r="F26" s="17">
        <v>1211412</v>
      </c>
      <c r="G26" s="17">
        <v>193388</v>
      </c>
      <c r="H26" s="21">
        <v>190374</v>
      </c>
    </row>
    <row r="27" spans="1:10" ht="23.25" customHeight="1">
      <c r="A27" s="1" t="s">
        <v>89</v>
      </c>
      <c r="D27" s="16" t="s">
        <v>196</v>
      </c>
      <c r="E27" s="17">
        <v>10471</v>
      </c>
      <c r="F27" s="17">
        <v>11759</v>
      </c>
      <c r="G27" s="21">
        <v>1697</v>
      </c>
      <c r="H27" s="21">
        <v>1963</v>
      </c>
    </row>
    <row r="28" spans="1:10" ht="23.25" customHeight="1">
      <c r="A28" s="1" t="s">
        <v>172</v>
      </c>
      <c r="D28" s="16">
        <v>16</v>
      </c>
      <c r="E28" s="17">
        <v>88</v>
      </c>
      <c r="F28" s="17">
        <v>140</v>
      </c>
      <c r="G28" s="21">
        <v>85</v>
      </c>
      <c r="H28" s="21">
        <v>136</v>
      </c>
    </row>
    <row r="29" spans="1:10" ht="23.25" customHeight="1">
      <c r="A29" s="1" t="s">
        <v>210</v>
      </c>
      <c r="D29" s="16">
        <v>17</v>
      </c>
      <c r="E29" s="17">
        <v>20000</v>
      </c>
      <c r="F29" s="17">
        <v>0</v>
      </c>
      <c r="G29" s="21">
        <v>0</v>
      </c>
      <c r="H29" s="21">
        <v>0</v>
      </c>
    </row>
    <row r="30" spans="1:10" ht="23.25" customHeight="1">
      <c r="A30" s="1" t="s">
        <v>16</v>
      </c>
      <c r="D30" s="16">
        <v>11</v>
      </c>
      <c r="E30" s="17">
        <v>271597</v>
      </c>
      <c r="F30" s="17">
        <v>271597</v>
      </c>
      <c r="G30" s="21">
        <v>0</v>
      </c>
      <c r="H30" s="21">
        <v>0</v>
      </c>
    </row>
    <row r="31" spans="1:10" ht="23.25" customHeight="1">
      <c r="A31" s="1" t="s">
        <v>17</v>
      </c>
      <c r="D31" s="16"/>
      <c r="E31" s="17">
        <v>9377</v>
      </c>
      <c r="F31" s="17">
        <v>10021</v>
      </c>
      <c r="G31" s="17">
        <v>0</v>
      </c>
      <c r="H31" s="21">
        <v>0</v>
      </c>
    </row>
    <row r="32" spans="1:10" ht="23.25" customHeight="1">
      <c r="A32" s="1" t="s">
        <v>173</v>
      </c>
      <c r="D32" s="16"/>
      <c r="E32" s="17">
        <v>4759</v>
      </c>
      <c r="F32" s="17">
        <v>3435</v>
      </c>
      <c r="G32" s="17">
        <v>2381</v>
      </c>
      <c r="H32" s="17">
        <v>2352</v>
      </c>
    </row>
    <row r="33" spans="1:12" ht="23.25" customHeight="1">
      <c r="A33" s="1" t="s">
        <v>105</v>
      </c>
      <c r="D33" s="16"/>
      <c r="E33" s="17">
        <v>12109</v>
      </c>
      <c r="F33" s="17">
        <v>13113</v>
      </c>
      <c r="G33" s="21">
        <v>8089</v>
      </c>
      <c r="H33" s="21">
        <v>9216</v>
      </c>
      <c r="J33" s="15"/>
      <c r="L33" s="15"/>
    </row>
    <row r="34" spans="1:12" ht="23.25" customHeight="1">
      <c r="A34" s="1" t="s">
        <v>18</v>
      </c>
      <c r="D34" s="15"/>
      <c r="E34" s="23">
        <f>SUM(E22:E33)</f>
        <v>1619734</v>
      </c>
      <c r="F34" s="23">
        <f>SUM(F22:F33)</f>
        <v>1562062</v>
      </c>
      <c r="G34" s="23">
        <f>SUM(G22:G33)</f>
        <v>1071420</v>
      </c>
      <c r="H34" s="23">
        <f>SUM(H22:H33)</f>
        <v>951446</v>
      </c>
    </row>
    <row r="35" spans="1:12" ht="23.25" customHeight="1" thickBot="1">
      <c r="A35" s="95" t="s">
        <v>19</v>
      </c>
      <c r="D35" s="15"/>
      <c r="E35" s="24">
        <f>E20+E34</f>
        <v>1841874</v>
      </c>
      <c r="F35" s="24">
        <f>F20+F34</f>
        <v>1770757</v>
      </c>
      <c r="G35" s="24">
        <f>G20+G34</f>
        <v>1470671</v>
      </c>
      <c r="H35" s="24">
        <f>H20+H34</f>
        <v>1407628</v>
      </c>
    </row>
    <row r="36" spans="1:12" ht="23.25" customHeight="1" thickTop="1">
      <c r="A36" s="15"/>
      <c r="B36" s="15"/>
      <c r="C36" s="15"/>
      <c r="D36" s="15"/>
      <c r="E36" s="15"/>
    </row>
    <row r="37" spans="1:12" ht="23.25" customHeight="1">
      <c r="A37" s="15"/>
      <c r="B37" s="15"/>
      <c r="C37" s="15"/>
      <c r="D37" s="15"/>
      <c r="E37" s="15"/>
    </row>
    <row r="38" spans="1:12" ht="23.25" customHeight="1">
      <c r="A38" s="15"/>
      <c r="B38" s="15"/>
      <c r="C38" s="15"/>
      <c r="D38" s="15"/>
      <c r="E38" s="15"/>
    </row>
    <row r="39" spans="1:12" ht="23.25" customHeight="1">
      <c r="A39" s="15"/>
      <c r="B39" s="15"/>
      <c r="C39" s="15"/>
      <c r="D39" s="15"/>
      <c r="E39" s="15"/>
    </row>
    <row r="40" spans="1:12" ht="23.25" customHeight="1">
      <c r="A40" s="15"/>
      <c r="B40" s="15"/>
      <c r="C40" s="15"/>
      <c r="D40" s="15"/>
      <c r="E40" s="15"/>
    </row>
    <row r="41" spans="1:12" ht="23.25" customHeight="1">
      <c r="A41" s="15"/>
      <c r="B41" s="15"/>
      <c r="C41" s="15"/>
      <c r="D41" s="15"/>
      <c r="E41" s="15"/>
    </row>
    <row r="42" spans="1:12" ht="23.25" customHeight="1">
      <c r="A42" s="15"/>
      <c r="B42" s="15"/>
      <c r="C42" s="15"/>
      <c r="D42" s="15"/>
      <c r="E42" s="15"/>
    </row>
    <row r="43" spans="1:12" ht="18.75" customHeight="1">
      <c r="A43" s="1" t="s">
        <v>11</v>
      </c>
      <c r="B43" s="15"/>
      <c r="C43" s="15"/>
      <c r="D43" s="15"/>
      <c r="E43" s="15"/>
    </row>
    <row r="44" spans="1:12" ht="23.25" customHeight="1">
      <c r="E44" s="34"/>
      <c r="F44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view="pageBreakPreview" zoomScaleNormal="10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3</v>
      </c>
    </row>
    <row r="2" spans="1:11" ht="21" customHeight="1">
      <c r="A2" s="185" t="s">
        <v>1</v>
      </c>
      <c r="B2" s="185"/>
      <c r="C2" s="185"/>
      <c r="D2" s="185"/>
      <c r="E2" s="185"/>
      <c r="F2" s="185"/>
      <c r="G2" s="185"/>
      <c r="H2" s="185"/>
    </row>
    <row r="3" spans="1:11" ht="21" customHeight="1">
      <c r="A3" s="185" t="s">
        <v>2</v>
      </c>
      <c r="B3" s="185"/>
      <c r="C3" s="185"/>
      <c r="D3" s="185"/>
      <c r="E3" s="185"/>
      <c r="F3" s="185"/>
      <c r="G3" s="185"/>
      <c r="H3" s="185"/>
    </row>
    <row r="4" spans="1:11" ht="21" customHeight="1">
      <c r="A4" s="185" t="str">
        <f>+'2'!A4:H4</f>
        <v>AS AT JUNE 30, 2024</v>
      </c>
      <c r="B4" s="185"/>
      <c r="C4" s="185"/>
      <c r="D4" s="185"/>
      <c r="E4" s="185"/>
      <c r="F4" s="185"/>
      <c r="G4" s="185"/>
      <c r="H4" s="185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86" t="s">
        <v>3</v>
      </c>
      <c r="F6" s="186"/>
      <c r="G6" s="186" t="s">
        <v>4</v>
      </c>
      <c r="H6" s="186"/>
    </row>
    <row r="7" spans="1:11" ht="21" customHeight="1">
      <c r="A7" s="7"/>
      <c r="B7" s="7"/>
      <c r="C7" s="7"/>
      <c r="D7" s="8" t="s">
        <v>6</v>
      </c>
      <c r="E7" s="9" t="s">
        <v>166</v>
      </c>
      <c r="F7" s="9" t="s">
        <v>167</v>
      </c>
      <c r="G7" s="9" t="s">
        <v>166</v>
      </c>
      <c r="H7" s="9" t="s">
        <v>167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 t="s">
        <v>10</v>
      </c>
      <c r="G9" s="12" t="s">
        <v>9</v>
      </c>
      <c r="H9" s="13" t="s">
        <v>10</v>
      </c>
    </row>
    <row r="10" spans="1:11" ht="21" customHeight="1">
      <c r="A10" s="35" t="s">
        <v>90</v>
      </c>
      <c r="E10" s="17"/>
    </row>
    <row r="11" spans="1:11" ht="21" customHeight="1">
      <c r="A11" s="35" t="s">
        <v>20</v>
      </c>
      <c r="E11" s="124"/>
    </row>
    <row r="12" spans="1:11" ht="21" customHeight="1">
      <c r="A12" s="1" t="s">
        <v>174</v>
      </c>
      <c r="D12" s="25">
        <v>18</v>
      </c>
      <c r="E12" s="17">
        <v>82112</v>
      </c>
      <c r="F12" s="17">
        <v>57375</v>
      </c>
      <c r="G12" s="17">
        <v>64104</v>
      </c>
      <c r="H12" s="17">
        <v>57375</v>
      </c>
    </row>
    <row r="13" spans="1:11" ht="21" customHeight="1">
      <c r="A13" s="1" t="s">
        <v>198</v>
      </c>
      <c r="D13" s="27" t="s">
        <v>194</v>
      </c>
      <c r="E13" s="17">
        <v>40933</v>
      </c>
      <c r="F13" s="17">
        <v>36828</v>
      </c>
      <c r="G13" s="17">
        <v>22401</v>
      </c>
      <c r="H13" s="17">
        <v>23545</v>
      </c>
    </row>
    <row r="14" spans="1:11" ht="21" customHeight="1">
      <c r="A14" s="1" t="s">
        <v>175</v>
      </c>
      <c r="D14" s="27">
        <v>5.0999999999999996</v>
      </c>
      <c r="E14" s="17">
        <v>18182</v>
      </c>
      <c r="F14" s="17">
        <v>2600</v>
      </c>
      <c r="G14" s="17">
        <v>9082</v>
      </c>
      <c r="H14" s="17">
        <v>0</v>
      </c>
    </row>
    <row r="15" spans="1:11" ht="21" customHeight="1">
      <c r="A15" s="1" t="s">
        <v>82</v>
      </c>
      <c r="B15"/>
      <c r="D15" s="25"/>
      <c r="E15" s="17"/>
      <c r="F15" s="17"/>
      <c r="G15" s="17"/>
      <c r="H15" s="17"/>
      <c r="K15" s="15"/>
    </row>
    <row r="16" spans="1:11" ht="21" customHeight="1">
      <c r="A16"/>
      <c r="B16" s="1" t="s">
        <v>83</v>
      </c>
      <c r="D16" s="25">
        <v>20</v>
      </c>
      <c r="E16" s="17">
        <v>30447</v>
      </c>
      <c r="F16" s="17">
        <v>29520</v>
      </c>
      <c r="G16" s="17">
        <v>4082</v>
      </c>
      <c r="H16" s="17">
        <v>4094</v>
      </c>
      <c r="J16" s="15"/>
      <c r="K16" s="15"/>
    </row>
    <row r="17" spans="1:11" ht="21" customHeight="1">
      <c r="A17"/>
      <c r="B17" s="1" t="s">
        <v>22</v>
      </c>
      <c r="D17" s="25" t="s">
        <v>195</v>
      </c>
      <c r="E17" s="17">
        <v>2472</v>
      </c>
      <c r="F17" s="17">
        <v>2398</v>
      </c>
      <c r="G17" s="17">
        <v>580</v>
      </c>
      <c r="H17" s="17">
        <v>569</v>
      </c>
      <c r="J17" s="15"/>
      <c r="K17" s="15"/>
    </row>
    <row r="18" spans="1:11" s="10" customFormat="1" ht="21" customHeight="1">
      <c r="A18" s="95" t="s">
        <v>21</v>
      </c>
      <c r="B18" s="1"/>
      <c r="D18" s="1"/>
      <c r="E18" s="19">
        <f>SUM(E12:E17)</f>
        <v>174146</v>
      </c>
      <c r="F18" s="19">
        <f>SUM(F12:F17)</f>
        <v>128721</v>
      </c>
      <c r="G18" s="19">
        <f>SUM(G12:G17)</f>
        <v>100249</v>
      </c>
      <c r="H18" s="19">
        <f>SUM(H12:H17)</f>
        <v>85583</v>
      </c>
    </row>
    <row r="19" spans="1:11" s="10" customFormat="1" ht="21" customHeight="1">
      <c r="A19" s="35" t="s">
        <v>132</v>
      </c>
      <c r="B19" s="1"/>
      <c r="C19" s="1"/>
      <c r="E19" s="28"/>
      <c r="F19" s="28"/>
      <c r="G19" s="28"/>
      <c r="H19" s="28"/>
    </row>
    <row r="20" spans="1:11" s="10" customFormat="1" ht="21" customHeight="1">
      <c r="A20" s="1" t="s">
        <v>83</v>
      </c>
      <c r="C20" s="1"/>
      <c r="D20" s="25">
        <v>20</v>
      </c>
      <c r="E20" s="17">
        <v>173212</v>
      </c>
      <c r="F20" s="17">
        <v>188631</v>
      </c>
      <c r="G20" s="17">
        <v>0</v>
      </c>
      <c r="H20" s="38">
        <v>1998</v>
      </c>
    </row>
    <row r="21" spans="1:11" ht="21" customHeight="1">
      <c r="A21" s="11" t="s">
        <v>22</v>
      </c>
      <c r="D21" s="25" t="s">
        <v>195</v>
      </c>
      <c r="E21" s="17">
        <v>7687</v>
      </c>
      <c r="F21" s="17">
        <v>8917</v>
      </c>
      <c r="G21" s="17">
        <v>1185</v>
      </c>
      <c r="H21" s="17">
        <v>1454</v>
      </c>
    </row>
    <row r="22" spans="1:11" ht="21" customHeight="1">
      <c r="A22" s="1" t="s">
        <v>23</v>
      </c>
      <c r="D22" s="27"/>
      <c r="E22" s="20">
        <v>8102</v>
      </c>
      <c r="F22" s="20">
        <v>8122</v>
      </c>
      <c r="G22" s="20">
        <v>2078</v>
      </c>
      <c r="H22" s="20">
        <v>1893</v>
      </c>
    </row>
    <row r="23" spans="1:11" ht="21" customHeight="1">
      <c r="A23" s="1" t="s">
        <v>176</v>
      </c>
      <c r="D23" s="25">
        <v>22</v>
      </c>
      <c r="E23" s="20">
        <v>1254</v>
      </c>
      <c r="F23" s="20">
        <v>988</v>
      </c>
      <c r="G23" s="31">
        <v>453</v>
      </c>
      <c r="H23" s="20">
        <v>348</v>
      </c>
    </row>
    <row r="24" spans="1:11" ht="21" customHeight="1">
      <c r="A24" s="1" t="s">
        <v>106</v>
      </c>
      <c r="E24" s="17">
        <v>1003</v>
      </c>
      <c r="F24" s="17">
        <v>1003</v>
      </c>
      <c r="G24" s="29">
        <v>330</v>
      </c>
      <c r="H24" s="17">
        <v>330</v>
      </c>
    </row>
    <row r="25" spans="1:11" ht="21" customHeight="1">
      <c r="A25" s="1" t="s">
        <v>24</v>
      </c>
      <c r="E25" s="19">
        <f>SUM(E20:E24)</f>
        <v>191258</v>
      </c>
      <c r="F25" s="19">
        <f>SUM(F20:F24)</f>
        <v>207661</v>
      </c>
      <c r="G25" s="19">
        <f>SUM(G20:G24)</f>
        <v>4046</v>
      </c>
      <c r="H25" s="19">
        <f>SUM(H20:H24)</f>
        <v>6023</v>
      </c>
    </row>
    <row r="26" spans="1:11" s="10" customFormat="1">
      <c r="A26" s="1" t="s">
        <v>25</v>
      </c>
      <c r="D26" s="1"/>
      <c r="E26" s="19">
        <f>SUM(E18+E25)</f>
        <v>365404</v>
      </c>
      <c r="F26" s="19">
        <f>SUM(F18+F25)</f>
        <v>336382</v>
      </c>
      <c r="G26" s="19">
        <f>SUM(G18+G25)</f>
        <v>104295</v>
      </c>
      <c r="H26" s="19">
        <f>SUM(H18+H25)</f>
        <v>91606</v>
      </c>
    </row>
    <row r="27" spans="1:11" ht="7.5" customHeight="1">
      <c r="E27" s="17"/>
      <c r="F27" s="17"/>
      <c r="G27" s="17"/>
      <c r="H27" s="17"/>
    </row>
    <row r="28" spans="1:11">
      <c r="A28" s="35" t="s">
        <v>26</v>
      </c>
      <c r="E28" s="17"/>
      <c r="F28" s="17"/>
      <c r="G28" s="17"/>
      <c r="H28" s="17"/>
    </row>
    <row r="29" spans="1:11" ht="21" customHeight="1">
      <c r="A29" s="1" t="s">
        <v>27</v>
      </c>
      <c r="D29" s="27">
        <v>23</v>
      </c>
      <c r="E29" s="17"/>
      <c r="F29" s="17"/>
      <c r="G29" s="17"/>
      <c r="H29" s="17"/>
    </row>
    <row r="30" spans="1:11" ht="19.5" customHeight="1">
      <c r="A30" s="1" t="s">
        <v>28</v>
      </c>
      <c r="E30" s="20"/>
      <c r="F30" s="20"/>
      <c r="G30" s="20"/>
      <c r="H30" s="20"/>
    </row>
    <row r="31" spans="1:11" ht="21" customHeight="1">
      <c r="B31" s="1" t="s">
        <v>148</v>
      </c>
      <c r="C31" s="131"/>
      <c r="E31" s="30">
        <v>534447</v>
      </c>
      <c r="F31" s="30">
        <v>534447</v>
      </c>
      <c r="G31" s="30">
        <v>534447</v>
      </c>
      <c r="H31" s="30">
        <v>534447</v>
      </c>
    </row>
    <row r="32" spans="1:11" ht="21" customHeight="1">
      <c r="A32" s="1" t="s">
        <v>29</v>
      </c>
      <c r="E32" s="17"/>
      <c r="F32" s="17"/>
      <c r="G32" s="17"/>
      <c r="H32" s="17"/>
    </row>
    <row r="33" spans="1:8" ht="21" customHeight="1">
      <c r="B33" s="1" t="s">
        <v>177</v>
      </c>
      <c r="E33" s="17">
        <f>+'6'!C28</f>
        <v>454714</v>
      </c>
      <c r="F33" s="17">
        <f>+'6'!C23</f>
        <v>454714</v>
      </c>
      <c r="G33" s="17">
        <f>+'7'!C26</f>
        <v>454714</v>
      </c>
      <c r="H33" s="17">
        <f>+'7'!C20</f>
        <v>454714</v>
      </c>
    </row>
    <row r="34" spans="1:8" ht="21" customHeight="1">
      <c r="A34" s="1" t="s">
        <v>77</v>
      </c>
      <c r="D34" s="25"/>
      <c r="E34" s="17">
        <f>+'6'!D28</f>
        <v>903759</v>
      </c>
      <c r="F34" s="17">
        <f>+'6'!D23</f>
        <v>903759</v>
      </c>
      <c r="G34" s="17">
        <f>+'7'!D26</f>
        <v>903759</v>
      </c>
      <c r="H34" s="17">
        <f>+'7'!D22</f>
        <v>903759</v>
      </c>
    </row>
    <row r="35" spans="1:8" ht="21" customHeight="1">
      <c r="A35" s="1" t="s">
        <v>37</v>
      </c>
      <c r="D35" s="25"/>
      <c r="E35" s="20">
        <f>+'6'!F28</f>
        <v>4660</v>
      </c>
      <c r="F35" s="20">
        <f>+'6'!F23</f>
        <v>4660</v>
      </c>
      <c r="G35" s="20">
        <f>+'7'!F26</f>
        <v>4660</v>
      </c>
      <c r="H35" s="20">
        <f>+'7'!F22</f>
        <v>4660</v>
      </c>
    </row>
    <row r="36" spans="1:8" ht="21" customHeight="1">
      <c r="A36" s="1" t="s">
        <v>91</v>
      </c>
      <c r="D36" s="25"/>
      <c r="E36" s="139">
        <f>+'6'!G28</f>
        <v>113174</v>
      </c>
      <c r="F36" s="139">
        <f>+'6'!G23</f>
        <v>72404</v>
      </c>
      <c r="G36" s="139">
        <f>+'7'!G26</f>
        <v>96</v>
      </c>
      <c r="H36" s="139">
        <f>+'7'!G22</f>
        <v>-49110</v>
      </c>
    </row>
    <row r="37" spans="1:8" ht="21" customHeight="1">
      <c r="A37" s="1" t="s">
        <v>34</v>
      </c>
      <c r="E37" s="31">
        <f>+'6'!K28</f>
        <v>1250</v>
      </c>
      <c r="F37" s="29">
        <f>+'6'!K23</f>
        <v>102</v>
      </c>
      <c r="G37" s="31">
        <f>+'7'!H26</f>
        <v>3147</v>
      </c>
      <c r="H37" s="31">
        <f>+'7'!H22</f>
        <v>1999</v>
      </c>
    </row>
    <row r="38" spans="1:8" ht="21" customHeight="1">
      <c r="A38" s="1" t="s">
        <v>33</v>
      </c>
      <c r="E38" s="23">
        <f>SUM(E33:E37)</f>
        <v>1477557</v>
      </c>
      <c r="F38" s="23">
        <f>SUM(F33:F37)</f>
        <v>1435639</v>
      </c>
      <c r="G38" s="23">
        <f>SUM(G33:G37)</f>
        <v>1366376</v>
      </c>
      <c r="H38" s="23">
        <f>SUM(H33:H37)</f>
        <v>1316022</v>
      </c>
    </row>
    <row r="39" spans="1:8" ht="21" customHeight="1">
      <c r="A39" s="1" t="s">
        <v>32</v>
      </c>
      <c r="E39" s="31">
        <f>+'6'!M28</f>
        <v>-1087</v>
      </c>
      <c r="F39" s="31">
        <f>+'6'!M23</f>
        <v>-1264</v>
      </c>
      <c r="G39" s="20">
        <v>0</v>
      </c>
      <c r="H39" s="20">
        <v>0</v>
      </c>
    </row>
    <row r="40" spans="1:8" ht="21" customHeight="1">
      <c r="A40" s="1" t="s">
        <v>31</v>
      </c>
      <c r="E40" s="19">
        <f>SUM(E38:E39)</f>
        <v>1476470</v>
      </c>
      <c r="F40" s="19">
        <f>SUM(F38:F39)</f>
        <v>1434375</v>
      </c>
      <c r="G40" s="19">
        <f>SUM(G38:G39)</f>
        <v>1366376</v>
      </c>
      <c r="H40" s="19">
        <f>SUM(H38:H39)</f>
        <v>1316022</v>
      </c>
    </row>
    <row r="41" spans="1:8" ht="21.75" thickBot="1">
      <c r="A41" s="1" t="s">
        <v>30</v>
      </c>
      <c r="E41" s="24">
        <f>E26+E40</f>
        <v>1841874</v>
      </c>
      <c r="F41" s="24">
        <f>F26+F40</f>
        <v>1770757</v>
      </c>
      <c r="G41" s="24">
        <f>G26+G40</f>
        <v>1470671</v>
      </c>
      <c r="H41" s="24">
        <f>H26+H40</f>
        <v>1407628</v>
      </c>
    </row>
    <row r="42" spans="1:8" ht="21.75" thickTop="1">
      <c r="E42" s="20"/>
      <c r="F42" s="20"/>
      <c r="G42" s="20"/>
      <c r="H42" s="20"/>
    </row>
    <row r="43" spans="1:8" ht="18.75" customHeight="1">
      <c r="E43" s="20"/>
      <c r="F43" s="20"/>
      <c r="G43" s="20"/>
      <c r="H43" s="20"/>
    </row>
    <row r="44" spans="1:8">
      <c r="E44" s="20"/>
      <c r="F44" s="20"/>
      <c r="G44" s="20"/>
      <c r="H44" s="20"/>
    </row>
    <row r="45" spans="1:8">
      <c r="E45" s="20"/>
      <c r="F45" s="20"/>
      <c r="G45" s="20"/>
      <c r="H45" s="20"/>
    </row>
    <row r="46" spans="1:8">
      <c r="E46" s="20"/>
      <c r="F46" s="20"/>
      <c r="G46" s="20"/>
      <c r="H46" s="20"/>
    </row>
    <row r="47" spans="1:8">
      <c r="E47" s="20"/>
      <c r="F47" s="20"/>
      <c r="G47" s="20"/>
      <c r="H47" s="20"/>
    </row>
    <row r="48" spans="1:8">
      <c r="E48" s="20"/>
      <c r="F48" s="20"/>
      <c r="G48" s="20"/>
      <c r="H48" s="20"/>
    </row>
    <row r="49" spans="1:9">
      <c r="E49" s="20"/>
      <c r="F49" s="20"/>
      <c r="G49" s="20"/>
      <c r="H49" s="20"/>
    </row>
    <row r="50" spans="1:9">
      <c r="E50" s="20"/>
      <c r="F50" s="20"/>
      <c r="G50" s="20"/>
      <c r="H50" s="20"/>
    </row>
    <row r="51" spans="1:9" ht="22.5" customHeight="1">
      <c r="A51" s="1" t="s">
        <v>11</v>
      </c>
      <c r="E51" s="1"/>
      <c r="I51" s="32"/>
    </row>
    <row r="52" spans="1:9" ht="21" customHeight="1">
      <c r="E52" s="33"/>
      <c r="F52" s="32"/>
      <c r="G52" s="32"/>
      <c r="H52" s="32"/>
      <c r="I52" s="32"/>
    </row>
    <row r="53" spans="1:9" ht="21" customHeight="1">
      <c r="E53" s="132">
        <f>+E41-'2'!E35</f>
        <v>0</v>
      </c>
      <c r="F53" s="132">
        <f>+F41-'2'!F35</f>
        <v>0</v>
      </c>
      <c r="G53" s="132">
        <f>+G41-'2'!G35</f>
        <v>0</v>
      </c>
      <c r="H53" s="132">
        <f>+H41-'2'!H35</f>
        <v>0</v>
      </c>
    </row>
    <row r="56" spans="1:9" ht="21" customHeight="1">
      <c r="E56" s="34"/>
      <c r="F56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36" customWidth="1"/>
    <col min="3" max="3" width="41.42578125" style="36" customWidth="1"/>
    <col min="4" max="4" width="10.42578125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4</v>
      </c>
    </row>
    <row r="2" spans="1:9">
      <c r="A2" s="187" t="s">
        <v>1</v>
      </c>
      <c r="B2" s="187"/>
      <c r="C2" s="187"/>
      <c r="D2" s="187"/>
      <c r="E2" s="187"/>
      <c r="F2" s="187"/>
      <c r="G2" s="187"/>
      <c r="H2" s="187"/>
    </row>
    <row r="3" spans="1:9">
      <c r="A3" s="187" t="s">
        <v>35</v>
      </c>
      <c r="B3" s="187"/>
      <c r="C3" s="187"/>
      <c r="D3" s="187"/>
      <c r="E3" s="187"/>
      <c r="F3" s="187"/>
      <c r="G3" s="187"/>
      <c r="H3" s="187"/>
    </row>
    <row r="4" spans="1:9">
      <c r="A4" s="187" t="s">
        <v>180</v>
      </c>
      <c r="B4" s="187"/>
      <c r="C4" s="187"/>
      <c r="D4" s="187"/>
      <c r="E4" s="187"/>
      <c r="F4" s="187"/>
      <c r="G4" s="187"/>
      <c r="H4" s="187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6</v>
      </c>
      <c r="E7" s="48">
        <v>2024</v>
      </c>
      <c r="F7" s="48">
        <v>2023</v>
      </c>
      <c r="G7" s="48">
        <v>2024</v>
      </c>
      <c r="H7" s="48">
        <v>2023</v>
      </c>
      <c r="I7" s="61"/>
    </row>
    <row r="8" spans="1:9" s="46" customFormat="1">
      <c r="D8" s="62"/>
      <c r="E8" s="62"/>
      <c r="F8" s="62" t="s">
        <v>10</v>
      </c>
      <c r="G8" s="62"/>
      <c r="H8" s="62" t="s">
        <v>10</v>
      </c>
      <c r="I8" s="61"/>
    </row>
    <row r="9" spans="1:9">
      <c r="A9" s="36" t="s">
        <v>178</v>
      </c>
      <c r="E9" s="64">
        <v>71569</v>
      </c>
      <c r="F9" s="64">
        <v>100068</v>
      </c>
      <c r="G9" s="123">
        <v>2856</v>
      </c>
      <c r="H9" s="123">
        <v>0</v>
      </c>
    </row>
    <row r="10" spans="1:9">
      <c r="A10" s="36" t="s">
        <v>179</v>
      </c>
      <c r="D10" s="56"/>
      <c r="E10" s="133">
        <v>-40719</v>
      </c>
      <c r="F10" s="133">
        <v>-57491</v>
      </c>
      <c r="G10" s="133">
        <v>-2830</v>
      </c>
      <c r="H10" s="123">
        <v>0</v>
      </c>
    </row>
    <row r="11" spans="1:9">
      <c r="A11" s="36" t="s">
        <v>187</v>
      </c>
      <c r="E11" s="64">
        <f>SUM(E9:E10)</f>
        <v>30850</v>
      </c>
      <c r="F11" s="64">
        <f>SUM(F9:F10)</f>
        <v>42577</v>
      </c>
      <c r="G11" s="65">
        <f>SUM(G9:G10)</f>
        <v>26</v>
      </c>
      <c r="H11" s="69">
        <f>SUM(H9:H10)</f>
        <v>0</v>
      </c>
    </row>
    <row r="12" spans="1:9">
      <c r="A12" s="36" t="s">
        <v>153</v>
      </c>
      <c r="D12" s="56" t="s">
        <v>149</v>
      </c>
      <c r="E12" s="64">
        <v>0</v>
      </c>
      <c r="F12" s="64">
        <v>0</v>
      </c>
      <c r="G12" s="50">
        <v>20800</v>
      </c>
      <c r="H12" s="64">
        <v>0</v>
      </c>
    </row>
    <row r="13" spans="1:9">
      <c r="A13" s="36" t="s">
        <v>38</v>
      </c>
      <c r="E13" s="64">
        <v>3085</v>
      </c>
      <c r="F13" s="64">
        <v>3924</v>
      </c>
      <c r="G13" s="123">
        <v>5976</v>
      </c>
      <c r="H13" s="123">
        <v>5836</v>
      </c>
    </row>
    <row r="14" spans="1:9">
      <c r="A14" s="36" t="s">
        <v>39</v>
      </c>
      <c r="D14" s="56"/>
      <c r="E14" s="66">
        <v>-249</v>
      </c>
      <c r="F14" s="66">
        <v>-841</v>
      </c>
      <c r="G14" s="66">
        <v>0</v>
      </c>
      <c r="H14" s="66">
        <v>0</v>
      </c>
    </row>
    <row r="15" spans="1:9">
      <c r="A15" s="36" t="s">
        <v>40</v>
      </c>
      <c r="D15" s="56"/>
      <c r="E15" s="66">
        <v>-7589</v>
      </c>
      <c r="F15" s="66">
        <v>-8775</v>
      </c>
      <c r="G15" s="66">
        <v>-6267</v>
      </c>
      <c r="H15" s="66">
        <v>-6002</v>
      </c>
    </row>
    <row r="16" spans="1:9">
      <c r="A16" s="36" t="s">
        <v>78</v>
      </c>
      <c r="D16" s="68"/>
      <c r="E16" s="69">
        <f>SUM(E11:E15)</f>
        <v>26097</v>
      </c>
      <c r="F16" s="69">
        <f>SUM(F11:F15)</f>
        <v>36885</v>
      </c>
      <c r="G16" s="69">
        <f>SUM(G11:G15)</f>
        <v>20535</v>
      </c>
      <c r="H16" s="69">
        <f>SUM(H11:H15)</f>
        <v>-166</v>
      </c>
    </row>
    <row r="17" spans="1:9">
      <c r="A17" s="70" t="s">
        <v>41</v>
      </c>
      <c r="B17" s="70"/>
      <c r="D17" s="56"/>
      <c r="E17" s="71">
        <v>-5370</v>
      </c>
      <c r="F17" s="71">
        <v>-4945</v>
      </c>
      <c r="G17" s="71">
        <v>-1309</v>
      </c>
      <c r="H17" s="71">
        <v>-1132</v>
      </c>
    </row>
    <row r="18" spans="1:9">
      <c r="A18" s="70" t="s">
        <v>79</v>
      </c>
      <c r="B18" s="70"/>
      <c r="D18" s="56"/>
      <c r="E18" s="69">
        <f>SUM(E16:E17)</f>
        <v>20727</v>
      </c>
      <c r="F18" s="69">
        <f>SUM(F16:F17)</f>
        <v>31940</v>
      </c>
      <c r="G18" s="69">
        <f>SUM(G16:G17)</f>
        <v>19226</v>
      </c>
      <c r="H18" s="69">
        <f>SUM(H16:H17)</f>
        <v>-1298</v>
      </c>
    </row>
    <row r="19" spans="1:9">
      <c r="A19" s="36" t="s">
        <v>42</v>
      </c>
      <c r="D19" s="56"/>
      <c r="E19" s="66">
        <v>-172</v>
      </c>
      <c r="F19" s="66">
        <v>-472</v>
      </c>
      <c r="G19" s="66">
        <v>51</v>
      </c>
      <c r="H19" s="66">
        <v>-357</v>
      </c>
    </row>
    <row r="20" spans="1:9">
      <c r="A20" s="36" t="s">
        <v>44</v>
      </c>
      <c r="D20" s="56"/>
      <c r="E20" s="67">
        <f>SUM(E18:E19)</f>
        <v>20555</v>
      </c>
      <c r="F20" s="67">
        <f>SUM(F18:F19)</f>
        <v>31468</v>
      </c>
      <c r="G20" s="67">
        <f>SUM(G18:G19)</f>
        <v>19277</v>
      </c>
      <c r="H20" s="67">
        <f>SUM(H18:H19)</f>
        <v>-1655</v>
      </c>
    </row>
    <row r="21" spans="1:9" s="46" customFormat="1" ht="11.25" customHeight="1">
      <c r="D21" s="62"/>
      <c r="E21" s="62"/>
      <c r="F21" s="62"/>
      <c r="G21" s="66"/>
      <c r="H21" s="62"/>
    </row>
    <row r="22" spans="1:9" s="46" customFormat="1">
      <c r="A22" s="36" t="s">
        <v>43</v>
      </c>
      <c r="D22" s="62"/>
      <c r="E22" s="62"/>
      <c r="F22" s="62"/>
      <c r="G22" s="66"/>
      <c r="H22" s="62"/>
    </row>
    <row r="23" spans="1:9" s="46" customFormat="1">
      <c r="A23" s="36" t="s">
        <v>80</v>
      </c>
      <c r="D23" s="62"/>
      <c r="E23" s="137"/>
      <c r="F23" s="137"/>
      <c r="G23" s="66"/>
      <c r="H23" s="137"/>
    </row>
    <row r="24" spans="1:9" s="46" customFormat="1">
      <c r="A24" s="36" t="s">
        <v>123</v>
      </c>
      <c r="D24" s="56"/>
      <c r="E24" s="174">
        <v>0</v>
      </c>
      <c r="F24" s="174">
        <v>0</v>
      </c>
      <c r="G24" s="174">
        <v>0</v>
      </c>
      <c r="H24" s="174">
        <v>0</v>
      </c>
    </row>
    <row r="25" spans="1:9" s="46" customFormat="1">
      <c r="A25" s="36" t="s">
        <v>150</v>
      </c>
      <c r="D25" s="56"/>
      <c r="E25" s="174">
        <f>SUM(E24)</f>
        <v>0</v>
      </c>
      <c r="F25" s="174">
        <f t="shared" ref="F25:H25" si="0">SUM(F24)</f>
        <v>0</v>
      </c>
      <c r="G25" s="174">
        <f t="shared" si="0"/>
        <v>0</v>
      </c>
      <c r="H25" s="174">
        <f t="shared" si="0"/>
        <v>0</v>
      </c>
    </row>
    <row r="26" spans="1:9" s="46" customFormat="1" ht="21.75" thickBot="1">
      <c r="A26" s="36" t="s">
        <v>74</v>
      </c>
      <c r="D26" s="62"/>
      <c r="E26" s="52">
        <f>+E20+E25</f>
        <v>20555</v>
      </c>
      <c r="F26" s="52">
        <f>+F20+F25</f>
        <v>31468</v>
      </c>
      <c r="G26" s="52">
        <f>+G20+G25</f>
        <v>19277</v>
      </c>
      <c r="H26" s="52">
        <f>+H20+H25</f>
        <v>-1655</v>
      </c>
    </row>
    <row r="27" spans="1:9" ht="9.9499999999999993" customHeight="1" thickTop="1">
      <c r="E27" s="156"/>
      <c r="F27" s="157"/>
      <c r="G27" s="50"/>
      <c r="H27" s="158"/>
      <c r="I27" s="36"/>
    </row>
    <row r="28" spans="1:9" s="46" customFormat="1">
      <c r="A28" s="36" t="s">
        <v>133</v>
      </c>
      <c r="D28" s="62"/>
      <c r="E28" s="170"/>
      <c r="F28" s="170"/>
      <c r="G28" s="50"/>
      <c r="H28" s="170"/>
    </row>
    <row r="29" spans="1:9" s="46" customFormat="1">
      <c r="A29" s="36" t="s">
        <v>81</v>
      </c>
      <c r="D29" s="62"/>
      <c r="E29" s="154">
        <f>+E31-E30</f>
        <v>20586</v>
      </c>
      <c r="F29" s="154">
        <f>+F31-F30</f>
        <v>31805</v>
      </c>
      <c r="G29" s="154">
        <f>+G31-G30</f>
        <v>19277</v>
      </c>
      <c r="H29" s="154">
        <f>+H31-H30</f>
        <v>-1655</v>
      </c>
    </row>
    <row r="30" spans="1:9" s="46" customFormat="1">
      <c r="A30" s="36" t="s">
        <v>32</v>
      </c>
      <c r="D30" s="56"/>
      <c r="E30" s="154">
        <v>-31</v>
      </c>
      <c r="F30" s="154">
        <v>-337</v>
      </c>
      <c r="G30" s="174">
        <v>0</v>
      </c>
      <c r="H30" s="174">
        <v>0</v>
      </c>
    </row>
    <row r="31" spans="1:9" s="46" customFormat="1" ht="21.75" thickBot="1">
      <c r="A31" s="36" t="s">
        <v>44</v>
      </c>
      <c r="D31" s="62"/>
      <c r="E31" s="52">
        <f>+E20</f>
        <v>20555</v>
      </c>
      <c r="F31" s="52">
        <f>+F20</f>
        <v>31468</v>
      </c>
      <c r="G31" s="52">
        <f>+G20</f>
        <v>19277</v>
      </c>
      <c r="H31" s="52">
        <f>+H20</f>
        <v>-1655</v>
      </c>
    </row>
    <row r="32" spans="1:9" ht="9.9499999999999993" customHeight="1" thickTop="1">
      <c r="E32" s="156"/>
      <c r="F32" s="157"/>
      <c r="G32" s="50"/>
      <c r="H32" s="158"/>
      <c r="I32" s="36"/>
    </row>
    <row r="33" spans="1:9" s="46" customFormat="1">
      <c r="A33" s="36" t="s">
        <v>124</v>
      </c>
      <c r="D33" s="62"/>
      <c r="E33" s="170"/>
      <c r="F33" s="170"/>
      <c r="G33" s="50"/>
      <c r="H33" s="170"/>
    </row>
    <row r="34" spans="1:9" s="46" customFormat="1">
      <c r="A34" s="36" t="s">
        <v>81</v>
      </c>
      <c r="D34" s="62"/>
      <c r="E34" s="154">
        <f>+E36-E35</f>
        <v>20586</v>
      </c>
      <c r="F34" s="154">
        <f>+F36-F35</f>
        <v>31796</v>
      </c>
      <c r="G34" s="154">
        <f>+G36-G35</f>
        <v>19277</v>
      </c>
      <c r="H34" s="154">
        <f>+H36-H35</f>
        <v>-1655</v>
      </c>
    </row>
    <row r="35" spans="1:9" s="46" customFormat="1">
      <c r="A35" s="36" t="s">
        <v>32</v>
      </c>
      <c r="D35" s="62"/>
      <c r="E35" s="154">
        <v>-31</v>
      </c>
      <c r="F35" s="154">
        <v>-328</v>
      </c>
      <c r="G35" s="174">
        <f>+G30</f>
        <v>0</v>
      </c>
      <c r="H35" s="174">
        <f>+H30</f>
        <v>0</v>
      </c>
    </row>
    <row r="36" spans="1:9" s="46" customFormat="1" ht="21.75" thickBot="1">
      <c r="A36" s="36" t="s">
        <v>74</v>
      </c>
      <c r="D36" s="62"/>
      <c r="E36" s="52">
        <f>+E26</f>
        <v>20555</v>
      </c>
      <c r="F36" s="52">
        <f>+F26</f>
        <v>31468</v>
      </c>
      <c r="G36" s="52">
        <f>+G26</f>
        <v>19277</v>
      </c>
      <c r="H36" s="52">
        <f>+H26</f>
        <v>-1655</v>
      </c>
    </row>
    <row r="37" spans="1:9" ht="21.75" thickTop="1">
      <c r="E37" s="49"/>
      <c r="F37" s="49"/>
      <c r="G37" s="66"/>
      <c r="H37" s="55"/>
      <c r="I37" s="36"/>
    </row>
    <row r="38" spans="1:9" s="46" customFormat="1">
      <c r="A38" s="36" t="s">
        <v>127</v>
      </c>
      <c r="D38" s="56"/>
      <c r="E38" s="161">
        <v>1.0999999999999999E-2</v>
      </c>
      <c r="F38" s="161">
        <v>1.7999999999999999E-2</v>
      </c>
      <c r="G38" s="173">
        <v>1.0598477086175517E-2</v>
      </c>
      <c r="H38" s="169">
        <v>-1E-3</v>
      </c>
    </row>
    <row r="39" spans="1:9" s="46" customFormat="1">
      <c r="A39" s="36" t="s">
        <v>209</v>
      </c>
      <c r="D39" s="56"/>
      <c r="E39" s="180">
        <v>1818857</v>
      </c>
      <c r="F39" s="180">
        <v>1815396</v>
      </c>
      <c r="G39" s="66">
        <v>1818857</v>
      </c>
      <c r="H39" s="181">
        <v>1815396</v>
      </c>
    </row>
    <row r="40" spans="1:9">
      <c r="A40" s="57" t="s">
        <v>0</v>
      </c>
      <c r="B40" s="57"/>
      <c r="E40" s="182"/>
      <c r="F40" s="182"/>
      <c r="G40" s="182"/>
      <c r="H40" s="182"/>
      <c r="I40" s="36"/>
    </row>
    <row r="41" spans="1:9" hidden="1">
      <c r="A41" s="57"/>
      <c r="B41" s="57"/>
      <c r="E41" s="58">
        <v>1574057</v>
      </c>
      <c r="F41" s="58"/>
      <c r="G41" s="58"/>
      <c r="H41" s="58"/>
      <c r="I41" s="36"/>
    </row>
    <row r="42" spans="1:9" ht="24.6" customHeight="1">
      <c r="E42" s="59"/>
      <c r="F42" s="60"/>
      <c r="G42" s="59" t="s">
        <v>45</v>
      </c>
      <c r="H42" s="60"/>
      <c r="I42" s="36"/>
    </row>
    <row r="43" spans="1:9" ht="18.75" customHeight="1">
      <c r="E43" s="61"/>
      <c r="G43" s="59" t="s">
        <v>46</v>
      </c>
      <c r="I43" s="36"/>
    </row>
    <row r="44" spans="1:9" ht="24.6" customHeight="1">
      <c r="E44" s="61"/>
      <c r="G44" s="59"/>
      <c r="I44" s="36"/>
    </row>
    <row r="45" spans="1:9" ht="24.6" customHeight="1">
      <c r="E45" s="61"/>
      <c r="G45" s="59"/>
      <c r="I45" s="36"/>
    </row>
    <row r="46" spans="1:9" ht="40.5" customHeight="1">
      <c r="E46" s="61"/>
      <c r="G46" s="59"/>
      <c r="I46" s="36"/>
    </row>
    <row r="47" spans="1:9" ht="48" customHeight="1">
      <c r="A47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zoomScaleNormal="8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5</v>
      </c>
    </row>
    <row r="2" spans="1:9">
      <c r="A2" s="187" t="s">
        <v>1</v>
      </c>
      <c r="B2" s="187"/>
      <c r="C2" s="187"/>
      <c r="D2" s="187"/>
      <c r="E2" s="187"/>
      <c r="F2" s="187"/>
      <c r="G2" s="187"/>
      <c r="H2" s="187"/>
    </row>
    <row r="3" spans="1:9">
      <c r="A3" s="187" t="s">
        <v>35</v>
      </c>
      <c r="B3" s="187"/>
      <c r="C3" s="187"/>
      <c r="D3" s="187"/>
      <c r="E3" s="187"/>
      <c r="F3" s="187"/>
      <c r="G3" s="187"/>
      <c r="H3" s="187"/>
    </row>
    <row r="4" spans="1:9">
      <c r="A4" s="187" t="s">
        <v>181</v>
      </c>
      <c r="B4" s="187"/>
      <c r="C4" s="187"/>
      <c r="D4" s="187"/>
      <c r="E4" s="187"/>
      <c r="F4" s="187"/>
      <c r="G4" s="187"/>
      <c r="H4" s="187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6</v>
      </c>
      <c r="E7" s="48">
        <v>2024</v>
      </c>
      <c r="F7" s="48">
        <v>2023</v>
      </c>
      <c r="G7" s="48">
        <v>2024</v>
      </c>
      <c r="H7" s="48">
        <v>2023</v>
      </c>
      <c r="I7" s="61"/>
    </row>
    <row r="8" spans="1:9" s="46" customFormat="1">
      <c r="D8" s="62"/>
      <c r="E8" s="62"/>
      <c r="F8" s="62" t="s">
        <v>10</v>
      </c>
      <c r="G8" s="62"/>
      <c r="H8" s="62" t="s">
        <v>10</v>
      </c>
      <c r="I8" s="61"/>
    </row>
    <row r="9" spans="1:9">
      <c r="A9" s="36" t="s">
        <v>199</v>
      </c>
      <c r="E9" s="64">
        <v>134394</v>
      </c>
      <c r="F9" s="64">
        <v>172135</v>
      </c>
      <c r="G9" s="123">
        <v>2856</v>
      </c>
      <c r="H9" s="123">
        <v>0</v>
      </c>
    </row>
    <row r="10" spans="1:9">
      <c r="A10" s="36" t="s">
        <v>179</v>
      </c>
      <c r="D10" s="56"/>
      <c r="E10" s="133">
        <v>-77591</v>
      </c>
      <c r="F10" s="133">
        <v>-99750</v>
      </c>
      <c r="G10" s="133">
        <v>-2830</v>
      </c>
      <c r="H10" s="174">
        <v>0</v>
      </c>
    </row>
    <row r="11" spans="1:9">
      <c r="A11" s="36" t="s">
        <v>187</v>
      </c>
      <c r="E11" s="64">
        <f>SUM(E9:E10)</f>
        <v>56803</v>
      </c>
      <c r="F11" s="64">
        <f>SUM(F9:F10)</f>
        <v>72385</v>
      </c>
      <c r="G11" s="50">
        <f>SUM(G9:G10)</f>
        <v>26</v>
      </c>
      <c r="H11" s="64">
        <f>SUM(H9:H10)</f>
        <v>0</v>
      </c>
    </row>
    <row r="12" spans="1:9">
      <c r="A12" s="36" t="s">
        <v>153</v>
      </c>
      <c r="D12" s="56" t="s">
        <v>149</v>
      </c>
      <c r="E12" s="64">
        <v>0</v>
      </c>
      <c r="F12" s="64">
        <v>0</v>
      </c>
      <c r="G12" s="123">
        <v>51675</v>
      </c>
      <c r="H12" s="123">
        <v>20020</v>
      </c>
    </row>
    <row r="13" spans="1:9">
      <c r="A13" s="36" t="s">
        <v>38</v>
      </c>
      <c r="E13" s="64">
        <v>11583</v>
      </c>
      <c r="F13" s="64">
        <v>7745</v>
      </c>
      <c r="G13" s="123">
        <v>12395</v>
      </c>
      <c r="H13" s="123">
        <v>11157</v>
      </c>
    </row>
    <row r="14" spans="1:9">
      <c r="A14" s="36" t="s">
        <v>39</v>
      </c>
      <c r="D14" s="56"/>
      <c r="E14" s="66">
        <v>-573</v>
      </c>
      <c r="F14" s="66">
        <v>-1745</v>
      </c>
      <c r="G14" s="66">
        <v>0</v>
      </c>
      <c r="H14" s="66">
        <v>0</v>
      </c>
    </row>
    <row r="15" spans="1:9">
      <c r="A15" s="36" t="s">
        <v>40</v>
      </c>
      <c r="D15" s="56"/>
      <c r="E15" s="66">
        <v>-16324</v>
      </c>
      <c r="F15" s="66">
        <v>-21192</v>
      </c>
      <c r="G15" s="66">
        <v>-12560</v>
      </c>
      <c r="H15" s="66">
        <v>-16792</v>
      </c>
    </row>
    <row r="16" spans="1:9">
      <c r="A16" s="36" t="s">
        <v>159</v>
      </c>
      <c r="D16" s="68"/>
      <c r="E16" s="69">
        <f>SUM(E11:E15)</f>
        <v>51489</v>
      </c>
      <c r="F16" s="69">
        <f>SUM(F11:F15)</f>
        <v>57193</v>
      </c>
      <c r="G16" s="69">
        <f>SUM(G11:G15)</f>
        <v>51536</v>
      </c>
      <c r="H16" s="69">
        <f>SUM(H11:H15)</f>
        <v>14385</v>
      </c>
    </row>
    <row r="17" spans="1:9">
      <c r="A17" s="70" t="s">
        <v>41</v>
      </c>
      <c r="B17" s="70"/>
      <c r="D17" s="56"/>
      <c r="E17" s="71">
        <v>-10457</v>
      </c>
      <c r="F17" s="71">
        <v>-11249</v>
      </c>
      <c r="G17" s="71">
        <v>-2433</v>
      </c>
      <c r="H17" s="71">
        <v>-3246</v>
      </c>
    </row>
    <row r="18" spans="1:9">
      <c r="A18" s="70" t="s">
        <v>160</v>
      </c>
      <c r="B18" s="70"/>
      <c r="D18" s="56"/>
      <c r="E18" s="69">
        <f>SUM(E16:E17)</f>
        <v>41032</v>
      </c>
      <c r="F18" s="69">
        <f>SUM(F16:F17)</f>
        <v>45944</v>
      </c>
      <c r="G18" s="69">
        <f>SUM(G16:G17)</f>
        <v>49103</v>
      </c>
      <c r="H18" s="69">
        <f>SUM(H16:H17)</f>
        <v>11139</v>
      </c>
    </row>
    <row r="19" spans="1:9">
      <c r="A19" s="36" t="s">
        <v>42</v>
      </c>
      <c r="D19" s="56"/>
      <c r="E19" s="66">
        <v>-337</v>
      </c>
      <c r="F19" s="66">
        <v>-570</v>
      </c>
      <c r="G19" s="66">
        <v>103</v>
      </c>
      <c r="H19" s="66">
        <v>-355</v>
      </c>
    </row>
    <row r="20" spans="1:9">
      <c r="A20" s="36" t="s">
        <v>76</v>
      </c>
      <c r="D20" s="56"/>
      <c r="E20" s="67">
        <f>SUM(E18:E19)</f>
        <v>40695</v>
      </c>
      <c r="F20" s="67">
        <f>SUM(F18:F19)</f>
        <v>45374</v>
      </c>
      <c r="G20" s="67">
        <f>SUM(G18:G19)</f>
        <v>49206</v>
      </c>
      <c r="H20" s="67">
        <f>SUM(H18:H19)</f>
        <v>10784</v>
      </c>
    </row>
    <row r="21" spans="1:9" s="46" customFormat="1" ht="11.25" customHeight="1">
      <c r="D21" s="62"/>
      <c r="E21" s="62"/>
      <c r="F21" s="62"/>
      <c r="G21" s="66"/>
      <c r="H21" s="62"/>
    </row>
    <row r="22" spans="1:9" s="46" customFormat="1">
      <c r="A22" s="36" t="s">
        <v>43</v>
      </c>
      <c r="D22" s="62"/>
      <c r="E22" s="62"/>
      <c r="F22" s="62"/>
      <c r="G22" s="66"/>
      <c r="H22" s="62"/>
    </row>
    <row r="23" spans="1:9" s="46" customFormat="1">
      <c r="A23" s="36" t="s">
        <v>80</v>
      </c>
      <c r="D23" s="62"/>
      <c r="E23" s="137"/>
      <c r="F23" s="137"/>
      <c r="G23" s="66"/>
      <c r="H23" s="137"/>
    </row>
    <row r="24" spans="1:9" s="46" customFormat="1">
      <c r="A24" s="36" t="s">
        <v>186</v>
      </c>
      <c r="D24" s="62"/>
      <c r="E24" s="137">
        <v>1148</v>
      </c>
      <c r="F24" s="137">
        <v>0</v>
      </c>
      <c r="G24" s="66">
        <v>1148</v>
      </c>
      <c r="H24" s="137">
        <v>0</v>
      </c>
    </row>
    <row r="25" spans="1:9" s="46" customFormat="1">
      <c r="A25" s="36" t="s">
        <v>123</v>
      </c>
      <c r="D25" s="56"/>
      <c r="E25" s="176">
        <v>0</v>
      </c>
      <c r="F25" s="167">
        <v>3806</v>
      </c>
      <c r="G25" s="71">
        <v>0</v>
      </c>
      <c r="H25" s="167">
        <v>3395</v>
      </c>
    </row>
    <row r="26" spans="1:9" s="46" customFormat="1">
      <c r="A26" s="36" t="s">
        <v>150</v>
      </c>
      <c r="D26" s="56"/>
      <c r="E26" s="137">
        <f>SUM(E24:E25)</f>
        <v>1148</v>
      </c>
      <c r="F26" s="137">
        <f>SUM(F24:F25)</f>
        <v>3806</v>
      </c>
      <c r="G26" s="137">
        <f>SUM(G24:G25)</f>
        <v>1148</v>
      </c>
      <c r="H26" s="137">
        <f>SUM(H24:H25)</f>
        <v>3395</v>
      </c>
    </row>
    <row r="27" spans="1:9" s="46" customFormat="1" ht="21.75" thickBot="1">
      <c r="A27" s="36" t="s">
        <v>74</v>
      </c>
      <c r="D27" s="62"/>
      <c r="E27" s="52">
        <f>+E20+E26</f>
        <v>41843</v>
      </c>
      <c r="F27" s="52">
        <f>+F20+F26</f>
        <v>49180</v>
      </c>
      <c r="G27" s="52">
        <f>+G20+G26</f>
        <v>50354</v>
      </c>
      <c r="H27" s="52">
        <f>+H20+H26</f>
        <v>14179</v>
      </c>
    </row>
    <row r="28" spans="1:9" ht="9.9499999999999993" customHeight="1" thickTop="1">
      <c r="E28" s="53"/>
      <c r="F28" s="138"/>
      <c r="G28" s="66"/>
      <c r="H28" s="54"/>
      <c r="I28" s="36"/>
    </row>
    <row r="29" spans="1:9" s="46" customFormat="1">
      <c r="A29" s="36" t="s">
        <v>133</v>
      </c>
      <c r="D29" s="62"/>
      <c r="E29" s="62"/>
      <c r="F29" s="62"/>
      <c r="G29" s="66"/>
      <c r="H29" s="62"/>
    </row>
    <row r="30" spans="1:9" s="46" customFormat="1">
      <c r="A30" s="36" t="s">
        <v>81</v>
      </c>
      <c r="D30" s="62"/>
      <c r="E30" s="154">
        <f>+E32-E31</f>
        <v>40770</v>
      </c>
      <c r="F30" s="154">
        <f>+F32-F31</f>
        <v>46057</v>
      </c>
      <c r="G30" s="154">
        <f>+G32-G31</f>
        <v>49206</v>
      </c>
      <c r="H30" s="154">
        <f>+H32-H31</f>
        <v>10784</v>
      </c>
    </row>
    <row r="31" spans="1:9" s="46" customFormat="1">
      <c r="A31" s="36" t="s">
        <v>32</v>
      </c>
      <c r="D31" s="56"/>
      <c r="E31" s="154">
        <v>-75</v>
      </c>
      <c r="F31" s="154">
        <v>-683</v>
      </c>
      <c r="G31" s="76">
        <v>0</v>
      </c>
      <c r="H31" s="136">
        <v>0</v>
      </c>
    </row>
    <row r="32" spans="1:9" s="46" customFormat="1" ht="21.75" thickBot="1">
      <c r="A32" s="36" t="s">
        <v>76</v>
      </c>
      <c r="D32" s="62"/>
      <c r="E32" s="52">
        <f>+E20</f>
        <v>40695</v>
      </c>
      <c r="F32" s="52">
        <f>+F20</f>
        <v>45374</v>
      </c>
      <c r="G32" s="52">
        <f>+G20</f>
        <v>49206</v>
      </c>
      <c r="H32" s="52">
        <f>+H20</f>
        <v>10784</v>
      </c>
    </row>
    <row r="33" spans="1:9" ht="9.9499999999999993" customHeight="1" thickTop="1">
      <c r="E33" s="156"/>
      <c r="F33" s="157"/>
      <c r="G33" s="50"/>
      <c r="H33" s="158"/>
      <c r="I33" s="36"/>
    </row>
    <row r="34" spans="1:9" s="46" customFormat="1">
      <c r="A34" s="36" t="s">
        <v>124</v>
      </c>
      <c r="D34" s="62"/>
      <c r="E34" s="159"/>
      <c r="F34" s="159"/>
      <c r="G34" s="50"/>
      <c r="H34" s="159"/>
    </row>
    <row r="35" spans="1:9" s="46" customFormat="1">
      <c r="A35" s="36" t="s">
        <v>81</v>
      </c>
      <c r="D35" s="62"/>
      <c r="E35" s="154">
        <v>41918</v>
      </c>
      <c r="F35" s="154">
        <f>+F37-F36</f>
        <v>49854</v>
      </c>
      <c r="G35" s="154">
        <f>+G37-G36</f>
        <v>50354</v>
      </c>
      <c r="H35" s="154">
        <f>+H37-H36</f>
        <v>14179</v>
      </c>
    </row>
    <row r="36" spans="1:9" s="46" customFormat="1">
      <c r="A36" s="36" t="s">
        <v>32</v>
      </c>
      <c r="D36" s="62"/>
      <c r="E36" s="154">
        <v>-75</v>
      </c>
      <c r="F36" s="154">
        <v>-674</v>
      </c>
      <c r="G36" s="136">
        <v>0</v>
      </c>
      <c r="H36" s="136">
        <v>0</v>
      </c>
    </row>
    <row r="37" spans="1:9" s="46" customFormat="1" ht="21.75" thickBot="1">
      <c r="A37" s="36" t="s">
        <v>74</v>
      </c>
      <c r="D37" s="62"/>
      <c r="E37" s="52">
        <f>+E27</f>
        <v>41843</v>
      </c>
      <c r="F37" s="52">
        <f>+F27</f>
        <v>49180</v>
      </c>
      <c r="G37" s="52">
        <f>+G27</f>
        <v>50354</v>
      </c>
      <c r="H37" s="52">
        <f>+H27</f>
        <v>14179</v>
      </c>
    </row>
    <row r="38" spans="1:9" ht="21.75" thickTop="1">
      <c r="E38" s="49"/>
      <c r="F38" s="49"/>
      <c r="G38" s="66"/>
      <c r="H38" s="55"/>
      <c r="I38" s="36"/>
    </row>
    <row r="39" spans="1:9" s="46" customFormat="1">
      <c r="A39" s="36" t="s">
        <v>164</v>
      </c>
      <c r="D39" s="56"/>
      <c r="E39" s="171">
        <v>2.1999999999999999E-2</v>
      </c>
      <c r="F39" s="171">
        <v>2.5999999999999999E-2</v>
      </c>
      <c r="G39" s="175">
        <v>2.7E-2</v>
      </c>
      <c r="H39" s="175">
        <v>6.0000000000000001E-3</v>
      </c>
    </row>
    <row r="40" spans="1:9" s="46" customFormat="1">
      <c r="A40" s="36" t="s">
        <v>209</v>
      </c>
      <c r="D40" s="56"/>
      <c r="E40" s="38">
        <v>1818857</v>
      </c>
      <c r="F40" s="38">
        <v>1792228</v>
      </c>
      <c r="G40" s="183">
        <v>1818857</v>
      </c>
      <c r="H40" s="183">
        <v>1792228</v>
      </c>
    </row>
    <row r="41" spans="1:9">
      <c r="A41" s="57" t="s">
        <v>0</v>
      </c>
      <c r="B41" s="57"/>
      <c r="E41" s="184"/>
      <c r="F41" s="184"/>
      <c r="G41" s="184"/>
      <c r="H41" s="184"/>
      <c r="I41" s="36"/>
    </row>
    <row r="42" spans="1:9" ht="24.6" customHeight="1">
      <c r="E42" s="59"/>
      <c r="F42" s="60"/>
      <c r="G42" s="59" t="s">
        <v>45</v>
      </c>
      <c r="H42" s="60"/>
      <c r="I42" s="36"/>
    </row>
    <row r="43" spans="1:9" ht="18.75" customHeight="1">
      <c r="E43" s="61"/>
      <c r="G43" s="59" t="s">
        <v>46</v>
      </c>
      <c r="I43" s="36"/>
    </row>
    <row r="44" spans="1:9" ht="24.6" customHeight="1">
      <c r="E44" s="61"/>
      <c r="G44" s="59"/>
      <c r="I44" s="36"/>
    </row>
    <row r="45" spans="1:9" ht="24.6" customHeight="1">
      <c r="E45" s="61"/>
      <c r="G45" s="59"/>
      <c r="I45" s="36"/>
    </row>
    <row r="46" spans="1:9" ht="24.6" customHeight="1">
      <c r="E46" s="61"/>
      <c r="G46" s="59"/>
      <c r="I46" s="36"/>
    </row>
    <row r="47" spans="1:9" ht="34.5" customHeight="1">
      <c r="A47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view="pageBreakPreview" zoomScaleNormal="80" zoomScaleSheetLayoutView="100" workbookViewId="0">
      <selection sqref="A1:N1"/>
    </sheetView>
  </sheetViews>
  <sheetFormatPr defaultColWidth="9.140625" defaultRowHeight="21"/>
  <cols>
    <col min="1" max="1" width="34.5703125" style="11" customWidth="1"/>
    <col min="2" max="2" width="5.85546875" style="11" customWidth="1"/>
    <col min="3" max="3" width="12.5703125" style="11" customWidth="1"/>
    <col min="4" max="4" width="13.28515625" style="11" bestFit="1" customWidth="1"/>
    <col min="5" max="5" width="14.140625" style="11" customWidth="1"/>
    <col min="6" max="6" width="9" style="11" customWidth="1"/>
    <col min="7" max="7" width="10.85546875" style="11" customWidth="1"/>
    <col min="8" max="8" width="13.85546875" style="11" bestFit="1" customWidth="1"/>
    <col min="9" max="9" width="10.42578125" style="11" bestFit="1" customWidth="1"/>
    <col min="10" max="10" width="11.140625" style="11" bestFit="1" customWidth="1"/>
    <col min="11" max="11" width="12.85546875" style="11" bestFit="1" customWidth="1"/>
    <col min="12" max="12" width="12.42578125" style="11" bestFit="1" customWidth="1"/>
    <col min="13" max="13" width="13.42578125" style="11" customWidth="1"/>
    <col min="14" max="14" width="11.140625" style="11" customWidth="1"/>
    <col min="15" max="15" width="4.42578125" style="11" customWidth="1"/>
    <col min="16" max="16" width="9.140625" style="11"/>
    <col min="17" max="17" width="11.5703125" style="11" bestFit="1" customWidth="1"/>
    <col min="18" max="16384" width="9.140625" style="11"/>
  </cols>
  <sheetData>
    <row r="1" spans="1:14" ht="24.6" customHeight="1">
      <c r="A1" s="189" t="s">
        <v>1</v>
      </c>
      <c r="B1" s="189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24.6" customHeight="1">
      <c r="A2" s="188" t="s">
        <v>47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>
      <c r="A3" s="189" t="str">
        <f>+'5'!A4:H4</f>
        <v>FOR THE SIX-MONTH PERIOD ENDED JUNE 30, 2024</v>
      </c>
      <c r="B3" s="189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ht="7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4"/>
      <c r="L4" s="4"/>
      <c r="N4" s="4"/>
    </row>
    <row r="5" spans="1:14">
      <c r="A5" s="188" t="s">
        <v>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23.25" customHeight="1">
      <c r="A6" s="13"/>
      <c r="B6" s="13"/>
      <c r="C6" s="13"/>
      <c r="D6" s="13"/>
      <c r="E6" s="13"/>
      <c r="F6" s="13"/>
      <c r="G6" s="8"/>
      <c r="H6" s="13"/>
      <c r="I6" s="13"/>
      <c r="J6" s="13"/>
      <c r="K6" s="4"/>
      <c r="L6" s="4"/>
      <c r="N6" s="63" t="s">
        <v>5</v>
      </c>
    </row>
    <row r="7" spans="1:14" ht="21.75" customHeight="1">
      <c r="A7" s="6"/>
      <c r="B7" s="6"/>
      <c r="C7" s="6"/>
      <c r="D7" s="6"/>
      <c r="E7" s="6"/>
      <c r="F7" s="163"/>
      <c r="H7" s="190" t="s">
        <v>53</v>
      </c>
      <c r="I7" s="190"/>
      <c r="J7" s="190"/>
      <c r="K7" s="190"/>
      <c r="L7" s="141"/>
      <c r="M7" s="72"/>
      <c r="N7" s="142"/>
    </row>
    <row r="8" spans="1:14">
      <c r="A8" s="13"/>
      <c r="B8" s="13"/>
      <c r="C8" s="13"/>
      <c r="D8" s="13"/>
      <c r="E8" s="13"/>
      <c r="F8" s="188"/>
      <c r="G8" s="188"/>
      <c r="H8" s="143" t="s">
        <v>54</v>
      </c>
      <c r="I8" s="143"/>
      <c r="J8" s="143" t="s">
        <v>60</v>
      </c>
      <c r="K8" s="13"/>
      <c r="L8" s="13" t="s">
        <v>67</v>
      </c>
      <c r="N8" s="63"/>
    </row>
    <row r="9" spans="1:14">
      <c r="C9" s="62" t="s">
        <v>48</v>
      </c>
      <c r="D9" s="13"/>
      <c r="E9" s="62" t="s">
        <v>144</v>
      </c>
      <c r="F9" s="144"/>
      <c r="H9" s="145" t="s">
        <v>55</v>
      </c>
      <c r="I9" s="145"/>
      <c r="J9" s="62" t="s">
        <v>61</v>
      </c>
      <c r="K9" s="13" t="s">
        <v>64</v>
      </c>
      <c r="L9" s="13" t="s">
        <v>68</v>
      </c>
      <c r="M9" s="62"/>
    </row>
    <row r="10" spans="1:14">
      <c r="C10" s="146" t="s">
        <v>49</v>
      </c>
      <c r="D10" s="3" t="s">
        <v>125</v>
      </c>
      <c r="E10" s="146" t="s">
        <v>143</v>
      </c>
      <c r="F10" s="3" t="s">
        <v>51</v>
      </c>
      <c r="G10" s="144" t="s">
        <v>93</v>
      </c>
      <c r="H10" s="62" t="s">
        <v>56</v>
      </c>
      <c r="I10" s="62" t="s">
        <v>58</v>
      </c>
      <c r="J10" s="145" t="s">
        <v>62</v>
      </c>
      <c r="K10" s="13" t="s">
        <v>65</v>
      </c>
      <c r="L10" s="13" t="s">
        <v>69</v>
      </c>
      <c r="M10" s="13" t="s">
        <v>71</v>
      </c>
      <c r="N10" s="13" t="s">
        <v>73</v>
      </c>
    </row>
    <row r="11" spans="1:14">
      <c r="A11" s="73"/>
      <c r="B11" s="48" t="s">
        <v>36</v>
      </c>
      <c r="C11" s="147" t="s">
        <v>50</v>
      </c>
      <c r="D11" s="8" t="s">
        <v>126</v>
      </c>
      <c r="E11" s="147" t="s">
        <v>135</v>
      </c>
      <c r="F11" s="8" t="s">
        <v>52</v>
      </c>
      <c r="G11" s="178" t="s">
        <v>94</v>
      </c>
      <c r="H11" s="148" t="s">
        <v>57</v>
      </c>
      <c r="I11" s="148" t="s">
        <v>59</v>
      </c>
      <c r="J11" s="148" t="s">
        <v>63</v>
      </c>
      <c r="K11" s="8" t="s">
        <v>66</v>
      </c>
      <c r="L11" s="8" t="s">
        <v>70</v>
      </c>
      <c r="M11" s="8" t="s">
        <v>72</v>
      </c>
      <c r="N11" s="8" t="s">
        <v>66</v>
      </c>
    </row>
    <row r="12" spans="1:14" s="74" customFormat="1">
      <c r="A12" s="72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12" customFormat="1">
      <c r="A13" s="36" t="s">
        <v>151</v>
      </c>
      <c r="B13" s="36"/>
      <c r="C13" s="149">
        <v>441385</v>
      </c>
      <c r="D13" s="49">
        <v>866904</v>
      </c>
      <c r="E13" s="76">
        <v>0</v>
      </c>
      <c r="F13" s="66">
        <v>4660</v>
      </c>
      <c r="G13" s="66">
        <v>8546</v>
      </c>
      <c r="H13" s="66">
        <v>-1387</v>
      </c>
      <c r="I13" s="66">
        <v>6646</v>
      </c>
      <c r="J13" s="66">
        <v>-509</v>
      </c>
      <c r="K13" s="66">
        <f>SUM(H13:J13)</f>
        <v>4750</v>
      </c>
      <c r="L13" s="20">
        <f>SUM(C13:J13)</f>
        <v>1326245</v>
      </c>
      <c r="M13" s="66">
        <v>2084</v>
      </c>
      <c r="N13" s="64">
        <f>SUM(L13:M13)</f>
        <v>1328329</v>
      </c>
    </row>
    <row r="14" spans="1:14" s="12" customFormat="1">
      <c r="A14" s="36" t="s">
        <v>134</v>
      </c>
      <c r="B14" s="56"/>
      <c r="C14" s="64">
        <v>13321</v>
      </c>
      <c r="D14" s="64">
        <v>36829</v>
      </c>
      <c r="E14" s="76">
        <v>0</v>
      </c>
      <c r="F14" s="64">
        <v>0</v>
      </c>
      <c r="G14" s="76">
        <v>0</v>
      </c>
      <c r="H14" s="76">
        <v>0</v>
      </c>
      <c r="I14" s="76">
        <v>0</v>
      </c>
      <c r="J14" s="76">
        <v>0</v>
      </c>
      <c r="K14" s="76">
        <f>SUM(H14:J14)</f>
        <v>0</v>
      </c>
      <c r="L14" s="20">
        <f>SUM(C14:J14)</f>
        <v>50150</v>
      </c>
      <c r="M14" s="66">
        <v>0</v>
      </c>
      <c r="N14" s="64">
        <f>SUM(L14:M14)</f>
        <v>50150</v>
      </c>
    </row>
    <row r="15" spans="1:14" s="12" customFormat="1">
      <c r="A15" s="36" t="s">
        <v>84</v>
      </c>
      <c r="B15" s="56"/>
      <c r="C15" s="64">
        <v>0</v>
      </c>
      <c r="D15" s="64">
        <v>0</v>
      </c>
      <c r="E15" s="155">
        <v>34</v>
      </c>
      <c r="F15" s="64">
        <v>0</v>
      </c>
      <c r="G15" s="76">
        <v>0</v>
      </c>
      <c r="H15" s="76">
        <v>0</v>
      </c>
      <c r="I15" s="76">
        <v>0</v>
      </c>
      <c r="J15" s="76">
        <v>0</v>
      </c>
      <c r="K15" s="76">
        <f>SUM(H15:J15)</f>
        <v>0</v>
      </c>
      <c r="L15" s="20">
        <f>SUM(C15:J15)</f>
        <v>34</v>
      </c>
      <c r="M15" s="66">
        <v>0</v>
      </c>
      <c r="N15" s="64">
        <f>SUM(L15:M15)</f>
        <v>34</v>
      </c>
    </row>
    <row r="16" spans="1:14" s="12" customFormat="1">
      <c r="A16" s="36" t="s">
        <v>44</v>
      </c>
      <c r="B16" s="36"/>
      <c r="C16" s="76">
        <v>0</v>
      </c>
      <c r="D16" s="76">
        <v>0</v>
      </c>
      <c r="E16" s="76">
        <v>0</v>
      </c>
      <c r="F16" s="76">
        <v>0</v>
      </c>
      <c r="G16" s="66">
        <f>+'5'!F30</f>
        <v>46057</v>
      </c>
      <c r="H16" s="66">
        <v>0</v>
      </c>
      <c r="I16" s="66">
        <v>0</v>
      </c>
      <c r="J16" s="66">
        <v>0</v>
      </c>
      <c r="K16" s="66">
        <f>SUM(H16:J16)</f>
        <v>0</v>
      </c>
      <c r="L16" s="66">
        <f>SUM(C16:J16)</f>
        <v>46057</v>
      </c>
      <c r="M16" s="66">
        <f>+'5'!F31</f>
        <v>-683</v>
      </c>
      <c r="N16" s="64">
        <f>SUM(L16:M16)</f>
        <v>45374</v>
      </c>
    </row>
    <row r="17" spans="1:17" s="12" customFormat="1">
      <c r="A17" s="36" t="s">
        <v>75</v>
      </c>
      <c r="B17" s="36"/>
      <c r="C17" s="51">
        <v>0</v>
      </c>
      <c r="D17" s="51">
        <v>0</v>
      </c>
      <c r="E17" s="51">
        <v>0</v>
      </c>
      <c r="F17" s="51">
        <v>0</v>
      </c>
      <c r="G17" s="127">
        <v>3797</v>
      </c>
      <c r="H17" s="51">
        <v>0</v>
      </c>
      <c r="I17" s="51">
        <v>0</v>
      </c>
      <c r="J17" s="71">
        <v>0</v>
      </c>
      <c r="K17" s="71">
        <f>SUM(H17:J17)</f>
        <v>0</v>
      </c>
      <c r="L17" s="71">
        <f>SUM(C17:J17)</f>
        <v>3797</v>
      </c>
      <c r="M17" s="71">
        <v>9</v>
      </c>
      <c r="N17" s="126">
        <f>SUM(L17:M17)</f>
        <v>3806</v>
      </c>
    </row>
    <row r="18" spans="1:17" s="12" customFormat="1">
      <c r="A18" s="36" t="s">
        <v>74</v>
      </c>
      <c r="B18" s="36"/>
      <c r="C18" s="76">
        <f>SUM(C16:C17)</f>
        <v>0</v>
      </c>
      <c r="D18" s="76">
        <f t="shared" ref="D18:M18" si="0">SUM(D16:D17)</f>
        <v>0</v>
      </c>
      <c r="E18" s="76">
        <f t="shared" si="0"/>
        <v>0</v>
      </c>
      <c r="F18" s="76">
        <f t="shared" si="0"/>
        <v>0</v>
      </c>
      <c r="G18" s="65">
        <f t="shared" si="0"/>
        <v>49854</v>
      </c>
      <c r="H18" s="76">
        <f t="shared" si="0"/>
        <v>0</v>
      </c>
      <c r="I18" s="76">
        <f t="shared" si="0"/>
        <v>0</v>
      </c>
      <c r="J18" s="76">
        <f>SUM(J16:J17)</f>
        <v>0</v>
      </c>
      <c r="K18" s="76">
        <f>SUM(K16:K17)</f>
        <v>0</v>
      </c>
      <c r="L18" s="65">
        <f t="shared" si="0"/>
        <v>49854</v>
      </c>
      <c r="M18" s="66">
        <f t="shared" si="0"/>
        <v>-674</v>
      </c>
      <c r="N18" s="50">
        <f>SUM(N16:N17)</f>
        <v>49180</v>
      </c>
    </row>
    <row r="19" spans="1:17" s="36" customFormat="1" ht="21.75" thickBot="1">
      <c r="A19" s="36" t="s">
        <v>158</v>
      </c>
      <c r="C19" s="166">
        <f>+C18+C13+C14+C15</f>
        <v>454706</v>
      </c>
      <c r="D19" s="166">
        <f t="shared" ref="D19:M19" si="1">+D18+D13+D14+D15</f>
        <v>903733</v>
      </c>
      <c r="E19" s="166">
        <f t="shared" si="1"/>
        <v>34</v>
      </c>
      <c r="F19" s="166">
        <f t="shared" si="1"/>
        <v>4660</v>
      </c>
      <c r="G19" s="166">
        <f t="shared" si="1"/>
        <v>58400</v>
      </c>
      <c r="H19" s="166">
        <f t="shared" si="1"/>
        <v>-1387</v>
      </c>
      <c r="I19" s="166">
        <f t="shared" si="1"/>
        <v>6646</v>
      </c>
      <c r="J19" s="166">
        <f>+J13+J14+J15+J18</f>
        <v>-509</v>
      </c>
      <c r="K19" s="166">
        <f>+K18+K13+K14+K15</f>
        <v>4750</v>
      </c>
      <c r="L19" s="166">
        <f t="shared" si="1"/>
        <v>1426283</v>
      </c>
      <c r="M19" s="166">
        <f t="shared" si="1"/>
        <v>1410</v>
      </c>
      <c r="N19" s="166">
        <f>+N18+N13+N14+N15</f>
        <v>1427693</v>
      </c>
    </row>
    <row r="20" spans="1:17" s="36" customFormat="1" ht="21.75" thickTop="1">
      <c r="C20" s="49"/>
      <c r="D20" s="49"/>
      <c r="E20" s="49"/>
      <c r="F20" s="49"/>
      <c r="G20" s="75"/>
      <c r="H20" s="75"/>
      <c r="I20" s="75"/>
      <c r="J20" s="75"/>
      <c r="K20" s="75"/>
      <c r="L20" s="75"/>
      <c r="M20" s="75"/>
      <c r="N20" s="49"/>
    </row>
    <row r="21" spans="1:17" s="12" customFormat="1">
      <c r="A21" s="36" t="s">
        <v>182</v>
      </c>
      <c r="B21" s="36"/>
      <c r="C21" s="66">
        <v>454714</v>
      </c>
      <c r="D21" s="66">
        <v>903759</v>
      </c>
      <c r="E21" s="66">
        <v>0</v>
      </c>
      <c r="F21" s="66">
        <v>4660</v>
      </c>
      <c r="G21" s="66">
        <v>72404</v>
      </c>
      <c r="H21" s="66">
        <v>-1387</v>
      </c>
      <c r="I21" s="66">
        <v>6646</v>
      </c>
      <c r="J21" s="66">
        <v>-510</v>
      </c>
      <c r="K21" s="66">
        <f>SUM(H21:J21)</f>
        <v>4749</v>
      </c>
      <c r="L21" s="75">
        <f>SUM(C21:J21)</f>
        <v>1440286</v>
      </c>
      <c r="M21" s="66">
        <v>-1264</v>
      </c>
      <c r="N21" s="66">
        <f>SUM(L21:M21)</f>
        <v>1439022</v>
      </c>
    </row>
    <row r="22" spans="1:17" s="12" customFormat="1">
      <c r="A22" s="36" t="s">
        <v>183</v>
      </c>
      <c r="B22" s="56">
        <v>3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-4647</v>
      </c>
      <c r="J22" s="71">
        <v>0</v>
      </c>
      <c r="K22" s="71">
        <f>SUM(H22:J22)</f>
        <v>-4647</v>
      </c>
      <c r="L22" s="172">
        <f>SUM(C22:J22)</f>
        <v>-4647</v>
      </c>
      <c r="M22" s="71">
        <v>0</v>
      </c>
      <c r="N22" s="71">
        <f>SUM(L22:M22)</f>
        <v>-4647</v>
      </c>
    </row>
    <row r="23" spans="1:17" s="12" customFormat="1">
      <c r="A23" s="36" t="s">
        <v>184</v>
      </c>
      <c r="B23" s="36"/>
      <c r="C23" s="66">
        <f>SUM(C21:C22)</f>
        <v>454714</v>
      </c>
      <c r="D23" s="66">
        <f t="shared" ref="D23:M23" si="2">SUM(D21:D22)</f>
        <v>903759</v>
      </c>
      <c r="E23" s="66">
        <f t="shared" si="2"/>
        <v>0</v>
      </c>
      <c r="F23" s="66">
        <f t="shared" si="2"/>
        <v>4660</v>
      </c>
      <c r="G23" s="66">
        <f t="shared" si="2"/>
        <v>72404</v>
      </c>
      <c r="H23" s="66">
        <f t="shared" si="2"/>
        <v>-1387</v>
      </c>
      <c r="I23" s="66">
        <f t="shared" si="2"/>
        <v>1999</v>
      </c>
      <c r="J23" s="66">
        <f t="shared" si="2"/>
        <v>-510</v>
      </c>
      <c r="K23" s="66">
        <f t="shared" si="2"/>
        <v>102</v>
      </c>
      <c r="L23" s="75">
        <f t="shared" si="2"/>
        <v>1435639</v>
      </c>
      <c r="M23" s="66">
        <f t="shared" si="2"/>
        <v>-1264</v>
      </c>
      <c r="N23" s="66">
        <f>SUM(N21:N22)</f>
        <v>1434375</v>
      </c>
    </row>
    <row r="24" spans="1:17" s="12" customFormat="1">
      <c r="A24" s="36" t="s">
        <v>200</v>
      </c>
      <c r="B24" s="36"/>
      <c r="C24" s="66">
        <v>0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252</v>
      </c>
      <c r="N24" s="66">
        <f>SUM(L24:M24)</f>
        <v>252</v>
      </c>
    </row>
    <row r="25" spans="1:17" s="12" customFormat="1">
      <c r="A25" s="36" t="s">
        <v>44</v>
      </c>
      <c r="B25" s="36"/>
      <c r="C25" s="149">
        <v>0</v>
      </c>
      <c r="D25" s="149">
        <v>0</v>
      </c>
      <c r="E25" s="149">
        <v>0</v>
      </c>
      <c r="F25" s="149">
        <v>0</v>
      </c>
      <c r="G25" s="150">
        <v>40770</v>
      </c>
      <c r="H25" s="150">
        <v>0</v>
      </c>
      <c r="I25" s="150">
        <v>0</v>
      </c>
      <c r="J25" s="151">
        <v>0</v>
      </c>
      <c r="K25" s="151">
        <v>0</v>
      </c>
      <c r="L25" s="66">
        <f>SUM(C25:K25)</f>
        <v>40770</v>
      </c>
      <c r="M25" s="66">
        <f>+'5'!E31</f>
        <v>-75</v>
      </c>
      <c r="N25" s="66">
        <f>SUM(L25:M25)</f>
        <v>40695</v>
      </c>
    </row>
    <row r="26" spans="1:17" s="12" customFormat="1">
      <c r="A26" s="36" t="s">
        <v>75</v>
      </c>
      <c r="B26" s="36"/>
      <c r="C26" s="152">
        <v>0</v>
      </c>
      <c r="D26" s="51">
        <v>0</v>
      </c>
      <c r="E26" s="152">
        <v>0</v>
      </c>
      <c r="F26" s="152">
        <v>0</v>
      </c>
      <c r="G26" s="153">
        <v>0</v>
      </c>
      <c r="H26" s="153">
        <v>0</v>
      </c>
      <c r="I26" s="153">
        <v>1148</v>
      </c>
      <c r="J26" s="71">
        <v>0</v>
      </c>
      <c r="K26" s="71">
        <f>SUM(H26:J26)</f>
        <v>1148</v>
      </c>
      <c r="L26" s="71">
        <f>SUM(C26:J26)</f>
        <v>1148</v>
      </c>
      <c r="M26" s="71">
        <v>0</v>
      </c>
      <c r="N26" s="66">
        <f>SUM(L26:M26)</f>
        <v>1148</v>
      </c>
    </row>
    <row r="27" spans="1:17" s="12" customFormat="1">
      <c r="A27" s="36" t="s">
        <v>74</v>
      </c>
      <c r="B27" s="36"/>
      <c r="C27" s="65">
        <f>SUM(C25:C26)</f>
        <v>0</v>
      </c>
      <c r="D27" s="65">
        <f t="shared" ref="D27:M27" si="3">SUM(D25:D26)</f>
        <v>0</v>
      </c>
      <c r="E27" s="65">
        <f t="shared" si="3"/>
        <v>0</v>
      </c>
      <c r="F27" s="65">
        <f t="shared" si="3"/>
        <v>0</v>
      </c>
      <c r="G27" s="65">
        <f t="shared" si="3"/>
        <v>40770</v>
      </c>
      <c r="H27" s="65">
        <f t="shared" si="3"/>
        <v>0</v>
      </c>
      <c r="I27" s="65">
        <f t="shared" si="3"/>
        <v>1148</v>
      </c>
      <c r="J27" s="65">
        <f t="shared" si="3"/>
        <v>0</v>
      </c>
      <c r="K27" s="65">
        <f t="shared" si="3"/>
        <v>1148</v>
      </c>
      <c r="L27" s="65">
        <f t="shared" si="3"/>
        <v>41918</v>
      </c>
      <c r="M27" s="66">
        <f t="shared" si="3"/>
        <v>-75</v>
      </c>
      <c r="N27" s="67">
        <f>SUM(N25:N26)</f>
        <v>41843</v>
      </c>
    </row>
    <row r="28" spans="1:17" s="36" customFormat="1" ht="21.75" thickBot="1">
      <c r="A28" s="36" t="s">
        <v>185</v>
      </c>
      <c r="C28" s="140">
        <f>SUM(C23)+C27</f>
        <v>454714</v>
      </c>
      <c r="D28" s="140">
        <f t="shared" ref="D28:L28" si="4">SUM(D23)+D27</f>
        <v>903759</v>
      </c>
      <c r="E28" s="140">
        <f t="shared" si="4"/>
        <v>0</v>
      </c>
      <c r="F28" s="140">
        <f t="shared" si="4"/>
        <v>4660</v>
      </c>
      <c r="G28" s="140">
        <f t="shared" si="4"/>
        <v>113174</v>
      </c>
      <c r="H28" s="140">
        <f t="shared" si="4"/>
        <v>-1387</v>
      </c>
      <c r="I28" s="140">
        <f t="shared" si="4"/>
        <v>3147</v>
      </c>
      <c r="J28" s="140">
        <f t="shared" si="4"/>
        <v>-510</v>
      </c>
      <c r="K28" s="140">
        <f t="shared" si="4"/>
        <v>1250</v>
      </c>
      <c r="L28" s="140">
        <f t="shared" si="4"/>
        <v>1477557</v>
      </c>
      <c r="M28" s="140">
        <f>SUM(M23:M24)+M27</f>
        <v>-1087</v>
      </c>
      <c r="N28" s="140">
        <f>SUM(N23:N24)+N27</f>
        <v>1476470</v>
      </c>
      <c r="P28" s="77"/>
    </row>
    <row r="29" spans="1:17" s="36" customFormat="1" ht="13.5" customHeight="1" thickTop="1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P29" s="77"/>
    </row>
    <row r="30" spans="1:17" s="36" customFormat="1">
      <c r="C30" s="76"/>
      <c r="D30" s="76"/>
      <c r="E30" s="76"/>
      <c r="F30" s="76"/>
      <c r="G30" s="76"/>
      <c r="H30" s="76"/>
      <c r="I30" s="76"/>
      <c r="J30" s="76"/>
      <c r="K30" s="76"/>
      <c r="L30" s="76"/>
      <c r="N30" s="76"/>
      <c r="Q30" s="78"/>
    </row>
    <row r="31" spans="1:17" s="36" customFormat="1"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61" t="s">
        <v>45</v>
      </c>
      <c r="N31" s="76"/>
      <c r="Q31" s="78"/>
    </row>
    <row r="32" spans="1:17" s="36" customFormat="1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61" t="s">
        <v>46</v>
      </c>
      <c r="N32" s="76"/>
      <c r="Q32" s="78"/>
    </row>
    <row r="33" spans="1:17" s="36" customFormat="1"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61"/>
      <c r="N33" s="76"/>
      <c r="Q33" s="78"/>
    </row>
    <row r="34" spans="1:17" s="36" customFormat="1" ht="17.25" customHeight="1"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61"/>
      <c r="N34" s="76"/>
      <c r="Q34" s="78"/>
    </row>
    <row r="35" spans="1:17" s="36" customFormat="1" ht="18.75" customHeight="1">
      <c r="A35" s="1" t="s">
        <v>11</v>
      </c>
      <c r="B35" s="1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61"/>
      <c r="O35" s="160" t="s">
        <v>170</v>
      </c>
    </row>
    <row r="36" spans="1:17">
      <c r="N36" s="79"/>
    </row>
    <row r="37" spans="1:17">
      <c r="D37" s="80"/>
      <c r="N37" s="81"/>
    </row>
    <row r="43" spans="1:17" ht="18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F8:G8"/>
    <mergeCell ref="A1:N1"/>
    <mergeCell ref="A2:N2"/>
    <mergeCell ref="A3:N3"/>
    <mergeCell ref="A5:N5"/>
    <mergeCell ref="H7:K7"/>
  </mergeCells>
  <phoneticPr fontId="7" type="noConversion"/>
  <pageMargins left="0.90551181102362199" right="0.511811023622047" top="0.511811023622047" bottom="0.59055118110236204" header="0.118110236220472" footer="0.118110236220472"/>
  <pageSetup paperSize="9" scale="75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view="pageBreakPreview" zoomScaleNormal="70" zoomScaleSheetLayoutView="100" workbookViewId="0">
      <selection sqref="A1:J1"/>
    </sheetView>
  </sheetViews>
  <sheetFormatPr defaultRowHeight="21"/>
  <cols>
    <col min="1" max="1" width="35.5703125" style="82" customWidth="1"/>
    <col min="2" max="2" width="9.5703125" style="82" customWidth="1"/>
    <col min="3" max="4" width="14.42578125" style="82" customWidth="1"/>
    <col min="5" max="5" width="15.28515625" style="82" customWidth="1"/>
    <col min="6" max="7" width="14.42578125" style="82" customWidth="1"/>
    <col min="8" max="8" width="15.42578125" style="82" customWidth="1"/>
    <col min="9" max="9" width="17" style="82" customWidth="1"/>
    <col min="10" max="10" width="18.42578125" style="82" customWidth="1"/>
    <col min="11" max="11" width="5.425781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>
      <c r="A1" s="192" t="s">
        <v>1</v>
      </c>
      <c r="B1" s="192"/>
      <c r="C1" s="193"/>
      <c r="D1" s="193"/>
      <c r="E1" s="193"/>
      <c r="F1" s="193"/>
      <c r="G1" s="193"/>
      <c r="H1" s="193"/>
      <c r="I1" s="193"/>
      <c r="J1" s="193"/>
    </row>
    <row r="2" spans="1:10">
      <c r="A2" s="193" t="s">
        <v>47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>
      <c r="A3" s="192" t="str">
        <f>+'6'!A3:N3</f>
        <v>FOR THE SIX-MONTH PERIOD ENDED JUNE 30, 2024</v>
      </c>
      <c r="B3" s="192"/>
      <c r="C3" s="193"/>
      <c r="D3" s="193"/>
      <c r="E3" s="193"/>
      <c r="F3" s="193"/>
      <c r="G3" s="193"/>
      <c r="H3" s="193"/>
      <c r="I3" s="193"/>
      <c r="J3" s="193"/>
    </row>
    <row r="4" spans="1:10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193" t="s">
        <v>4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30" t="s">
        <v>5</v>
      </c>
    </row>
    <row r="7" spans="1:10" ht="21.75">
      <c r="A7" s="85"/>
      <c r="B7" s="85"/>
      <c r="C7" s="86"/>
      <c r="D7" s="86"/>
      <c r="E7" s="86"/>
      <c r="F7" s="129"/>
      <c r="G7" s="129"/>
      <c r="H7" s="191" t="s">
        <v>53</v>
      </c>
      <c r="I7" s="191"/>
      <c r="J7"/>
    </row>
    <row r="8" spans="1:10" ht="21.75">
      <c r="C8" s="84" t="s">
        <v>48</v>
      </c>
      <c r="D8" s="84"/>
      <c r="E8" s="84" t="s">
        <v>144</v>
      </c>
      <c r="F8" s="129"/>
      <c r="G8" s="84" t="s">
        <v>93</v>
      </c>
      <c r="H8" s="84"/>
      <c r="I8" s="84" t="s">
        <v>64</v>
      </c>
      <c r="J8"/>
    </row>
    <row r="9" spans="1:10">
      <c r="C9" s="84" t="s">
        <v>49</v>
      </c>
      <c r="D9" s="84" t="s">
        <v>125</v>
      </c>
      <c r="E9" s="84" t="s">
        <v>145</v>
      </c>
      <c r="F9" s="128" t="s">
        <v>51</v>
      </c>
      <c r="G9" s="84" t="s">
        <v>94</v>
      </c>
      <c r="H9" s="84" t="s">
        <v>58</v>
      </c>
      <c r="I9" s="84" t="s">
        <v>65</v>
      </c>
      <c r="J9" s="84" t="s">
        <v>73</v>
      </c>
    </row>
    <row r="10" spans="1:10">
      <c r="A10" s="87"/>
      <c r="B10" s="88" t="s">
        <v>36</v>
      </c>
      <c r="C10" s="88" t="s">
        <v>50</v>
      </c>
      <c r="D10" s="88" t="s">
        <v>126</v>
      </c>
      <c r="E10" s="88" t="s">
        <v>136</v>
      </c>
      <c r="F10" s="88" t="s">
        <v>52</v>
      </c>
      <c r="G10" s="88" t="s">
        <v>92</v>
      </c>
      <c r="H10" s="88" t="s">
        <v>59</v>
      </c>
      <c r="I10" s="88" t="s">
        <v>66</v>
      </c>
      <c r="J10" s="88" t="s">
        <v>66</v>
      </c>
    </row>
    <row r="11" spans="1:10">
      <c r="C11" s="84"/>
      <c r="D11" s="84"/>
      <c r="E11" s="84"/>
      <c r="F11" s="84"/>
      <c r="G11" s="84"/>
      <c r="H11" s="84"/>
      <c r="I11" s="84"/>
      <c r="J11" s="84"/>
    </row>
    <row r="12" spans="1:10">
      <c r="A12" s="82" t="s">
        <v>151</v>
      </c>
      <c r="C12" s="65">
        <v>441385</v>
      </c>
      <c r="D12" s="65">
        <v>866904</v>
      </c>
      <c r="E12" s="65">
        <v>0</v>
      </c>
      <c r="F12" s="65">
        <v>4660</v>
      </c>
      <c r="G12" s="50">
        <v>-72570</v>
      </c>
      <c r="H12" s="50">
        <v>6646</v>
      </c>
      <c r="I12" s="50">
        <f>SUM(H12)</f>
        <v>6646</v>
      </c>
      <c r="J12" s="89">
        <f>SUM(C12:G12)+I12</f>
        <v>1247025</v>
      </c>
    </row>
    <row r="13" spans="1:10">
      <c r="A13" s="82" t="s">
        <v>134</v>
      </c>
      <c r="B13" s="162"/>
      <c r="C13" s="65">
        <v>13321</v>
      </c>
      <c r="D13" s="65">
        <v>36829</v>
      </c>
      <c r="E13" s="65">
        <v>0</v>
      </c>
      <c r="F13" s="65">
        <v>0</v>
      </c>
      <c r="G13" s="89">
        <v>0</v>
      </c>
      <c r="H13" s="89">
        <v>0</v>
      </c>
      <c r="I13" s="76">
        <f>SUM(H13)</f>
        <v>0</v>
      </c>
      <c r="J13" s="89">
        <f>SUM(C13:G13)+I13</f>
        <v>50150</v>
      </c>
    </row>
    <row r="14" spans="1:10">
      <c r="A14" s="82" t="s">
        <v>84</v>
      </c>
      <c r="B14" s="162"/>
      <c r="C14" s="65">
        <v>0</v>
      </c>
      <c r="D14" s="65">
        <v>0</v>
      </c>
      <c r="E14" s="65">
        <v>34</v>
      </c>
      <c r="F14" s="65">
        <v>0</v>
      </c>
      <c r="G14" s="89">
        <v>0</v>
      </c>
      <c r="H14" s="89">
        <v>0</v>
      </c>
      <c r="I14" s="76">
        <f>SUM(H14)</f>
        <v>0</v>
      </c>
      <c r="J14" s="89">
        <f>SUM(C14:G14)+I14</f>
        <v>34</v>
      </c>
    </row>
    <row r="15" spans="1:10">
      <c r="A15" s="82" t="s">
        <v>76</v>
      </c>
      <c r="C15" s="76">
        <v>0</v>
      </c>
      <c r="D15" s="76">
        <v>0</v>
      </c>
      <c r="E15" s="76">
        <v>0</v>
      </c>
      <c r="F15" s="76">
        <v>0</v>
      </c>
      <c r="G15" s="90">
        <f>+'5'!H30</f>
        <v>10784</v>
      </c>
      <c r="H15" s="90">
        <v>0</v>
      </c>
      <c r="I15" s="76">
        <f>SUM(H15)</f>
        <v>0</v>
      </c>
      <c r="J15" s="50">
        <f>SUM(C15:G15)+I15</f>
        <v>10784</v>
      </c>
    </row>
    <row r="16" spans="1:10">
      <c r="A16" s="82" t="s">
        <v>75</v>
      </c>
      <c r="C16" s="76">
        <v>0</v>
      </c>
      <c r="D16" s="76">
        <v>0</v>
      </c>
      <c r="E16" s="76">
        <v>0</v>
      </c>
      <c r="F16" s="76">
        <v>0</v>
      </c>
      <c r="G16" s="65">
        <v>3395</v>
      </c>
      <c r="H16" s="76">
        <v>0</v>
      </c>
      <c r="I16" s="76">
        <f>SUM(H16)</f>
        <v>0</v>
      </c>
      <c r="J16" s="89">
        <f>SUM(C16:G16)+I16</f>
        <v>3395</v>
      </c>
    </row>
    <row r="17" spans="1:17">
      <c r="A17" s="82" t="s">
        <v>74</v>
      </c>
      <c r="C17" s="67">
        <f>SUM(C15:C16)</f>
        <v>0</v>
      </c>
      <c r="D17" s="67">
        <f>SUM(D15:D16)</f>
        <v>0</v>
      </c>
      <c r="E17" s="67">
        <f t="shared" ref="E17:J17" si="0">SUM(E15:E16)</f>
        <v>0</v>
      </c>
      <c r="F17" s="67">
        <f t="shared" si="0"/>
        <v>0</v>
      </c>
      <c r="G17" s="67">
        <f t="shared" si="0"/>
        <v>14179</v>
      </c>
      <c r="H17" s="67">
        <f t="shared" si="0"/>
        <v>0</v>
      </c>
      <c r="I17" s="67">
        <f t="shared" si="0"/>
        <v>0</v>
      </c>
      <c r="J17" s="67">
        <f t="shared" si="0"/>
        <v>14179</v>
      </c>
    </row>
    <row r="18" spans="1:17" ht="21.75" thickBot="1">
      <c r="A18" s="82" t="s">
        <v>158</v>
      </c>
      <c r="C18" s="92">
        <f t="shared" ref="C18:J18" si="1">+SUM(C12:C14)+C17</f>
        <v>454706</v>
      </c>
      <c r="D18" s="92">
        <f t="shared" si="1"/>
        <v>903733</v>
      </c>
      <c r="E18" s="92">
        <f t="shared" si="1"/>
        <v>34</v>
      </c>
      <c r="F18" s="92">
        <f t="shared" si="1"/>
        <v>4660</v>
      </c>
      <c r="G18" s="52">
        <f t="shared" si="1"/>
        <v>-58391</v>
      </c>
      <c r="H18" s="92">
        <f t="shared" si="1"/>
        <v>6646</v>
      </c>
      <c r="I18" s="92">
        <f t="shared" si="1"/>
        <v>6646</v>
      </c>
      <c r="J18" s="92">
        <f t="shared" si="1"/>
        <v>1311388</v>
      </c>
    </row>
    <row r="19" spans="1:17" ht="21.75" thickTop="1">
      <c r="C19" s="76"/>
      <c r="D19" s="76"/>
      <c r="E19" s="76"/>
      <c r="F19" s="76"/>
      <c r="G19" s="91"/>
      <c r="H19" s="91"/>
      <c r="I19" s="91"/>
      <c r="J19" s="91"/>
    </row>
    <row r="20" spans="1:17">
      <c r="A20" s="82" t="s">
        <v>182</v>
      </c>
      <c r="C20" s="65">
        <v>454714</v>
      </c>
      <c r="D20" s="65">
        <v>903759</v>
      </c>
      <c r="E20" s="65">
        <v>0</v>
      </c>
      <c r="F20" s="65">
        <v>4660</v>
      </c>
      <c r="G20" s="50">
        <v>-49110</v>
      </c>
      <c r="H20" s="50">
        <v>6646</v>
      </c>
      <c r="I20" s="65">
        <f>SUM(H20)</f>
        <v>6646</v>
      </c>
      <c r="J20" s="149">
        <f>SUM(C20:H20)</f>
        <v>1320669</v>
      </c>
    </row>
    <row r="21" spans="1:17">
      <c r="A21" s="82" t="s">
        <v>183</v>
      </c>
      <c r="B21" s="162">
        <v>3</v>
      </c>
      <c r="C21" s="127">
        <v>0</v>
      </c>
      <c r="D21" s="127">
        <v>0</v>
      </c>
      <c r="E21" s="127">
        <v>0</v>
      </c>
      <c r="F21" s="127">
        <v>0</v>
      </c>
      <c r="G21" s="133">
        <v>0</v>
      </c>
      <c r="H21" s="133">
        <v>-4647</v>
      </c>
      <c r="I21" s="133">
        <f>SUM(H21)</f>
        <v>-4647</v>
      </c>
      <c r="J21" s="152">
        <f>SUM(C21:H21)</f>
        <v>-4647</v>
      </c>
    </row>
    <row r="22" spans="1:17">
      <c r="A22" s="82" t="s">
        <v>184</v>
      </c>
      <c r="C22" s="65">
        <f>SUM(C20:C21)</f>
        <v>454714</v>
      </c>
      <c r="D22" s="65">
        <f t="shared" ref="D22:I22" si="2">SUM(D20:D21)</f>
        <v>903759</v>
      </c>
      <c r="E22" s="65">
        <f t="shared" si="2"/>
        <v>0</v>
      </c>
      <c r="F22" s="65">
        <f t="shared" si="2"/>
        <v>4660</v>
      </c>
      <c r="G22" s="50">
        <f t="shared" si="2"/>
        <v>-49110</v>
      </c>
      <c r="H22" s="50">
        <f t="shared" si="2"/>
        <v>1999</v>
      </c>
      <c r="I22" s="65">
        <f t="shared" si="2"/>
        <v>1999</v>
      </c>
      <c r="J22" s="149">
        <f>SUM(J20:J21)</f>
        <v>1316022</v>
      </c>
    </row>
    <row r="23" spans="1:17">
      <c r="A23" s="82" t="s">
        <v>76</v>
      </c>
      <c r="C23" s="149">
        <v>0</v>
      </c>
      <c r="D23" s="149">
        <v>0</v>
      </c>
      <c r="E23" s="149">
        <v>0</v>
      </c>
      <c r="F23" s="149">
        <v>0</v>
      </c>
      <c r="G23" s="150">
        <f>+'5'!G30</f>
        <v>49206</v>
      </c>
      <c r="H23" s="150">
        <v>0</v>
      </c>
      <c r="I23" s="76">
        <f>SUM(H23)</f>
        <v>0</v>
      </c>
      <c r="J23" s="65">
        <f>SUM(C23:H23)</f>
        <v>49206</v>
      </c>
    </row>
    <row r="24" spans="1:17">
      <c r="A24" s="82" t="s">
        <v>85</v>
      </c>
      <c r="C24" s="149">
        <v>0</v>
      </c>
      <c r="D24" s="149">
        <v>0</v>
      </c>
      <c r="E24" s="152">
        <v>0</v>
      </c>
      <c r="F24" s="149">
        <v>0</v>
      </c>
      <c r="G24" s="153">
        <v>0</v>
      </c>
      <c r="H24" s="152">
        <v>1148</v>
      </c>
      <c r="I24" s="127">
        <f>SUM(H24)</f>
        <v>1148</v>
      </c>
      <c r="J24" s="65">
        <f>SUM(C24:H24)</f>
        <v>1148</v>
      </c>
    </row>
    <row r="25" spans="1:17">
      <c r="A25" s="82" t="s">
        <v>74</v>
      </c>
      <c r="C25" s="134">
        <f t="shared" ref="C25:I25" si="3">SUM(C23:C24)</f>
        <v>0</v>
      </c>
      <c r="D25" s="134">
        <f t="shared" si="3"/>
        <v>0</v>
      </c>
      <c r="E25" s="134">
        <f t="shared" si="3"/>
        <v>0</v>
      </c>
      <c r="F25" s="134">
        <f t="shared" si="3"/>
        <v>0</v>
      </c>
      <c r="G25" s="134">
        <f t="shared" si="3"/>
        <v>49206</v>
      </c>
      <c r="H25" s="134">
        <f t="shared" si="3"/>
        <v>1148</v>
      </c>
      <c r="I25" s="134">
        <f t="shared" si="3"/>
        <v>1148</v>
      </c>
      <c r="J25" s="134">
        <f>SUM(J23:J24)</f>
        <v>50354</v>
      </c>
    </row>
    <row r="26" spans="1:17" ht="21.75" thickBot="1">
      <c r="A26" s="82" t="s">
        <v>185</v>
      </c>
      <c r="C26" s="135">
        <f>+C22++C25</f>
        <v>454714</v>
      </c>
      <c r="D26" s="135">
        <f t="shared" ref="D26:I26" si="4">+D22++D25</f>
        <v>903759</v>
      </c>
      <c r="E26" s="135">
        <f t="shared" si="4"/>
        <v>0</v>
      </c>
      <c r="F26" s="135">
        <f t="shared" si="4"/>
        <v>4660</v>
      </c>
      <c r="G26" s="52">
        <f t="shared" si="4"/>
        <v>96</v>
      </c>
      <c r="H26" s="135">
        <f t="shared" si="4"/>
        <v>3147</v>
      </c>
      <c r="I26" s="135">
        <f t="shared" si="4"/>
        <v>3147</v>
      </c>
      <c r="J26" s="135">
        <f>+J22++J25</f>
        <v>1366376</v>
      </c>
      <c r="K26" s="93"/>
      <c r="L26" s="37"/>
      <c r="M26" s="94"/>
      <c r="N26" s="94"/>
      <c r="O26" s="94"/>
      <c r="P26" s="94"/>
      <c r="Q26" s="94"/>
    </row>
    <row r="27" spans="1:17" ht="21.75" thickTop="1">
      <c r="C27" s="65"/>
      <c r="D27" s="65"/>
      <c r="E27" s="65"/>
      <c r="F27" s="65"/>
      <c r="G27" s="65"/>
      <c r="H27" s="65"/>
      <c r="I27" s="65"/>
      <c r="J27" s="65"/>
    </row>
    <row r="28" spans="1:17">
      <c r="C28" s="65"/>
      <c r="D28" s="65"/>
      <c r="E28" s="65"/>
      <c r="F28" s="65"/>
      <c r="H28" s="61"/>
      <c r="I28" s="61" t="s">
        <v>45</v>
      </c>
      <c r="J28" s="65"/>
    </row>
    <row r="29" spans="1:17">
      <c r="C29" s="65"/>
      <c r="D29" s="65"/>
      <c r="E29" s="65"/>
      <c r="F29" s="65"/>
      <c r="H29" s="61"/>
      <c r="I29" s="61" t="s">
        <v>46</v>
      </c>
      <c r="J29" s="65"/>
    </row>
    <row r="30" spans="1:17">
      <c r="C30" s="65"/>
      <c r="D30" s="65"/>
      <c r="E30" s="65"/>
      <c r="F30" s="65"/>
      <c r="H30" s="61"/>
      <c r="I30" s="61"/>
      <c r="J30" s="65"/>
    </row>
    <row r="31" spans="1:17" ht="33.75" customHeight="1">
      <c r="A31" s="95" t="s">
        <v>11</v>
      </c>
      <c r="B31" s="95"/>
      <c r="F31" s="96"/>
      <c r="G31" s="96"/>
      <c r="H31" s="96"/>
      <c r="I31" s="96"/>
      <c r="K31" s="165">
        <v>7</v>
      </c>
    </row>
    <row r="32" spans="1:17" ht="36.75" customHeight="1"/>
    <row r="43" ht="18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94"/>
  <sheetViews>
    <sheetView view="pageBreakPreview" zoomScaleNormal="9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4.7109375" style="11" customWidth="1"/>
    <col min="5" max="5" width="13.7109375" style="97" customWidth="1"/>
    <col min="6" max="6" width="13.7109375" style="26" customWidth="1"/>
    <col min="7" max="8" width="12.5703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8</v>
      </c>
    </row>
    <row r="2" spans="1:8">
      <c r="A2" s="188" t="s">
        <v>1</v>
      </c>
      <c r="B2" s="188"/>
      <c r="C2" s="188"/>
      <c r="D2" s="188"/>
      <c r="E2" s="188"/>
      <c r="F2" s="188"/>
      <c r="G2" s="188"/>
      <c r="H2" s="188"/>
    </row>
    <row r="3" spans="1:8">
      <c r="A3" s="188" t="s">
        <v>95</v>
      </c>
      <c r="B3" s="188"/>
      <c r="C3" s="188"/>
      <c r="D3" s="188"/>
      <c r="E3" s="188"/>
      <c r="F3" s="188"/>
      <c r="G3" s="188"/>
      <c r="H3" s="188"/>
    </row>
    <row r="4" spans="1:8">
      <c r="A4" s="189" t="str">
        <f>+'7'!A3:J3</f>
        <v>FOR THE SIX-MONTH PERIOD ENDED JUNE 30, 2024</v>
      </c>
      <c r="B4" s="189"/>
      <c r="C4" s="189"/>
      <c r="D4" s="188"/>
      <c r="E4" s="188"/>
      <c r="F4" s="188"/>
      <c r="G4" s="188"/>
      <c r="H4" s="188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94" t="s">
        <v>3</v>
      </c>
      <c r="F6" s="194"/>
      <c r="G6" s="98" t="s">
        <v>4</v>
      </c>
      <c r="H6" s="98"/>
    </row>
    <row r="7" spans="1:8">
      <c r="A7" s="73"/>
      <c r="B7" s="73"/>
      <c r="C7" s="73"/>
      <c r="D7" s="73"/>
      <c r="E7" s="168">
        <v>2024</v>
      </c>
      <c r="F7" s="168">
        <v>2023</v>
      </c>
      <c r="G7" s="168">
        <v>2024</v>
      </c>
      <c r="H7" s="168">
        <v>2023</v>
      </c>
    </row>
    <row r="8" spans="1:8">
      <c r="E8" s="12"/>
      <c r="F8" s="12"/>
      <c r="G8" s="12"/>
      <c r="H8" s="12"/>
    </row>
    <row r="9" spans="1:8">
      <c r="A9" s="46" t="s">
        <v>96</v>
      </c>
      <c r="B9" s="12"/>
      <c r="C9" s="12"/>
      <c r="D9" s="12"/>
      <c r="F9" s="17"/>
      <c r="G9" s="17"/>
      <c r="H9" s="17"/>
    </row>
    <row r="10" spans="1:8">
      <c r="A10" s="99" t="s">
        <v>76</v>
      </c>
      <c r="B10" s="99"/>
      <c r="D10" s="99"/>
      <c r="E10" s="31">
        <f>+'5'!E20</f>
        <v>40695</v>
      </c>
      <c r="F10" s="31">
        <f>+'5'!F20</f>
        <v>45374</v>
      </c>
      <c r="G10" s="31">
        <f>+'5'!G20</f>
        <v>49206</v>
      </c>
      <c r="H10" s="31">
        <f>+'5'!H20</f>
        <v>10784</v>
      </c>
    </row>
    <row r="11" spans="1:8">
      <c r="A11" s="99" t="s">
        <v>161</v>
      </c>
      <c r="B11" s="99"/>
      <c r="D11" s="99"/>
      <c r="E11" s="31"/>
      <c r="F11" s="31"/>
      <c r="G11" s="100"/>
      <c r="H11" s="100"/>
    </row>
    <row r="12" spans="1:8">
      <c r="A12" s="99" t="s">
        <v>188</v>
      </c>
      <c r="B12" s="99"/>
      <c r="D12" s="99"/>
      <c r="E12" s="31">
        <v>1149</v>
      </c>
      <c r="F12" s="31">
        <v>0</v>
      </c>
      <c r="G12" s="100">
        <v>1149</v>
      </c>
      <c r="H12" s="100">
        <v>0</v>
      </c>
    </row>
    <row r="13" spans="1:8">
      <c r="A13" s="99" t="s">
        <v>189</v>
      </c>
      <c r="B13" s="99"/>
      <c r="D13" s="99"/>
      <c r="E13" s="31">
        <v>476</v>
      </c>
      <c r="F13" s="31">
        <v>1636</v>
      </c>
      <c r="G13" s="100">
        <v>476</v>
      </c>
      <c r="H13" s="100">
        <v>1636</v>
      </c>
    </row>
    <row r="14" spans="1:8">
      <c r="A14" s="99" t="s">
        <v>190</v>
      </c>
      <c r="B14" s="99"/>
      <c r="D14" s="99"/>
      <c r="E14" s="31">
        <v>8238</v>
      </c>
      <c r="F14" s="31">
        <v>6679</v>
      </c>
      <c r="G14" s="100">
        <v>1483</v>
      </c>
      <c r="H14" s="100">
        <v>1380</v>
      </c>
    </row>
    <row r="15" spans="1:8">
      <c r="A15" s="99" t="s">
        <v>137</v>
      </c>
      <c r="B15" s="99"/>
      <c r="D15" s="99"/>
      <c r="E15" s="31">
        <v>1288</v>
      </c>
      <c r="F15" s="31">
        <v>265</v>
      </c>
      <c r="G15" s="100">
        <v>266</v>
      </c>
      <c r="H15" s="100">
        <v>265</v>
      </c>
    </row>
    <row r="16" spans="1:8">
      <c r="A16" s="99" t="s">
        <v>138</v>
      </c>
      <c r="B16" s="99"/>
      <c r="D16" s="99"/>
      <c r="E16" s="31">
        <v>52</v>
      </c>
      <c r="F16" s="31">
        <v>84</v>
      </c>
      <c r="G16" s="100">
        <v>51</v>
      </c>
      <c r="H16" s="100">
        <v>83</v>
      </c>
    </row>
    <row r="17" spans="1:8">
      <c r="A17" s="99" t="s">
        <v>201</v>
      </c>
      <c r="B17" s="99"/>
      <c r="D17" s="99"/>
      <c r="E17" s="31">
        <v>-26</v>
      </c>
      <c r="F17" s="31">
        <v>0</v>
      </c>
      <c r="G17" s="100">
        <v>-26</v>
      </c>
      <c r="H17" s="100">
        <v>0</v>
      </c>
    </row>
    <row r="18" spans="1:8">
      <c r="A18" s="99" t="s">
        <v>191</v>
      </c>
      <c r="B18" s="99"/>
      <c r="D18" s="99"/>
      <c r="E18" s="31">
        <v>-2884</v>
      </c>
      <c r="F18" s="31">
        <v>-2693</v>
      </c>
      <c r="G18" s="100">
        <v>0</v>
      </c>
      <c r="H18" s="100">
        <v>0</v>
      </c>
    </row>
    <row r="19" spans="1:8">
      <c r="A19" s="99" t="s">
        <v>157</v>
      </c>
      <c r="B19" s="99"/>
      <c r="D19" s="99"/>
      <c r="E19" s="31">
        <v>0</v>
      </c>
      <c r="F19" s="31">
        <v>-33</v>
      </c>
      <c r="G19" s="100">
        <v>0</v>
      </c>
      <c r="H19" s="100">
        <v>6</v>
      </c>
    </row>
    <row r="20" spans="1:8">
      <c r="A20" s="99" t="s">
        <v>97</v>
      </c>
      <c r="B20" s="99"/>
      <c r="D20" s="99"/>
      <c r="E20" s="31">
        <v>266</v>
      </c>
      <c r="F20" s="31">
        <v>246</v>
      </c>
      <c r="G20" s="100">
        <v>105</v>
      </c>
      <c r="H20" s="100">
        <v>80</v>
      </c>
    </row>
    <row r="21" spans="1:8">
      <c r="A21" s="99" t="s">
        <v>153</v>
      </c>
      <c r="B21" s="99"/>
      <c r="D21" s="99"/>
      <c r="E21" s="31">
        <v>0</v>
      </c>
      <c r="F21" s="100">
        <v>0</v>
      </c>
      <c r="G21" s="100">
        <v>-51675</v>
      </c>
      <c r="H21" s="100">
        <v>-20020</v>
      </c>
    </row>
    <row r="22" spans="1:8">
      <c r="A22" s="99" t="s">
        <v>98</v>
      </c>
      <c r="B22" s="99"/>
      <c r="D22" s="99"/>
      <c r="E22" s="31">
        <v>-71</v>
      </c>
      <c r="F22" s="31">
        <v>-524</v>
      </c>
      <c r="G22" s="100">
        <v>-10012</v>
      </c>
      <c r="H22" s="100">
        <v>-9875</v>
      </c>
    </row>
    <row r="23" spans="1:8">
      <c r="A23" s="99" t="s">
        <v>139</v>
      </c>
      <c r="B23" s="99"/>
      <c r="D23" s="99"/>
      <c r="E23" s="31">
        <v>10114</v>
      </c>
      <c r="F23" s="31">
        <v>11196</v>
      </c>
      <c r="G23" s="100">
        <v>2392</v>
      </c>
      <c r="H23" s="100">
        <v>3193</v>
      </c>
    </row>
    <row r="24" spans="1:8">
      <c r="A24" s="99" t="s">
        <v>99</v>
      </c>
      <c r="B24" s="99"/>
      <c r="D24" s="99"/>
      <c r="E24" s="31">
        <v>343</v>
      </c>
      <c r="F24" s="31">
        <v>53</v>
      </c>
      <c r="G24" s="100">
        <v>41</v>
      </c>
      <c r="H24" s="100">
        <v>53</v>
      </c>
    </row>
    <row r="25" spans="1:8">
      <c r="A25" s="99" t="s">
        <v>100</v>
      </c>
      <c r="B25" s="99"/>
      <c r="D25" s="99"/>
      <c r="E25" s="20">
        <v>0</v>
      </c>
      <c r="F25" s="17">
        <v>2492</v>
      </c>
      <c r="G25" s="17">
        <v>0</v>
      </c>
      <c r="H25" s="17">
        <v>2492</v>
      </c>
    </row>
    <row r="26" spans="1:8">
      <c r="A26" s="99" t="s">
        <v>101</v>
      </c>
      <c r="B26" s="99"/>
      <c r="D26" s="99"/>
      <c r="E26" s="29">
        <v>337</v>
      </c>
      <c r="F26" s="29">
        <v>570</v>
      </c>
      <c r="G26" s="177">
        <v>-103</v>
      </c>
      <c r="H26" s="177">
        <v>355</v>
      </c>
    </row>
    <row r="27" spans="1:8">
      <c r="A27" s="99" t="s">
        <v>102</v>
      </c>
      <c r="D27" s="99"/>
      <c r="E27" s="31">
        <f>SUM(E10:E26)</f>
        <v>59977</v>
      </c>
      <c r="F27" s="31">
        <f>SUM(F10:F26)</f>
        <v>65345</v>
      </c>
      <c r="G27" s="100">
        <f>SUM(G10:G26)</f>
        <v>-6647</v>
      </c>
      <c r="H27" s="100">
        <f>SUM(H10:H26)</f>
        <v>-9568</v>
      </c>
    </row>
    <row r="28" spans="1:8">
      <c r="A28" s="99" t="s">
        <v>103</v>
      </c>
      <c r="D28" s="99"/>
      <c r="E28" s="31"/>
      <c r="F28" s="31"/>
      <c r="G28" s="100"/>
      <c r="H28" s="100"/>
    </row>
    <row r="29" spans="1:8">
      <c r="A29" s="99" t="s">
        <v>197</v>
      </c>
      <c r="D29" s="99"/>
      <c r="E29" s="31">
        <v>-23882</v>
      </c>
      <c r="F29" s="31">
        <v>-48059</v>
      </c>
      <c r="G29" s="100">
        <v>-3754</v>
      </c>
      <c r="H29" s="100">
        <v>-518</v>
      </c>
    </row>
    <row r="30" spans="1:8">
      <c r="A30" s="99" t="s">
        <v>104</v>
      </c>
      <c r="B30" s="99"/>
      <c r="D30" s="99"/>
      <c r="E30" s="31">
        <v>-1562</v>
      </c>
      <c r="F30" s="31">
        <v>-2502</v>
      </c>
      <c r="G30" s="100">
        <v>0</v>
      </c>
      <c r="H30" s="100">
        <v>0</v>
      </c>
    </row>
    <row r="31" spans="1:8">
      <c r="A31" s="99" t="s">
        <v>206</v>
      </c>
      <c r="B31" s="99"/>
      <c r="D31" s="99"/>
      <c r="E31" s="31">
        <v>-4328</v>
      </c>
      <c r="F31" s="31">
        <v>-7106</v>
      </c>
      <c r="G31" s="100">
        <v>-405</v>
      </c>
      <c r="H31" s="100">
        <v>-3001</v>
      </c>
    </row>
    <row r="32" spans="1:8">
      <c r="A32" s="99" t="s">
        <v>105</v>
      </c>
      <c r="B32" s="99"/>
      <c r="D32" s="99"/>
      <c r="E32" s="31">
        <v>1004</v>
      </c>
      <c r="F32" s="31">
        <v>-1611</v>
      </c>
      <c r="G32" s="100">
        <v>1127</v>
      </c>
      <c r="H32" s="100">
        <v>-1</v>
      </c>
    </row>
    <row r="33" spans="1:8">
      <c r="A33" s="99" t="s">
        <v>198</v>
      </c>
      <c r="B33" s="99"/>
      <c r="D33" s="99"/>
      <c r="E33" s="31">
        <v>406</v>
      </c>
      <c r="F33" s="31">
        <v>-49413</v>
      </c>
      <c r="G33" s="100">
        <v>-2680</v>
      </c>
      <c r="H33" s="100">
        <v>-56174</v>
      </c>
    </row>
    <row r="34" spans="1:8">
      <c r="A34" s="99" t="s">
        <v>207</v>
      </c>
      <c r="C34" s="99"/>
      <c r="D34" s="99"/>
      <c r="E34" s="101">
        <f>SUM(E29:E33)+E27</f>
        <v>31615</v>
      </c>
      <c r="F34" s="101">
        <f>SUM(F29:F33)+F27</f>
        <v>-43346</v>
      </c>
      <c r="G34" s="101">
        <f>SUM(G29:G33)+G27</f>
        <v>-12359</v>
      </c>
      <c r="H34" s="101">
        <f>SUM(H29:H33)+H27</f>
        <v>-69262</v>
      </c>
    </row>
    <row r="35" spans="1:8">
      <c r="A35" s="99" t="s">
        <v>192</v>
      </c>
      <c r="B35" s="99"/>
      <c r="D35" s="99"/>
      <c r="E35" s="31">
        <v>-433</v>
      </c>
      <c r="F35" s="31">
        <v>-774</v>
      </c>
      <c r="G35" s="100">
        <v>-49</v>
      </c>
      <c r="H35" s="31">
        <v>0</v>
      </c>
    </row>
    <row r="36" spans="1:8" s="12" customFormat="1">
      <c r="A36" s="99" t="s">
        <v>208</v>
      </c>
      <c r="B36" s="106"/>
      <c r="C36" s="106"/>
      <c r="D36" s="106"/>
      <c r="E36" s="107">
        <f>SUM(E34:E35)</f>
        <v>31182</v>
      </c>
      <c r="F36" s="108">
        <f>SUM(F34:F35)</f>
        <v>-44120</v>
      </c>
      <c r="G36" s="108">
        <f>SUM(G34:G35)</f>
        <v>-12408</v>
      </c>
      <c r="H36" s="108">
        <f>SUM(H34:H35)</f>
        <v>-69262</v>
      </c>
    </row>
    <row r="37" spans="1:8">
      <c r="A37" s="99"/>
      <c r="B37" s="99"/>
      <c r="C37" s="99"/>
      <c r="D37" s="99"/>
      <c r="E37" s="102"/>
      <c r="F37" s="103"/>
      <c r="G37" s="103"/>
      <c r="H37" s="103"/>
    </row>
    <row r="38" spans="1:8" ht="24.75" customHeight="1">
      <c r="A38" s="99"/>
      <c r="B38" s="99"/>
      <c r="C38" s="99"/>
      <c r="D38" s="99"/>
      <c r="E38" s="103"/>
      <c r="F38" s="103"/>
      <c r="G38" s="104" t="s">
        <v>45</v>
      </c>
      <c r="H38" s="11"/>
    </row>
    <row r="39" spans="1:8" ht="24.75" customHeight="1">
      <c r="A39" s="99"/>
      <c r="B39" s="99"/>
      <c r="C39" s="99"/>
      <c r="D39" s="99"/>
      <c r="E39" s="103"/>
      <c r="F39" s="103"/>
      <c r="G39" s="104" t="s">
        <v>46</v>
      </c>
      <c r="H39" s="11"/>
    </row>
    <row r="40" spans="1:8" ht="24.75" customHeight="1">
      <c r="A40" s="99"/>
      <c r="B40" s="99"/>
      <c r="C40" s="99"/>
      <c r="D40" s="99"/>
      <c r="E40" s="103"/>
      <c r="F40" s="103"/>
      <c r="G40" s="104"/>
      <c r="H40" s="11"/>
    </row>
    <row r="41" spans="1:8" ht="24.75" customHeight="1">
      <c r="A41" s="99"/>
      <c r="B41" s="99"/>
      <c r="C41" s="99"/>
      <c r="D41" s="99"/>
      <c r="E41" s="103"/>
      <c r="F41" s="103"/>
      <c r="G41" s="104"/>
      <c r="H41" s="11"/>
    </row>
    <row r="42" spans="1:8" ht="24.75" customHeight="1">
      <c r="A42" s="99"/>
      <c r="B42" s="99"/>
      <c r="C42" s="99"/>
      <c r="D42" s="99"/>
      <c r="E42" s="103"/>
      <c r="F42" s="103"/>
      <c r="G42" s="104"/>
      <c r="H42" s="11"/>
    </row>
    <row r="43" spans="1:8" ht="18.75" customHeight="1">
      <c r="A43" s="99"/>
      <c r="B43" s="99"/>
      <c r="C43" s="99"/>
      <c r="D43" s="99"/>
      <c r="E43" s="103"/>
      <c r="F43" s="103"/>
      <c r="G43" s="105"/>
      <c r="H43" s="103"/>
    </row>
    <row r="44" spans="1:8" ht="79.5" customHeight="1">
      <c r="A44" s="99" t="s">
        <v>11</v>
      </c>
      <c r="B44" s="99"/>
      <c r="C44" s="99"/>
      <c r="D44" s="99"/>
      <c r="E44" s="103"/>
      <c r="F44" s="103"/>
      <c r="G44" s="105"/>
      <c r="H44" s="103"/>
    </row>
    <row r="45" spans="1:8">
      <c r="H45" s="1">
        <v>9</v>
      </c>
    </row>
    <row r="46" spans="1:8">
      <c r="A46" s="189" t="str">
        <f>+A2</f>
        <v>EUREKA DESIGN PUBLIC COMPANY LIMITED AND SUBSIDIARIES</v>
      </c>
      <c r="B46" s="189"/>
      <c r="C46" s="189"/>
      <c r="D46" s="189"/>
      <c r="E46" s="189"/>
      <c r="F46" s="189"/>
      <c r="G46" s="189"/>
      <c r="H46" s="189"/>
    </row>
    <row r="47" spans="1:8">
      <c r="A47" s="189" t="str">
        <f>+A3</f>
        <v>STATEMENT OF CASH FLOWS</v>
      </c>
      <c r="B47" s="189"/>
      <c r="C47" s="189"/>
      <c r="D47" s="189"/>
      <c r="E47" s="189"/>
      <c r="F47" s="189"/>
      <c r="G47" s="189"/>
      <c r="H47" s="189"/>
    </row>
    <row r="48" spans="1:8">
      <c r="A48" s="189" t="str">
        <f>+A4</f>
        <v>FOR THE SIX-MONTH PERIOD ENDED JUNE 30, 2024</v>
      </c>
      <c r="B48" s="189"/>
      <c r="C48" s="189"/>
      <c r="D48" s="189"/>
      <c r="E48" s="189"/>
      <c r="F48" s="189"/>
      <c r="G48" s="189"/>
      <c r="H48" s="189"/>
    </row>
    <row r="49" spans="1:8">
      <c r="A49" s="13"/>
      <c r="B49" s="13"/>
      <c r="C49" s="13"/>
      <c r="D49" s="13"/>
      <c r="E49" s="13"/>
      <c r="F49" s="13"/>
      <c r="G49" s="13"/>
      <c r="H49" s="4" t="s">
        <v>5</v>
      </c>
    </row>
    <row r="50" spans="1:8">
      <c r="A50" s="72"/>
      <c r="B50" s="72"/>
      <c r="C50" s="72"/>
      <c r="D50" s="72"/>
      <c r="E50" s="194" t="s">
        <v>3</v>
      </c>
      <c r="F50" s="194"/>
      <c r="G50" s="98" t="s">
        <v>4</v>
      </c>
      <c r="H50" s="98"/>
    </row>
    <row r="51" spans="1:8">
      <c r="A51" s="73"/>
      <c r="B51" s="73"/>
      <c r="C51" s="73"/>
      <c r="D51" s="73"/>
      <c r="E51" s="168">
        <v>2024</v>
      </c>
      <c r="F51" s="168">
        <v>2023</v>
      </c>
      <c r="G51" s="168">
        <v>2024</v>
      </c>
      <c r="H51" s="168">
        <v>2023</v>
      </c>
    </row>
    <row r="52" spans="1:8">
      <c r="E52" s="12"/>
      <c r="F52" s="12"/>
      <c r="G52" s="12"/>
      <c r="H52" s="12"/>
    </row>
    <row r="53" spans="1:8">
      <c r="A53" s="46" t="s">
        <v>107</v>
      </c>
      <c r="B53" s="106"/>
      <c r="C53" s="106"/>
      <c r="D53" s="106"/>
      <c r="E53" s="110"/>
      <c r="F53" s="111"/>
      <c r="G53" s="112"/>
      <c r="H53" s="112"/>
    </row>
    <row r="54" spans="1:8">
      <c r="A54" s="99" t="s">
        <v>202</v>
      </c>
      <c r="C54" s="106"/>
      <c r="D54" s="106"/>
      <c r="E54" s="31">
        <v>0</v>
      </c>
      <c r="F54" s="31">
        <v>776</v>
      </c>
      <c r="G54" s="100">
        <v>0</v>
      </c>
      <c r="H54" s="100">
        <v>776</v>
      </c>
    </row>
    <row r="55" spans="1:8">
      <c r="A55" s="99" t="s">
        <v>108</v>
      </c>
      <c r="C55" s="106"/>
      <c r="D55" s="106"/>
      <c r="E55" s="31">
        <v>0</v>
      </c>
      <c r="F55" s="31">
        <v>0</v>
      </c>
      <c r="G55" s="100">
        <v>111152</v>
      </c>
      <c r="H55" s="100">
        <v>0</v>
      </c>
    </row>
    <row r="56" spans="1:8">
      <c r="A56" s="99" t="s">
        <v>109</v>
      </c>
      <c r="C56" s="106"/>
      <c r="D56" s="106"/>
      <c r="E56" s="31">
        <v>0</v>
      </c>
      <c r="F56" s="31">
        <v>0</v>
      </c>
      <c r="G56" s="100">
        <v>-38800</v>
      </c>
      <c r="H56" s="100">
        <v>-600</v>
      </c>
    </row>
    <row r="57" spans="1:8">
      <c r="A57" s="99" t="s">
        <v>203</v>
      </c>
      <c r="C57" s="106"/>
      <c r="D57" s="106"/>
      <c r="E57" s="31">
        <v>0</v>
      </c>
      <c r="F57" s="31">
        <v>0</v>
      </c>
      <c r="G57" s="100">
        <v>-120000</v>
      </c>
      <c r="H57" s="100">
        <v>0</v>
      </c>
    </row>
    <row r="58" spans="1:8">
      <c r="A58" s="99" t="s">
        <v>154</v>
      </c>
      <c r="C58" s="106"/>
      <c r="D58" s="106"/>
      <c r="E58" s="31">
        <v>0</v>
      </c>
      <c r="F58" s="31">
        <v>0</v>
      </c>
      <c r="G58" s="100">
        <v>51675</v>
      </c>
      <c r="H58" s="100">
        <v>20020</v>
      </c>
    </row>
    <row r="59" spans="1:8">
      <c r="A59" s="99" t="s">
        <v>111</v>
      </c>
      <c r="C59" s="99"/>
      <c r="D59" s="99"/>
      <c r="E59" s="31">
        <v>0</v>
      </c>
      <c r="F59" s="31">
        <v>950</v>
      </c>
      <c r="G59" s="100">
        <v>0</v>
      </c>
      <c r="H59" s="100">
        <v>0</v>
      </c>
    </row>
    <row r="60" spans="1:8">
      <c r="A60" s="99" t="s">
        <v>110</v>
      </c>
      <c r="C60" s="99"/>
      <c r="D60" s="99"/>
      <c r="E60" s="31">
        <v>-44473</v>
      </c>
      <c r="F60" s="31">
        <v>-15841</v>
      </c>
      <c r="G60" s="100">
        <v>-1776</v>
      </c>
      <c r="H60" s="100">
        <v>-9582</v>
      </c>
    </row>
    <row r="61" spans="1:8">
      <c r="A61" s="99" t="s">
        <v>211</v>
      </c>
      <c r="C61" s="99"/>
      <c r="D61" s="99"/>
      <c r="E61" s="31">
        <v>-20000</v>
      </c>
      <c r="F61" s="31">
        <v>0</v>
      </c>
      <c r="G61" s="100">
        <v>0</v>
      </c>
      <c r="H61" s="100">
        <v>0</v>
      </c>
    </row>
    <row r="62" spans="1:8">
      <c r="A62" s="99" t="s">
        <v>204</v>
      </c>
      <c r="C62" s="99"/>
      <c r="D62" s="99"/>
      <c r="E62" s="31">
        <v>252</v>
      </c>
      <c r="F62" s="31">
        <v>0</v>
      </c>
      <c r="G62" s="100">
        <v>0</v>
      </c>
      <c r="H62" s="100">
        <v>0</v>
      </c>
    </row>
    <row r="63" spans="1:8">
      <c r="A63" s="99" t="s">
        <v>116</v>
      </c>
      <c r="C63" s="99"/>
      <c r="D63" s="99"/>
      <c r="E63" s="31">
        <v>71</v>
      </c>
      <c r="F63" s="31">
        <v>21</v>
      </c>
      <c r="G63" s="100">
        <v>3</v>
      </c>
      <c r="H63" s="100">
        <v>21</v>
      </c>
    </row>
    <row r="64" spans="1:8" s="12" customFormat="1">
      <c r="A64" s="99" t="s">
        <v>152</v>
      </c>
      <c r="B64" s="99"/>
      <c r="C64" s="99"/>
      <c r="D64" s="99"/>
      <c r="E64" s="107">
        <f>SUM(E54:E63)</f>
        <v>-64150</v>
      </c>
      <c r="F64" s="107">
        <f>SUM(F54:F63)</f>
        <v>-14094</v>
      </c>
      <c r="G64" s="107">
        <f>SUM(G54:G63)</f>
        <v>2254</v>
      </c>
      <c r="H64" s="107">
        <f>SUM(H54:H63)</f>
        <v>10635</v>
      </c>
    </row>
    <row r="65" spans="1:10">
      <c r="A65" s="106" t="s">
        <v>112</v>
      </c>
      <c r="B65" s="106"/>
      <c r="C65" s="106"/>
      <c r="D65" s="106"/>
      <c r="E65" s="20"/>
      <c r="F65" s="17"/>
      <c r="G65" s="17"/>
      <c r="H65" s="17"/>
    </row>
    <row r="66" spans="1:10">
      <c r="A66" s="99" t="s">
        <v>162</v>
      </c>
      <c r="C66" s="106"/>
      <c r="D66" s="106"/>
      <c r="E66" s="31">
        <v>24737</v>
      </c>
      <c r="F66" s="31">
        <v>21500</v>
      </c>
      <c r="G66" s="100">
        <v>6729</v>
      </c>
      <c r="H66" s="100">
        <v>21500</v>
      </c>
    </row>
    <row r="67" spans="1:10">
      <c r="A67" s="99" t="s">
        <v>193</v>
      </c>
      <c r="C67" s="106"/>
      <c r="D67" s="106"/>
      <c r="E67" s="31">
        <v>15582</v>
      </c>
      <c r="F67" s="31">
        <v>0</v>
      </c>
      <c r="G67" s="100">
        <v>9082</v>
      </c>
      <c r="H67" s="100">
        <v>0</v>
      </c>
    </row>
    <row r="68" spans="1:10">
      <c r="A68" s="99" t="s">
        <v>113</v>
      </c>
      <c r="C68" s="99"/>
      <c r="D68" s="106"/>
      <c r="E68" s="31">
        <v>-14492</v>
      </c>
      <c r="F68" s="100">
        <v>-18726</v>
      </c>
      <c r="G68" s="100">
        <v>-2010</v>
      </c>
      <c r="H68" s="100">
        <v>-1900</v>
      </c>
    </row>
    <row r="69" spans="1:10">
      <c r="A69" s="99" t="s">
        <v>114</v>
      </c>
      <c r="C69" s="99"/>
      <c r="D69" s="106"/>
      <c r="E69" s="31">
        <v>-1499</v>
      </c>
      <c r="F69" s="31">
        <v>-248</v>
      </c>
      <c r="G69" s="100">
        <v>-299</v>
      </c>
      <c r="H69" s="100">
        <v>-248</v>
      </c>
    </row>
    <row r="70" spans="1:10">
      <c r="A70" s="99" t="s">
        <v>115</v>
      </c>
      <c r="C70" s="99"/>
      <c r="D70" s="106"/>
      <c r="E70" s="31">
        <v>0</v>
      </c>
      <c r="F70" s="31">
        <v>30000</v>
      </c>
      <c r="G70" s="100">
        <v>0</v>
      </c>
      <c r="H70" s="100">
        <v>30000</v>
      </c>
    </row>
    <row r="71" spans="1:10">
      <c r="A71" s="99" t="s">
        <v>140</v>
      </c>
      <c r="C71" s="99"/>
      <c r="D71" s="106"/>
      <c r="E71" s="31">
        <v>0</v>
      </c>
      <c r="F71" s="31">
        <v>-1500</v>
      </c>
      <c r="G71" s="100">
        <v>0</v>
      </c>
      <c r="H71" s="100">
        <v>-1500</v>
      </c>
    </row>
    <row r="72" spans="1:10">
      <c r="A72" s="99" t="s">
        <v>84</v>
      </c>
      <c r="C72" s="99"/>
      <c r="D72" s="106"/>
      <c r="E72" s="31">
        <v>0</v>
      </c>
      <c r="F72" s="31">
        <v>184</v>
      </c>
      <c r="G72" s="100">
        <v>0</v>
      </c>
      <c r="H72" s="100">
        <v>184</v>
      </c>
    </row>
    <row r="73" spans="1:10">
      <c r="A73" s="99" t="s">
        <v>141</v>
      </c>
      <c r="C73" s="99"/>
      <c r="D73" s="106"/>
      <c r="E73" s="31">
        <v>-9706</v>
      </c>
      <c r="F73" s="31">
        <v>-11196</v>
      </c>
      <c r="G73" s="100">
        <v>-2141</v>
      </c>
      <c r="H73" s="100">
        <v>-3189</v>
      </c>
    </row>
    <row r="74" spans="1:10" s="12" customFormat="1">
      <c r="A74" s="99" t="s">
        <v>163</v>
      </c>
      <c r="B74" s="99"/>
      <c r="C74" s="99"/>
      <c r="D74" s="99"/>
      <c r="E74" s="107">
        <f>SUM(E66:E73)</f>
        <v>14622</v>
      </c>
      <c r="F74" s="107">
        <f>SUM(F66:F73)</f>
        <v>20014</v>
      </c>
      <c r="G74" s="107">
        <f>SUM(G66:G73)</f>
        <v>11361</v>
      </c>
      <c r="H74" s="107">
        <f>SUM(H66:H73)</f>
        <v>44847</v>
      </c>
    </row>
    <row r="75" spans="1:10" s="12" customFormat="1" ht="18.95" customHeight="1">
      <c r="A75" s="99"/>
      <c r="B75" s="99"/>
      <c r="C75" s="99"/>
      <c r="D75" s="99"/>
      <c r="E75" s="101"/>
      <c r="F75" s="100"/>
      <c r="G75" s="100"/>
      <c r="H75" s="100"/>
    </row>
    <row r="76" spans="1:10" s="12" customFormat="1">
      <c r="A76" s="11" t="s">
        <v>205</v>
      </c>
      <c r="B76" s="11"/>
      <c r="C76" s="11"/>
      <c r="D76" s="99"/>
      <c r="E76" s="100">
        <f>+E36+E64+E74</f>
        <v>-18346</v>
      </c>
      <c r="F76" s="100">
        <f>+F36+F64+F74</f>
        <v>-38200</v>
      </c>
      <c r="G76" s="100">
        <f>+G36+G64+G74</f>
        <v>1207</v>
      </c>
      <c r="H76" s="100">
        <f>+H36+H64+H74</f>
        <v>-13780</v>
      </c>
    </row>
    <row r="77" spans="1:10" s="12" customFormat="1">
      <c r="A77" s="11" t="s">
        <v>117</v>
      </c>
      <c r="B77" s="11"/>
      <c r="C77" s="11"/>
      <c r="D77" s="99"/>
      <c r="E77" s="31">
        <f>+'2'!F12</f>
        <v>46601</v>
      </c>
      <c r="F77" s="100">
        <v>75934</v>
      </c>
      <c r="G77" s="100">
        <f>+'2'!H12</f>
        <v>1386</v>
      </c>
      <c r="H77" s="100">
        <v>17991</v>
      </c>
    </row>
    <row r="78" spans="1:10" s="12" customFormat="1" ht="21.75" thickBot="1">
      <c r="A78" s="11" t="s">
        <v>118</v>
      </c>
      <c r="B78" s="11"/>
      <c r="C78" s="11"/>
      <c r="D78" s="99"/>
      <c r="E78" s="113">
        <f>SUM(E76:E77)</f>
        <v>28255</v>
      </c>
      <c r="F78" s="114">
        <f>SUM(F76:F77)</f>
        <v>37734</v>
      </c>
      <c r="G78" s="114">
        <f>SUM(G76:G77)</f>
        <v>2593</v>
      </c>
      <c r="H78" s="114">
        <f>SUM(H76:H77)</f>
        <v>4211</v>
      </c>
      <c r="I78" s="125">
        <f>+E78-'2'!E12</f>
        <v>0</v>
      </c>
      <c r="J78" s="125">
        <f>+G78-'2'!G12</f>
        <v>0</v>
      </c>
    </row>
    <row r="79" spans="1:10" s="12" customFormat="1" ht="21.75" thickTop="1">
      <c r="D79" s="106"/>
      <c r="E79" s="115">
        <f>+E78-'2'!E70</f>
        <v>28255</v>
      </c>
      <c r="F79" s="116"/>
      <c r="G79" s="115">
        <f>+G78-'2'!G70</f>
        <v>2593</v>
      </c>
      <c r="H79" s="116"/>
    </row>
    <row r="80" spans="1:10" s="12" customFormat="1">
      <c r="A80" s="164" t="s">
        <v>119</v>
      </c>
      <c r="B80" s="117"/>
      <c r="C80" s="118"/>
      <c r="D80" s="106"/>
      <c r="E80" s="119"/>
      <c r="F80" s="119"/>
      <c r="G80" s="109"/>
      <c r="H80" s="119"/>
      <c r="J80" s="125"/>
    </row>
    <row r="81" spans="1:8" s="12" customFormat="1">
      <c r="A81" s="118" t="s">
        <v>120</v>
      </c>
      <c r="B81" s="118"/>
      <c r="C81" s="118"/>
      <c r="D81" s="106"/>
      <c r="E81" s="119"/>
      <c r="F81" s="119"/>
      <c r="G81" s="109"/>
      <c r="H81" s="119"/>
    </row>
    <row r="82" spans="1:8" s="12" customFormat="1">
      <c r="A82" s="118" t="s">
        <v>121</v>
      </c>
      <c r="B82" s="118"/>
      <c r="C82" s="118"/>
      <c r="D82" s="106"/>
      <c r="E82" s="103">
        <v>3291</v>
      </c>
      <c r="F82" s="103">
        <v>27984</v>
      </c>
      <c r="G82" s="20">
        <v>1286</v>
      </c>
      <c r="H82" s="103">
        <v>27403</v>
      </c>
    </row>
    <row r="83" spans="1:8" s="12" customFormat="1">
      <c r="A83" s="120" t="s">
        <v>142</v>
      </c>
      <c r="B83" s="118"/>
      <c r="C83" s="118"/>
      <c r="D83" s="106"/>
      <c r="E83" s="103">
        <v>0</v>
      </c>
      <c r="F83" s="103">
        <v>133</v>
      </c>
      <c r="G83" s="20">
        <v>0</v>
      </c>
      <c r="H83" s="103">
        <v>133</v>
      </c>
    </row>
    <row r="84" spans="1:8">
      <c r="A84" s="120" t="s">
        <v>155</v>
      </c>
      <c r="E84" s="20">
        <v>0</v>
      </c>
      <c r="F84" s="17">
        <v>50000</v>
      </c>
      <c r="G84" s="17">
        <v>0</v>
      </c>
      <c r="H84" s="17">
        <v>50000</v>
      </c>
    </row>
    <row r="85" spans="1:8" ht="24.75" customHeight="1">
      <c r="A85" s="99"/>
      <c r="B85" s="99"/>
      <c r="C85" s="99"/>
      <c r="D85" s="99"/>
      <c r="E85" s="103"/>
      <c r="F85" s="103"/>
      <c r="H85" s="179"/>
    </row>
    <row r="86" spans="1:8" ht="24.75" customHeight="1">
      <c r="A86" s="99"/>
      <c r="B86" s="99"/>
      <c r="C86" s="99"/>
      <c r="D86" s="99"/>
      <c r="E86" s="103"/>
      <c r="F86" s="103"/>
      <c r="G86" s="104" t="s">
        <v>45</v>
      </c>
      <c r="H86" s="11"/>
    </row>
    <row r="87" spans="1:8">
      <c r="A87" s="99"/>
      <c r="B87" s="99"/>
      <c r="C87" s="99"/>
      <c r="D87" s="99"/>
      <c r="E87" s="103"/>
      <c r="F87" s="103"/>
      <c r="G87" s="104" t="s">
        <v>46</v>
      </c>
      <c r="H87" s="103"/>
    </row>
    <row r="88" spans="1:8">
      <c r="A88" s="99"/>
      <c r="B88" s="99"/>
      <c r="C88" s="99"/>
      <c r="D88" s="99"/>
      <c r="E88" s="103"/>
      <c r="F88" s="103"/>
      <c r="G88" s="104"/>
      <c r="H88" s="103"/>
    </row>
    <row r="89" spans="1:8">
      <c r="A89" s="99"/>
      <c r="B89" s="99"/>
      <c r="C89" s="99"/>
      <c r="D89" s="99"/>
      <c r="E89" s="103"/>
      <c r="F89" s="103"/>
      <c r="G89" s="104"/>
      <c r="H89" s="103"/>
    </row>
    <row r="90" spans="1:8">
      <c r="A90" s="99"/>
      <c r="B90" s="99"/>
      <c r="C90" s="99"/>
      <c r="D90" s="99"/>
      <c r="E90" s="103"/>
      <c r="F90" s="103"/>
      <c r="G90" s="104"/>
      <c r="H90" s="103"/>
    </row>
    <row r="91" spans="1:8" ht="27.75" customHeight="1">
      <c r="A91" s="99" t="s">
        <v>11</v>
      </c>
      <c r="B91" s="99"/>
      <c r="C91" s="99"/>
      <c r="D91" s="99"/>
      <c r="E91" s="103"/>
      <c r="F91" s="103"/>
      <c r="G91" s="105"/>
      <c r="H91" s="103"/>
    </row>
    <row r="94" spans="1:8">
      <c r="E94" s="97">
        <f>+E78-'2'!E12</f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6:H46"/>
    <mergeCell ref="A47:H47"/>
    <mergeCell ref="A48:H48"/>
    <mergeCell ref="E50:F50"/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1" firstPageNumber="12" fitToHeight="0" orientation="portrait" r:id="rId1"/>
  <headerFooter alignWithMargins="0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</vt:lpstr>
      <vt:lpstr>8-9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2024-08-13T08:57:32Z</cp:lastPrinted>
  <dcterms:created xsi:type="dcterms:W3CDTF">1998-10-08T09:24:18Z</dcterms:created>
  <dcterms:modified xsi:type="dcterms:W3CDTF">2024-08-13T08:57:47Z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