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vatcharakorn\Desktop\Cho Thavee\Q2 2024\FS\Signed\SET\"/>
    </mc:Choice>
  </mc:AlternateContent>
  <xr:revisionPtr revIDLastSave="0" documentId="13_ncr:1_{C9C737BB-4A4A-4C9D-A44F-2244194D6FAE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BS 3-5" sheetId="2" r:id="rId1"/>
    <sheet name="PL 6-7 (3M)" sheetId="32" r:id="rId2"/>
    <sheet name="PL 8-9 (6M)" sheetId="40" r:id="rId3"/>
    <sheet name="SoCE Conso PY-10" sheetId="38" r:id="rId4"/>
    <sheet name="SoCE Conso CY-11 " sheetId="35" r:id="rId5"/>
    <sheet name="SoCE PY-12" sheetId="39" r:id="rId6"/>
    <sheet name="SoCE CY-13 " sheetId="36" r:id="rId7"/>
    <sheet name="CF-14-15" sheetId="31" r:id="rId8"/>
  </sheets>
  <definedNames>
    <definedName name="_xlnm.Print_Area" localSheetId="0">'BS 3-5'!$A$1:$J$95</definedName>
    <definedName name="_xlnm.Print_Area" localSheetId="7">'CF-14-15'!$A$1:$H$79</definedName>
    <definedName name="_xlnm.Print_Area" localSheetId="1">'PL 6-7 (3M)'!$A$1:$J$69</definedName>
    <definedName name="_xlnm.Print_Area" localSheetId="2">'PL 8-9 (6M)'!$A$1:$J$66</definedName>
    <definedName name="_xlnm.Print_Area" localSheetId="4">'SoCE Conso CY-11 '!$A$1:$AC$25</definedName>
    <definedName name="_xlnm.Print_Area" localSheetId="3">'SoCE Conso PY-10'!$A$1:$AC$25</definedName>
    <definedName name="_xlnm.Print_Area" localSheetId="6">'SoCE CY-13 '!$A$1:$U$24</definedName>
    <definedName name="_xlnm.Print_Area" localSheetId="5">'SoCE PY-12'!$A$1:$U$24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2" i="39" l="1"/>
  <c r="S12" i="39"/>
  <c r="Q22" i="38"/>
  <c r="AC13" i="38"/>
  <c r="Y17" i="38"/>
  <c r="Y13" i="38"/>
  <c r="W13" i="38"/>
  <c r="D65" i="31"/>
  <c r="AA21" i="35"/>
  <c r="W21" i="38"/>
  <c r="J42" i="40"/>
  <c r="H42" i="40"/>
  <c r="F42" i="40"/>
  <c r="F43" i="40" s="1"/>
  <c r="D42" i="40"/>
  <c r="J32" i="40"/>
  <c r="H32" i="40"/>
  <c r="F32" i="40"/>
  <c r="D32" i="40"/>
  <c r="J20" i="40"/>
  <c r="F20" i="40"/>
  <c r="J13" i="40"/>
  <c r="J22" i="40" s="1"/>
  <c r="J25" i="40" s="1"/>
  <c r="J27" i="40" s="1"/>
  <c r="M20" i="39" s="1"/>
  <c r="F13" i="40"/>
  <c r="F22" i="40" s="1"/>
  <c r="H10" i="31" l="1"/>
  <c r="D43" i="40"/>
  <c r="Q22" i="35"/>
  <c r="H43" i="40"/>
  <c r="J43" i="40"/>
  <c r="F25" i="40"/>
  <c r="F27" i="40" s="1"/>
  <c r="J57" i="40"/>
  <c r="J55" i="40" s="1"/>
  <c r="J44" i="40"/>
  <c r="J60" i="40" s="1"/>
  <c r="F44" i="40" l="1"/>
  <c r="F60" i="40" s="1"/>
  <c r="O21" i="38"/>
  <c r="Y21" i="38" s="1"/>
  <c r="D10" i="31"/>
  <c r="D24" i="31" s="1"/>
  <c r="F57" i="40"/>
  <c r="F55" i="40" s="1"/>
  <c r="J62" i="40"/>
  <c r="F62" i="40"/>
  <c r="F72" i="31" l="1"/>
  <c r="B72" i="31"/>
  <c r="D34" i="32" l="1"/>
  <c r="D46" i="32" s="1"/>
  <c r="U12" i="36" l="1"/>
  <c r="S12" i="36" l="1"/>
  <c r="AC13" i="35"/>
  <c r="Y13" i="35" l="1"/>
  <c r="S20" i="36" l="1"/>
  <c r="S16" i="36"/>
  <c r="U16" i="36" s="1"/>
  <c r="S21" i="36"/>
  <c r="U21" i="36" s="1"/>
  <c r="AA17" i="35" l="1"/>
  <c r="S16" i="39"/>
  <c r="W17" i="35"/>
  <c r="W22" i="38"/>
  <c r="Y22" i="38" s="1"/>
  <c r="S20" i="39"/>
  <c r="U16" i="39"/>
  <c r="I18" i="35"/>
  <c r="W18" i="38"/>
  <c r="F20" i="32"/>
  <c r="F13" i="32"/>
  <c r="F22" i="32" s="1"/>
  <c r="F25" i="32" s="1"/>
  <c r="F27" i="32" s="1"/>
  <c r="F58" i="32" s="1"/>
  <c r="F68" i="32" s="1"/>
  <c r="F31" i="2"/>
  <c r="J31" i="2"/>
  <c r="AC22" i="38" l="1"/>
  <c r="AC21" i="38"/>
  <c r="AC17" i="38"/>
  <c r="F60" i="32" l="1"/>
  <c r="W21" i="35"/>
  <c r="AA18" i="35" l="1"/>
  <c r="S18" i="35"/>
  <c r="Q18" i="35"/>
  <c r="M18" i="35"/>
  <c r="U18" i="35"/>
  <c r="O18" i="35"/>
  <c r="K18" i="35"/>
  <c r="W18" i="35"/>
  <c r="W22" i="35" l="1"/>
  <c r="Y22" i="35" l="1"/>
  <c r="Q22" i="39"/>
  <c r="O22" i="39"/>
  <c r="K22" i="39"/>
  <c r="I22" i="39"/>
  <c r="G22" i="39"/>
  <c r="E22" i="39"/>
  <c r="U21" i="39"/>
  <c r="S21" i="39"/>
  <c r="Q17" i="39"/>
  <c r="Q24" i="39" s="1"/>
  <c r="O17" i="39"/>
  <c r="O24" i="39" s="1"/>
  <c r="M17" i="39"/>
  <c r="K17" i="39"/>
  <c r="K24" i="39" s="1"/>
  <c r="I17" i="39"/>
  <c r="S17" i="39"/>
  <c r="G17" i="39"/>
  <c r="E17" i="39"/>
  <c r="E24" i="39" l="1"/>
  <c r="G24" i="39"/>
  <c r="S22" i="39"/>
  <c r="S24" i="39" s="1"/>
  <c r="I24" i="39"/>
  <c r="U17" i="39"/>
  <c r="AA23" i="38"/>
  <c r="U23" i="38"/>
  <c r="S23" i="38"/>
  <c r="Q23" i="38"/>
  <c r="O23" i="38"/>
  <c r="AA18" i="38"/>
  <c r="U18" i="38"/>
  <c r="S18" i="38"/>
  <c r="Q18" i="38"/>
  <c r="O18" i="38"/>
  <c r="M18" i="38"/>
  <c r="M25" i="38" s="1"/>
  <c r="K18" i="38"/>
  <c r="K25" i="38" s="1"/>
  <c r="I18" i="38"/>
  <c r="I25" i="38" s="1"/>
  <c r="G18" i="38"/>
  <c r="G25" i="38" s="1"/>
  <c r="Q25" i="38" l="1"/>
  <c r="Y18" i="38"/>
  <c r="W23" i="38"/>
  <c r="W25" i="38" s="1"/>
  <c r="S25" i="38"/>
  <c r="E18" i="38"/>
  <c r="E25" i="38" s="1"/>
  <c r="U25" i="38"/>
  <c r="AA25" i="38"/>
  <c r="O25" i="38"/>
  <c r="AC18" i="38"/>
  <c r="AC23" i="38" l="1"/>
  <c r="AC25" i="38" s="1"/>
  <c r="Y23" i="38"/>
  <c r="Y25" i="38" s="1"/>
  <c r="D53" i="31" l="1"/>
  <c r="AC22" i="35"/>
  <c r="F34" i="32"/>
  <c r="H34" i="32"/>
  <c r="H46" i="32" s="1"/>
  <c r="J34" i="32"/>
  <c r="F90" i="2"/>
  <c r="E23" i="35" l="1"/>
  <c r="G23" i="35"/>
  <c r="I23" i="35"/>
  <c r="I25" i="35" s="1"/>
  <c r="D85" i="2" s="1"/>
  <c r="K23" i="35"/>
  <c r="K25" i="35" s="1"/>
  <c r="D86" i="2" s="1"/>
  <c r="M23" i="35"/>
  <c r="Q22" i="36"/>
  <c r="Q24" i="36" s="1"/>
  <c r="O22" i="36"/>
  <c r="O24" i="36" s="1"/>
  <c r="K22" i="36"/>
  <c r="K24" i="36" s="1"/>
  <c r="H87" i="2" s="1"/>
  <c r="I22" i="36"/>
  <c r="I24" i="36" s="1"/>
  <c r="H85" i="2" s="1"/>
  <c r="G22" i="36"/>
  <c r="E22" i="36"/>
  <c r="Q17" i="36"/>
  <c r="O17" i="36"/>
  <c r="M17" i="36"/>
  <c r="K17" i="36"/>
  <c r="I17" i="36"/>
  <c r="S17" i="36"/>
  <c r="G17" i="36"/>
  <c r="E17" i="36"/>
  <c r="U23" i="35"/>
  <c r="U25" i="35" s="1"/>
  <c r="M25" i="35"/>
  <c r="D87" i="2" s="1"/>
  <c r="E18" i="35"/>
  <c r="S22" i="36" l="1"/>
  <c r="S24" i="36" s="1"/>
  <c r="H89" i="2" s="1"/>
  <c r="E25" i="35"/>
  <c r="D82" i="2" s="1"/>
  <c r="G24" i="36"/>
  <c r="H84" i="2" s="1"/>
  <c r="E24" i="36"/>
  <c r="H82" i="2" s="1"/>
  <c r="U17" i="36" l="1"/>
  <c r="J44" i="32" l="1"/>
  <c r="H44" i="32"/>
  <c r="F44" i="32"/>
  <c r="F46" i="32" s="1"/>
  <c r="D44" i="32"/>
  <c r="S23" i="35" l="1"/>
  <c r="S25" i="35" s="1"/>
  <c r="J46" i="32" l="1"/>
  <c r="H65" i="31" l="1"/>
  <c r="H53" i="31"/>
  <c r="J20" i="32"/>
  <c r="J13" i="32"/>
  <c r="J22" i="32" s="1"/>
  <c r="J25" i="32" s="1"/>
  <c r="J27" i="32" s="1"/>
  <c r="J58" i="32" s="1"/>
  <c r="J68" i="32" s="1"/>
  <c r="J90" i="2"/>
  <c r="J92" i="2" s="1"/>
  <c r="F92" i="2"/>
  <c r="J67" i="2"/>
  <c r="J56" i="2"/>
  <c r="F67" i="2"/>
  <c r="F56" i="2"/>
  <c r="J16" i="2"/>
  <c r="J33" i="2" s="1"/>
  <c r="F16" i="2"/>
  <c r="F33" i="2" s="1"/>
  <c r="J60" i="32" l="1"/>
  <c r="Q23" i="35"/>
  <c r="Q25" i="35" s="1"/>
  <c r="F69" i="2"/>
  <c r="F94" i="2" s="1"/>
  <c r="J69" i="2"/>
  <c r="J94" i="2" s="1"/>
  <c r="J47" i="32" l="1"/>
  <c r="H24" i="31"/>
  <c r="H35" i="31" s="1"/>
  <c r="H37" i="31" s="1"/>
  <c r="H68" i="31" s="1"/>
  <c r="H71" i="31" s="1"/>
  <c r="W23" i="35"/>
  <c r="W25" i="35" s="1"/>
  <c r="D89" i="2" s="1"/>
  <c r="D35" i="31"/>
  <c r="D37" i="31" s="1"/>
  <c r="D68" i="31" s="1"/>
  <c r="D71" i="31" s="1"/>
  <c r="D73" i="31" s="1"/>
  <c r="F47" i="32"/>
  <c r="F63" i="32" l="1"/>
  <c r="F65" i="32"/>
  <c r="J65" i="32"/>
  <c r="J63" i="32"/>
  <c r="H73" i="31"/>
  <c r="U20" i="39" l="1"/>
  <c r="U22" i="39" s="1"/>
  <c r="U24" i="39" s="1"/>
  <c r="M22" i="39"/>
  <c r="M24" i="39" s="1"/>
  <c r="AA23" i="35" l="1"/>
  <c r="AA25" i="35" s="1"/>
  <c r="F65" i="31" l="1"/>
  <c r="B65" i="31"/>
  <c r="B53" i="31" l="1"/>
  <c r="F53" i="31" l="1"/>
  <c r="E27" i="36" l="1"/>
  <c r="G18" i="35" l="1"/>
  <c r="G25" i="35" s="1"/>
  <c r="D84" i="2" s="1"/>
  <c r="Y17" i="35"/>
  <c r="AC17" i="35" l="1"/>
  <c r="AC18" i="35" s="1"/>
  <c r="Y18" i="35"/>
  <c r="H67" i="2" l="1"/>
  <c r="H56" i="2"/>
  <c r="H69" i="2" l="1"/>
  <c r="H20" i="40"/>
  <c r="H20" i="32"/>
  <c r="H16" i="2" l="1"/>
  <c r="H31" i="2" l="1"/>
  <c r="H33" i="2" s="1"/>
  <c r="H13" i="32" l="1"/>
  <c r="H22" i="32" s="1"/>
  <c r="H25" i="32" s="1"/>
  <c r="H27" i="32" s="1"/>
  <c r="H13" i="40"/>
  <c r="H22" i="40" s="1"/>
  <c r="H25" i="40" s="1"/>
  <c r="H27" i="40" s="1"/>
  <c r="D67" i="2" l="1"/>
  <c r="H44" i="40"/>
  <c r="M20" i="36"/>
  <c r="H57" i="40"/>
  <c r="H55" i="40" s="1"/>
  <c r="H65" i="40" s="1"/>
  <c r="H47" i="32"/>
  <c r="H58" i="32"/>
  <c r="D56" i="2"/>
  <c r="D69" i="2" l="1"/>
  <c r="D13" i="40"/>
  <c r="H60" i="32"/>
  <c r="H68" i="32"/>
  <c r="H63" i="32"/>
  <c r="H65" i="32"/>
  <c r="M22" i="36"/>
  <c r="M24" i="36" s="1"/>
  <c r="U20" i="36"/>
  <c r="U22" i="36" s="1"/>
  <c r="U24" i="36" s="1"/>
  <c r="H62" i="40"/>
  <c r="H60" i="40"/>
  <c r="F10" i="31"/>
  <c r="F24" i="31" s="1"/>
  <c r="F35" i="31" s="1"/>
  <c r="F37" i="31" s="1"/>
  <c r="F68" i="31" s="1"/>
  <c r="F71" i="31" s="1"/>
  <c r="F73" i="31" s="1"/>
  <c r="D13" i="32"/>
  <c r="D20" i="40"/>
  <c r="D20" i="32"/>
  <c r="D22" i="40" l="1"/>
  <c r="D25" i="40" s="1"/>
  <c r="D27" i="40" s="1"/>
  <c r="O21" i="35" s="1"/>
  <c r="D22" i="32"/>
  <c r="D25" i="32" s="1"/>
  <c r="D27" i="32" s="1"/>
  <c r="D58" i="32" s="1"/>
  <c r="H88" i="2"/>
  <c r="H90" i="2" s="1"/>
  <c r="H92" i="2" s="1"/>
  <c r="H94" i="2" s="1"/>
  <c r="B10" i="31" l="1"/>
  <c r="B24" i="31" s="1"/>
  <c r="B35" i="31" s="1"/>
  <c r="B37" i="31" s="1"/>
  <c r="B68" i="31" s="1"/>
  <c r="B71" i="31" s="1"/>
  <c r="B73" i="31" s="1"/>
  <c r="D44" i="40"/>
  <c r="D62" i="40" s="1"/>
  <c r="D47" i="32"/>
  <c r="D63" i="32" s="1"/>
  <c r="D57" i="40"/>
  <c r="D55" i="40" s="1"/>
  <c r="D65" i="40" s="1"/>
  <c r="D68" i="32"/>
  <c r="D60" i="32"/>
  <c r="Y21" i="35"/>
  <c r="O23" i="35"/>
  <c r="O25" i="35" s="1"/>
  <c r="D88" i="2" s="1"/>
  <c r="D90" i="2" s="1"/>
  <c r="D92" i="2" s="1"/>
  <c r="D94" i="2" s="1"/>
  <c r="D60" i="40" l="1"/>
  <c r="D65" i="32"/>
  <c r="AC21" i="35"/>
  <c r="AC23" i="35" s="1"/>
  <c r="AC25" i="35" s="1"/>
  <c r="Y23" i="35"/>
  <c r="Y25" i="35" s="1"/>
  <c r="D31" i="2" l="1"/>
  <c r="D16" i="2" l="1"/>
  <c r="D3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Chawin, Udomlertlux</author>
  </authors>
  <commentList>
    <comment ref="D91" authorId="0" shapeId="0" xr:uid="{B57E248C-137F-4C5B-89BB-468ED40C9AD9}">
      <text>
        <r>
          <rPr>
            <b/>
            <sz val="9"/>
            <color indexed="81"/>
            <rFont val="Tahoma"/>
            <family val="2"/>
          </rPr>
          <t>+4</t>
        </r>
      </text>
    </comment>
  </commentList>
</comments>
</file>

<file path=xl/sharedStrings.xml><?xml version="1.0" encoding="utf-8"?>
<sst xmlns="http://schemas.openxmlformats.org/spreadsheetml/2006/main" count="498" uniqueCount="225">
  <si>
    <t>บริษัท ช ทวี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</si>
  <si>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</si>
  <si>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</si>
  <si>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</si>
  <si>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</si>
  <si>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</si>
  <si>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</si>
  <si>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</si>
  <si>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</si>
  <si>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</si>
  <si>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</si>
  <si>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</si>
  <si>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สินทรัพย์ที่เกิดจากสัญญา - หมุนเวียน</t>
  </si>
  <si>
    <t>เงินให้กู้ยืมระยะสั้นแก่บุคคลและกิจการที่เกี่ยวข้องกัน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</si>
  <si>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</si>
  <si>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</si>
  <si>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</si>
  <si>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</si>
  <si>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</si>
  <si>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</si>
  <si>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</si>
  <si>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</si>
  <si>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</si>
  <si>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</si>
  <si>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</si>
  <si>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</si>
  <si>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</si>
  <si>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</si>
  <si>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</si>
  <si>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</si>
  <si>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</si>
  <si>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</si>
  <si>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</si>
  <si>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</si>
  <si>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</si>
  <si>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</si>
  <si>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</si>
  <si>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</t>
  </si>
  <si>
    <t>2, 6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</si>
  <si>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</si>
  <si>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</si>
  <si>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</si>
  <si>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</si>
  <si>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</si>
  <si>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</si>
  <si>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</si>
  <si>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</si>
  <si>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</si>
  <si>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</si>
  <si>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</t>
  </si>
  <si>
    <t>หุ้นกู้แปลงสภาพ</t>
  </si>
  <si>
    <t>สิทธิในการเลือกแปลงสภาพ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</si>
  <si>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</si>
  <si>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</si>
  <si>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</si>
  <si>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</si>
  <si>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</si>
  <si>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</si>
  <si>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</si>
  <si>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</si>
  <si>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</si>
  <si>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</si>
  <si>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</si>
  <si>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</si>
  <si>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>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</si>
  <si>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</si>
  <si>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</si>
  <si>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</si>
  <si>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</si>
  <si>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</si>
  <si>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</si>
  <si>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</si>
  <si>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</si>
  <si>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</si>
  <si>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</si>
  <si>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</si>
  <si>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</si>
  <si>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</si>
  <si>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</si>
  <si>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ต้นทุนงานตามสัญญา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</si>
  <si>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</si>
  <si>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</si>
  <si>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</si>
  <si>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</si>
  <si>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</si>
  <si>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</si>
  <si>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</si>
  <si>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ขาดทุนสำหรับงวด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</si>
  <si>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</si>
  <si>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</si>
  <si>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</si>
  <si>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</si>
  <si>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</si>
  <si>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ผลกำไรจากการตีราคาสินทรัพย์ใหม่</t>
  </si>
  <si>
    <t>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</si>
  <si>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</si>
  <si>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</si>
  <si>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</si>
  <si>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</si>
  <si>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ขาดทุนเบ็ดเสร็จรวมสำหรับงวด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</si>
  <si>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</si>
  <si>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</si>
  <si>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</si>
  <si>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</si>
  <si>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</si>
  <si>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ขาดทุนต่อหุ้น</t>
  </si>
  <si>
    <r>
      <t xml:space="preserve">ขาดทุนต่อหุ้นขั้นพื้นฐานและต่อหุ้นปรับลด </t>
    </r>
    <r>
      <rPr>
        <i/>
        <sz val="15"/>
        <rFont val="Angsana New"/>
        <family val="1"/>
      </rPr>
      <t>(บาท)</t>
    </r>
  </si>
  <si>
    <t>งบการเงินรวม</t>
  </si>
  <si>
    <t>ส่วนเกิน</t>
  </si>
  <si>
    <t>ส่วนลดจาก</t>
  </si>
  <si>
    <t>มูลค่าหุ้น</t>
  </si>
  <si>
    <t>สำรองการ</t>
  </si>
  <si>
    <t>รวม</t>
  </si>
  <si>
    <t>รวมส่วน</t>
  </si>
  <si>
    <t>ส่วนของ</t>
  </si>
  <si>
    <t>จากการจ่าย</t>
  </si>
  <si>
    <t>สำรอง</t>
  </si>
  <si>
    <t>องค์ประกอบอื่น</t>
  </si>
  <si>
    <t>ของผู้ถือหุ้น</t>
  </si>
  <si>
    <t>ส่วนได้เสีย</t>
  </si>
  <si>
    <t>ที่ออกและ</t>
  </si>
  <si>
    <t>โดยใช้หุ้น</t>
  </si>
  <si>
    <t>การลงทุน</t>
  </si>
  <si>
    <t>ทุนสำรอง</t>
  </si>
  <si>
    <t>การแปลงค่า</t>
  </si>
  <si>
    <t>การตีราคา</t>
  </si>
  <si>
    <t>ของบริษัท</t>
  </si>
  <si>
    <t>ที่ไม่มีอำนาจ</t>
  </si>
  <si>
    <t xml:space="preserve">ชำระแล้ว </t>
  </si>
  <si>
    <t>สามัญ</t>
  </si>
  <si>
    <t>เป็นเกณฑ์</t>
  </si>
  <si>
    <t>ในบริษัทย่อย</t>
  </si>
  <si>
    <t>ตามกฏหมาย</t>
  </si>
  <si>
    <t>งบการเงิน</t>
  </si>
  <si>
    <t>สินทรัพย์ใหม่</t>
  </si>
  <si>
    <t>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</si>
  <si>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</si>
  <si>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</si>
  <si>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</si>
  <si>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</si>
  <si>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</si>
  <si>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</si>
  <si>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ขาดทุนสำหรับงวด</t>
  </si>
  <si>
    <t xml:space="preserve">   ขาดทุนเบ็ดเสร็จอื่น</t>
  </si>
  <si>
    <t>รวมกำไร (ขาดทุน) เบ็ดเสร็จสำหรับงวด</t>
  </si>
  <si>
    <t>การเพิ่มสัดส่วน</t>
  </si>
  <si>
    <t>เปลี่ยนแปลงใน</t>
  </si>
  <si>
    <t>มูลค่ายุติธรรม</t>
  </si>
  <si>
    <t>ของส่วนของผู้ถือหุ้น</t>
  </si>
  <si>
    <t>ยอดคงเหลือ ณ วันที่ 1 มกราคม 2566</t>
  </si>
  <si>
    <t xml:space="preserve">   กำไรขาดทุนเบ็ดเสร็จอื่น</t>
  </si>
  <si>
    <t>ชำระแล้ว</t>
  </si>
  <si>
    <t>มูลค่าหุ้นสามัญ</t>
  </si>
  <si>
    <t xml:space="preserve">ตามกฎหมาย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</si>
  <si>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</si>
  <si>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</si>
  <si>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</si>
  <si>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</si>
  <si>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</si>
  <si>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ดอกเบี้ยรับ</t>
  </si>
  <si>
    <t>ค่าใช้จ่ายหนี้สินสำหรับผลประโยชน์พนักงาน</t>
  </si>
  <si>
    <t>ส่วนแบ่งขาดทุนของบริษัทร่วมที่ใช้วิธีส่วนได้เสีย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</si>
  <si>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</si>
  <si>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</si>
  <si>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</si>
  <si>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</si>
  <si>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</si>
  <si>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เงินสดรับชำระคืนจากเงินให้กู้ยืมแก่บุคคลอื่นหรือที่เกี่ยวข้องกัน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</si>
  <si>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</si>
  <si>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</si>
  <si>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</si>
  <si>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เงินเบิกเกินบัญชีธนาคารและเงินกู้ยืมระยะสั้นจากสถาบันการเงินลดลง</t>
  </si>
  <si>
    <t>ดอกเบี้ยจ่าย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</si>
  <si>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</si>
  <si>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</si>
  <si>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</si>
  <si>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เงินสดจ่ายชำระหุ้นกู้</t>
  </si>
  <si>
    <t>เงินสดรับจากหุ้นกู้แปลงสภาพ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</si>
  <si>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</si>
  <si>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</si>
  <si>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</si>
  <si>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</si>
  <si>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</si>
  <si>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เงินสดและรายการเทียบเท่าเงินสดเพิ่มขึ้น (ลดลง) สุทธิ</t>
  </si>
  <si>
    <t>การแบ่งปันขาดทุนเบ็ดเสร็จรวม</t>
  </si>
  <si>
    <t>สินทรัพย์ภาษีเงินได้รอการตัดบัญชี</t>
  </si>
  <si>
    <t>ยอดคงเหลือ ณ วันที่ 1 มกราคม 2567</t>
  </si>
  <si>
    <t>ประมาณการหนี้สินหมุนเวียนอื่น</t>
  </si>
  <si>
    <t>งบการเปลี่ยนแปลงส่วนของผู้ถือหุ้น (ไม่ได้ตรวจสอบ)</t>
  </si>
  <si>
    <t>งบฐานะการเงิน</t>
  </si>
  <si>
    <t>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</si>
  <si>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</si>
  <si>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</si>
  <si>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>หรือขาดทุนในภายหลัง</t>
  </si>
  <si>
    <t>ส่วนแบ่งขาดทุนจากเงินลงทุนในบริษัทร่วม</t>
  </si>
  <si>
    <t>ขาดทุนเบ็ดเสร็จอื่นสำหรับงวด - สุทธิจากภาษี</t>
  </si>
  <si>
    <t xml:space="preserve">   ส่วนเกิน (ต่ำกว่า) มูลค่าหุ้นสามัญ</t>
  </si>
  <si>
    <t>ส่วนเกิน (ต่ำกว่า) มูลค่าหุ้น</t>
  </si>
  <si>
    <t>(ต่ำกว่า)</t>
  </si>
  <si>
    <t>เงินสดจ่ายค่ามัดจำที่ดิน</t>
  </si>
  <si>
    <t>รายได้ภาษีเงินได้</t>
  </si>
  <si>
    <t>ขาดทุนจากการปรับมูลค่าสินค้า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</si>
  <si>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</si>
  <si>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</si>
  <si>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กระแสเงินสดสุทธิได้มาจากกิจกรรมจัดหาเงิน</t>
  </si>
  <si>
    <t>สำหรับงวดหกเดือนสิ้นสุด</t>
  </si>
  <si>
    <t>วันที่ 30 มิถุนายน</t>
  </si>
  <si>
    <t>30 มิถุนายน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</si>
  <si>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</si>
  <si>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</si>
  <si>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</si>
  <si>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</si>
  <si>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</si>
  <si>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</si>
  <si>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2567</t>
  </si>
  <si>
    <t>เงินสดและรายการเทียบเท่าเงินสด ณ วันที่ 30 มิถุนายน</t>
  </si>
  <si>
    <t>เงินสดรับจากหุ้นทุนออกให้ตามสิทธิ</t>
  </si>
  <si>
    <t xml:space="preserve">รายได้ภาษีเงินได้ </t>
  </si>
  <si>
    <t>เงินกู้ยืมระยะสั้นลดลง</t>
  </si>
  <si>
    <t>กำไรจากอัตราแลกเปลี่ยนที่ยังไม่เกิดขึ้นจริงและอื่นๆ</t>
  </si>
  <si>
    <t>ส่วนแบ่ง (กำไร) ขาดทุนจากเงินลงทุนในบริษัทร่วม</t>
  </si>
  <si>
    <t>ผลขาดทุนจากการด้อยค่าด้านเครดิต</t>
  </si>
  <si>
    <t>ผลขาดทุนจากการด้อยค่าสินทรัพย์ไม่หมุนเวียนอื่น</t>
  </si>
  <si>
    <t>กำไรจากการยกเลิกสินทรัพย์สิทธิการใช้</t>
  </si>
  <si>
    <t>กำไรจากการจำหน่าย 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</si>
</sst>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_);_(@_)"/>
    <numFmt numFmtId="167" formatCode="_(* #,##0.000_);_(* \(#,##0.000\);_(* &quot;-&quot;??_);_(@_)"/>
    <numFmt numFmtId="168" formatCode="_(* #,##0.0000_);_(* \(#,##0.0000\);_(* &quot;-&quot;??_);_(@_)"/>
  </numFmts>
  <fonts count="1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2" fillId="0" borderId="0">
      <alignment vertical="top"/>
    </xf>
    <xf numFmtId="0" fontId="2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11">
    <xf numFmtId="0" fontId="0" fillId="0" borderId="0" xfId="0"/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0" applyFont="1"/>
    <xf numFmtId="49" fontId="9" fillId="0" borderId="0" xfId="0" applyNumberFormat="1" applyFont="1"/>
    <xf numFmtId="49" fontId="4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/>
    </xf>
    <xf numFmtId="165" fontId="5" fillId="0" borderId="0" xfId="0" applyNumberFormat="1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5" fontId="5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/>
    <xf numFmtId="164" fontId="5" fillId="0" borderId="0" xfId="0" applyNumberFormat="1" applyFont="1" applyAlignment="1">
      <alignment horizontal="left"/>
    </xf>
    <xf numFmtId="164" fontId="0" fillId="0" borderId="0" xfId="0" applyNumberFormat="1" applyAlignment="1">
      <alignment horizontal="right"/>
    </xf>
    <xf numFmtId="41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/>
    <xf numFmtId="165" fontId="0" fillId="0" borderId="0" xfId="0" applyNumberFormat="1" applyAlignment="1">
      <alignment horizontal="right"/>
    </xf>
    <xf numFmtId="0" fontId="9" fillId="0" borderId="0" xfId="0" applyFont="1" applyAlignment="1">
      <alignment horizontal="left"/>
    </xf>
    <xf numFmtId="43" fontId="4" fillId="0" borderId="0" xfId="1" applyFont="1" applyFill="1" applyBorder="1" applyAlignment="1">
      <alignment horizontal="right"/>
    </xf>
    <xf numFmtId="0" fontId="10" fillId="0" borderId="0" xfId="0" applyFont="1"/>
    <xf numFmtId="0" fontId="3" fillId="0" borderId="0" xfId="0" applyFont="1" applyAlignment="1">
      <alignment horizontal="justify"/>
    </xf>
    <xf numFmtId="0" fontId="0" fillId="0" borderId="0" xfId="0" applyAlignment="1">
      <alignment horizontal="right"/>
    </xf>
    <xf numFmtId="41" fontId="8" fillId="0" borderId="0" xfId="1" applyNumberFormat="1" applyFont="1" applyFill="1" applyAlignment="1">
      <alignment horizontal="center"/>
    </xf>
    <xf numFmtId="43" fontId="0" fillId="0" borderId="0" xfId="0" applyNumberFormat="1"/>
    <xf numFmtId="37" fontId="0" fillId="0" borderId="0" xfId="0" applyNumberFormat="1" applyAlignment="1">
      <alignment horizontal="right"/>
    </xf>
    <xf numFmtId="165" fontId="4" fillId="0" borderId="0" xfId="1" applyNumberFormat="1" applyFont="1" applyFill="1"/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center" vertical="center"/>
    </xf>
    <xf numFmtId="41" fontId="0" fillId="0" borderId="0" xfId="1" applyNumberFormat="1" applyFont="1" applyFill="1" applyAlignment="1">
      <alignment horizontal="center"/>
    </xf>
    <xf numFmtId="165" fontId="5" fillId="0" borderId="0" xfId="1" applyNumberFormat="1" applyFont="1" applyFill="1"/>
    <xf numFmtId="165" fontId="0" fillId="0" borderId="0" xfId="1" applyNumberFormat="1" applyFont="1"/>
    <xf numFmtId="165" fontId="0" fillId="0" borderId="0" xfId="1" applyNumberFormat="1" applyFont="1" applyFill="1" applyAlignment="1"/>
    <xf numFmtId="164" fontId="4" fillId="0" borderId="0" xfId="0" applyNumberFormat="1" applyFont="1"/>
    <xf numFmtId="0" fontId="2" fillId="0" borderId="0" xfId="0" applyFont="1"/>
    <xf numFmtId="49" fontId="8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Alignment="1">
      <alignment horizontal="right"/>
    </xf>
    <xf numFmtId="49" fontId="9" fillId="0" borderId="0" xfId="13" applyNumberFormat="1" applyFont="1"/>
    <xf numFmtId="164" fontId="8" fillId="0" borderId="0" xfId="0" applyNumberFormat="1" applyFont="1" applyAlignment="1">
      <alignment horizontal="center"/>
    </xf>
    <xf numFmtId="41" fontId="0" fillId="0" borderId="0" xfId="0" applyNumberFormat="1"/>
    <xf numFmtId="165" fontId="0" fillId="0" borderId="0" xfId="0" applyNumberFormat="1"/>
    <xf numFmtId="164" fontId="8" fillId="0" borderId="0" xfId="0" applyNumberFormat="1" applyFont="1" applyAlignment="1">
      <alignment horizontal="right"/>
    </xf>
    <xf numFmtId="43" fontId="0" fillId="0" borderId="0" xfId="1" applyFont="1" applyFill="1"/>
    <xf numFmtId="164" fontId="0" fillId="0" borderId="0" xfId="0" applyNumberFormat="1"/>
    <xf numFmtId="165" fontId="0" fillId="0" borderId="0" xfId="1" applyNumberFormat="1" applyFont="1" applyFill="1" applyBorder="1" applyAlignment="1"/>
    <xf numFmtId="43" fontId="4" fillId="0" borderId="0" xfId="1" applyFont="1" applyFill="1"/>
    <xf numFmtId="43" fontId="4" fillId="0" borderId="0" xfId="1" applyFont="1"/>
    <xf numFmtId="43" fontId="4" fillId="0" borderId="0" xfId="0" applyNumberFormat="1" applyFont="1"/>
    <xf numFmtId="43" fontId="4" fillId="0" borderId="0" xfId="1" applyFont="1" applyFill="1" applyAlignment="1"/>
    <xf numFmtId="0" fontId="9" fillId="0" borderId="0" xfId="0" applyFont="1"/>
    <xf numFmtId="49" fontId="8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3" fontId="0" fillId="0" borderId="0" xfId="1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Alignment="1">
      <alignment horizontal="center"/>
    </xf>
    <xf numFmtId="43" fontId="0" fillId="0" borderId="0" xfId="1" applyFont="1"/>
    <xf numFmtId="165" fontId="5" fillId="0" borderId="0" xfId="1" applyNumberFormat="1" applyFont="1" applyAlignment="1">
      <alignment horizontal="right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indent="1"/>
    </xf>
    <xf numFmtId="165" fontId="4" fillId="2" borderId="0" xfId="0" applyNumberFormat="1" applyFont="1" applyFill="1"/>
    <xf numFmtId="41" fontId="5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/>
    <xf numFmtId="41" fontId="5" fillId="0" borderId="1" xfId="1" applyNumberFormat="1" applyFont="1" applyFill="1" applyBorder="1" applyAlignment="1">
      <alignment horizontal="right"/>
    </xf>
    <xf numFmtId="41" fontId="5" fillId="0" borderId="4" xfId="1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center"/>
    </xf>
    <xf numFmtId="43" fontId="4" fillId="0" borderId="0" xfId="0" applyNumberFormat="1" applyFont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5" fillId="0" borderId="3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4" fillId="0" borderId="0" xfId="1" applyNumberFormat="1" applyFont="1" applyFill="1" applyBorder="1" applyAlignment="1"/>
    <xf numFmtId="41" fontId="4" fillId="0" borderId="5" xfId="1" applyNumberFormat="1" applyFont="1" applyFill="1" applyBorder="1" applyAlignment="1"/>
    <xf numFmtId="41" fontId="0" fillId="0" borderId="0" xfId="1" applyNumberFormat="1" applyFont="1" applyAlignment="1">
      <alignment horizontal="right"/>
    </xf>
    <xf numFmtId="41" fontId="4" fillId="0" borderId="0" xfId="0" applyNumberFormat="1" applyFont="1"/>
    <xf numFmtId="41" fontId="0" fillId="0" borderId="4" xfId="1" applyNumberFormat="1" applyFont="1" applyFill="1" applyBorder="1"/>
    <xf numFmtId="41" fontId="0" fillId="0" borderId="0" xfId="1" applyNumberFormat="1" applyFont="1"/>
    <xf numFmtId="41" fontId="5" fillId="0" borderId="4" xfId="1" applyNumberFormat="1" applyFont="1" applyFill="1" applyBorder="1"/>
    <xf numFmtId="0" fontId="0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49" fontId="9" fillId="0" borderId="0" xfId="0" applyNumberFormat="1" applyFont="1" applyFill="1"/>
    <xf numFmtId="41" fontId="0" fillId="0" borderId="0" xfId="1" applyNumberFormat="1" applyFont="1" applyFill="1" applyBorder="1"/>
    <xf numFmtId="41" fontId="4" fillId="0" borderId="4" xfId="1" applyNumberFormat="1" applyFont="1" applyFill="1" applyBorder="1" applyAlignment="1"/>
    <xf numFmtId="41" fontId="4" fillId="0" borderId="0" xfId="3" applyNumberFormat="1" applyFont="1" applyFill="1"/>
    <xf numFmtId="41" fontId="4" fillId="0" borderId="0" xfId="0" applyNumberFormat="1" applyFont="1" applyAlignment="1">
      <alignment horizontal="right"/>
    </xf>
    <xf numFmtId="41" fontId="0" fillId="0" borderId="0" xfId="3" applyNumberFormat="1" applyFont="1" applyFill="1"/>
    <xf numFmtId="41" fontId="4" fillId="0" borderId="0" xfId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3" fontId="4" fillId="0" borderId="4" xfId="1" applyNumberFormat="1" applyFont="1" applyFill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49" fontId="0" fillId="0" borderId="0" xfId="0" applyNumberFormat="1" applyFill="1"/>
    <xf numFmtId="0" fontId="0" fillId="0" borderId="0" xfId="0" applyFill="1" applyAlignment="1">
      <alignment horizontal="left"/>
    </xf>
    <xf numFmtId="43" fontId="5" fillId="0" borderId="0" xfId="1" applyNumberFormat="1" applyFont="1" applyFill="1" applyBorder="1" applyAlignment="1"/>
    <xf numFmtId="43" fontId="4" fillId="0" borderId="0" xfId="1" applyNumberFormat="1" applyFont="1" applyFill="1" applyAlignment="1"/>
    <xf numFmtId="164" fontId="0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41" fontId="9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1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5" fillId="0" borderId="1" xfId="0" applyNumberFormat="1" applyFont="1" applyBorder="1" applyAlignment="1">
      <alignment horizontal="right"/>
    </xf>
    <xf numFmtId="41" fontId="5" fillId="0" borderId="0" xfId="1" applyNumberFormat="1" applyFont="1" applyFill="1" applyBorder="1" applyAlignment="1"/>
    <xf numFmtId="41" fontId="5" fillId="0" borderId="0" xfId="1" applyNumberFormat="1" applyFont="1" applyFill="1" applyAlignment="1"/>
    <xf numFmtId="41" fontId="0" fillId="0" borderId="4" xfId="1" applyNumberFormat="1" applyFont="1" applyFill="1" applyBorder="1" applyAlignment="1">
      <alignment horizontal="center"/>
    </xf>
    <xf numFmtId="41" fontId="5" fillId="0" borderId="1" xfId="1" applyNumberFormat="1" applyFont="1" applyFill="1" applyBorder="1" applyAlignment="1">
      <alignment horizontal="center"/>
    </xf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right" vertical="center"/>
    </xf>
    <xf numFmtId="41" fontId="5" fillId="0" borderId="0" xfId="0" applyNumberFormat="1" applyFont="1" applyBorder="1" applyAlignment="1">
      <alignment horizontal="right"/>
    </xf>
    <xf numFmtId="41" fontId="5" fillId="0" borderId="2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5" fillId="0" borderId="0" xfId="4" applyNumberFormat="1" applyFont="1" applyFill="1" applyAlignment="1">
      <alignment horizontal="right"/>
    </xf>
    <xf numFmtId="41" fontId="0" fillId="0" borderId="4" xfId="1" applyNumberFormat="1" applyFont="1" applyFill="1" applyBorder="1" applyAlignment="1">
      <alignment horizontal="right"/>
    </xf>
    <xf numFmtId="41" fontId="5" fillId="0" borderId="2" xfId="1" applyNumberFormat="1" applyFont="1" applyFill="1" applyBorder="1" applyAlignment="1"/>
    <xf numFmtId="41" fontId="4" fillId="0" borderId="1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166" fontId="5" fillId="0" borderId="0" xfId="1" applyNumberFormat="1" applyFont="1" applyFill="1" applyAlignment="1"/>
    <xf numFmtId="165" fontId="4" fillId="0" borderId="4" xfId="1" applyNumberFormat="1" applyFont="1" applyFill="1" applyBorder="1" applyAlignment="1">
      <alignment horizontal="center"/>
    </xf>
    <xf numFmtId="165" fontId="4" fillId="0" borderId="4" xfId="1" applyNumberFormat="1" applyFont="1" applyFill="1" applyBorder="1"/>
    <xf numFmtId="165" fontId="4" fillId="0" borderId="0" xfId="1" applyNumberFormat="1" applyFont="1" applyFill="1" applyBorder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1" applyNumberFormat="1" applyFont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43" fontId="4" fillId="0" borderId="4" xfId="1" applyFont="1" applyFill="1" applyBorder="1" applyAlignment="1">
      <alignment horizontal="center"/>
    </xf>
    <xf numFmtId="165" fontId="5" fillId="0" borderId="0" xfId="4" applyNumberFormat="1" applyFont="1" applyFill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5" fillId="0" borderId="4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/>
    <xf numFmtId="165" fontId="0" fillId="0" borderId="4" xfId="1" applyNumberFormat="1" applyFon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165" fontId="4" fillId="0" borderId="4" xfId="1" applyNumberFormat="1" applyFont="1" applyFill="1" applyBorder="1" applyAlignment="1">
      <alignment horizontal="left" indent="1"/>
    </xf>
    <xf numFmtId="164" fontId="0" fillId="0" borderId="0" xfId="0" applyNumberFormat="1" applyAlignment="1">
      <alignment horizontal="left" indent="1"/>
    </xf>
    <xf numFmtId="43" fontId="4" fillId="0" borderId="0" xfId="1" applyFont="1" applyFill="1" applyBorder="1" applyAlignment="1">
      <alignment horizontal="left" indent="1"/>
    </xf>
    <xf numFmtId="165" fontId="5" fillId="0" borderId="1" xfId="1" applyNumberFormat="1" applyFont="1" applyFill="1" applyBorder="1" applyAlignment="1">
      <alignment horizontal="right"/>
    </xf>
    <xf numFmtId="43" fontId="4" fillId="0" borderId="0" xfId="1" applyFont="1" applyAlignment="1">
      <alignment horizontal="left" indent="1"/>
    </xf>
    <xf numFmtId="165" fontId="4" fillId="0" borderId="0" xfId="1" applyNumberFormat="1" applyFont="1" applyFill="1" applyAlignment="1">
      <alignment horizontal="left" indent="1"/>
    </xf>
    <xf numFmtId="43" fontId="0" fillId="0" borderId="0" xfId="1" applyFont="1" applyAlignment="1">
      <alignment horizontal="left" indent="1"/>
    </xf>
    <xf numFmtId="167" fontId="5" fillId="0" borderId="0" xfId="0" applyNumberFormat="1" applyFont="1" applyAlignment="1">
      <alignment horizontal="right"/>
    </xf>
    <xf numFmtId="41" fontId="0" fillId="0" borderId="0" xfId="0" applyNumberFormat="1" applyFont="1" applyAlignment="1">
      <alignment horizontal="right"/>
    </xf>
    <xf numFmtId="43" fontId="4" fillId="0" borderId="0" xfId="1" applyNumberFormat="1" applyFont="1" applyFill="1" applyBorder="1"/>
    <xf numFmtId="43" fontId="0" fillId="0" borderId="0" xfId="1" applyNumberFormat="1" applyFont="1" applyFill="1" applyBorder="1" applyAlignment="1">
      <alignment horizontal="center"/>
    </xf>
    <xf numFmtId="43" fontId="0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3" fontId="4" fillId="0" borderId="4" xfId="1" applyNumberFormat="1" applyFont="1" applyFill="1" applyBorder="1" applyAlignment="1">
      <alignment horizontal="center"/>
    </xf>
    <xf numFmtId="43" fontId="4" fillId="0" borderId="4" xfId="1" applyNumberFormat="1" applyFont="1" applyFill="1" applyBorder="1" applyAlignment="1"/>
    <xf numFmtId="43" fontId="4" fillId="0" borderId="4" xfId="1" applyNumberFormat="1" applyFont="1" applyFill="1" applyBorder="1"/>
    <xf numFmtId="165" fontId="0" fillId="0" borderId="0" xfId="1" applyNumberFormat="1" applyFont="1" applyFill="1" applyBorder="1"/>
    <xf numFmtId="165" fontId="5" fillId="0" borderId="3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0" fillId="0" borderId="0" xfId="0" applyNumberFormat="1" applyAlignment="1">
      <alignment horizontal="left" indent="2"/>
    </xf>
    <xf numFmtId="165" fontId="5" fillId="0" borderId="4" xfId="1" applyNumberFormat="1" applyFont="1" applyFill="1" applyBorder="1"/>
    <xf numFmtId="165" fontId="4" fillId="0" borderId="4" xfId="1" applyNumberFormat="1" applyFont="1" applyFill="1" applyBorder="1" applyAlignment="1"/>
    <xf numFmtId="165" fontId="5" fillId="0" borderId="4" xfId="1" applyNumberFormat="1" applyFont="1" applyFill="1" applyBorder="1" applyAlignment="1">
      <alignment horizontal="right"/>
    </xf>
    <xf numFmtId="168" fontId="5" fillId="0" borderId="1" xfId="0" applyNumberFormat="1" applyFont="1" applyBorder="1" applyAlignment="1">
      <alignment horizontal="right"/>
    </xf>
    <xf numFmtId="168" fontId="5" fillId="0" borderId="1" xfId="1" applyNumberFormat="1" applyFont="1" applyFill="1" applyBorder="1" applyAlignment="1"/>
    <xf numFmtId="168" fontId="5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165" fontId="5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Comma 92 2" xfId="14" xr:uid="{45344F85-EA1D-48EF-AD8D-4AD653DF396C}"/>
    <cellStyle name="Normal" xfId="0" builtinId="0"/>
    <cellStyle name="Normal 11 2 2" xfId="8" xr:uid="{00000000-0005-0000-0000-000008000000}"/>
    <cellStyle name="Normal 11 2 2 2" xfId="15" xr:uid="{7FFB64A7-EFE7-4757-A22F-E335673AA2E2}"/>
    <cellStyle name="Normal 2 2 2" xfId="9" xr:uid="{00000000-0005-0000-0000-000009000000}"/>
    <cellStyle name="Normal 3" xfId="10" xr:uid="{00000000-0005-0000-0000-00000A000000}"/>
    <cellStyle name="Normal 3 2" xfId="16" xr:uid="{24363C18-6E0D-4E47-B6CC-FC6D91489128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U99"/>
  <sheetViews>
    <sheetView tabSelected="1" view="pageBreakPreview" zoomScale="85" zoomScaleNormal="70" zoomScaleSheetLayoutView="85" workbookViewId="0">
      <selection activeCell="A3" sqref="A3"/>
    </sheetView>
  </sheetViews>
  <sheetFormatPr defaultColWidth="9.125" defaultRowHeight="21.75" customHeight="1" x14ac:dyDescent="0.55000000000000004"/>
  <cols>
    <col min="1" max="1" width="49.125" style="9" customWidth="1"/>
    <col min="2" max="2" width="8.125" style="5" customWidth="1"/>
    <col min="3" max="3" width="0.875" style="6" customWidth="1"/>
    <col min="4" max="4" width="15" style="6" customWidth="1"/>
    <col min="5" max="5" width="0.75" style="6" customWidth="1"/>
    <col min="6" max="6" width="15" style="6" customWidth="1"/>
    <col min="7" max="7" width="0.875" style="6" customWidth="1"/>
    <col min="8" max="8" width="15" style="6" customWidth="1"/>
    <col min="9" max="9" width="0.875" style="6" customWidth="1"/>
    <col min="10" max="10" width="15" style="6" customWidth="1"/>
    <col min="11" max="11" width="17.375" style="6" customWidth="1"/>
    <col min="12" max="12" width="13.625" bestFit="1" customWidth="1"/>
    <col min="13" max="13" width="15" bestFit="1" customWidth="1"/>
    <col min="14" max="14" width="11.875" bestFit="1" customWidth="1"/>
    <col min="15" max="15" width="13.375" bestFit="1" customWidth="1"/>
    <col min="17" max="17" width="13.375" bestFit="1" customWidth="1"/>
    <col min="22" max="16384" width="9.125" style="6"/>
  </cols>
  <sheetData>
    <row r="1" spans="1:15" ht="23.25" customHeight="1" x14ac:dyDescent="0.6">
      <c r="A1" s="12" t="s">
        <v>0</v>
      </c>
      <c r="C1" s="60"/>
      <c r="E1" s="60"/>
      <c r="F1" s="60"/>
      <c r="G1" s="60"/>
      <c r="H1" s="60"/>
      <c r="I1" s="60"/>
      <c r="J1" s="60"/>
    </row>
    <row r="2" spans="1:15" ht="23.25" customHeight="1" x14ac:dyDescent="0.6">
      <c r="A2" s="12" t="s">
        <v>189</v>
      </c>
      <c r="C2" s="60"/>
      <c r="E2" s="60"/>
      <c r="F2" s="60"/>
      <c r="G2" s="60"/>
      <c r="H2" s="60"/>
      <c r="I2" s="60"/>
      <c r="J2" s="60"/>
    </row>
    <row r="3" spans="1:15" ht="21.75" customHeight="1" x14ac:dyDescent="0.6">
      <c r="A3" s="12"/>
      <c r="C3" s="60"/>
    </row>
    <row r="4" spans="1:15" ht="21.75" customHeight="1" x14ac:dyDescent="0.6">
      <c r="C4" s="2"/>
      <c r="D4" s="206" t="s">
        <v>1</v>
      </c>
      <c r="E4" s="206"/>
      <c r="F4" s="206"/>
      <c r="G4" s="3"/>
      <c r="H4" s="206" t="s">
        <v>2</v>
      </c>
      <c r="I4" s="206"/>
      <c r="J4" s="206"/>
    </row>
    <row r="5" spans="1:15" ht="21.75" customHeight="1" x14ac:dyDescent="0.6">
      <c r="A5" s="12"/>
      <c r="C5" s="2"/>
      <c r="D5" s="115" t="s">
        <v>207</v>
      </c>
      <c r="E5" s="118"/>
      <c r="F5" s="115" t="s">
        <v>3</v>
      </c>
      <c r="G5" s="2"/>
      <c r="H5" s="115" t="s">
        <v>207</v>
      </c>
      <c r="I5" s="118"/>
      <c r="J5" s="115" t="s">
        <v>3</v>
      </c>
    </row>
    <row r="6" spans="1:15" ht="21.75" customHeight="1" x14ac:dyDescent="0.6">
      <c r="A6" s="12" t="s">
        <v>4</v>
      </c>
      <c r="B6" s="5" t="s">
        <v>5</v>
      </c>
      <c r="C6" s="2"/>
      <c r="D6" s="118">
        <v>2567</v>
      </c>
      <c r="E6" s="118"/>
      <c r="F6" s="118">
        <v>2566</v>
      </c>
      <c r="G6" s="2"/>
      <c r="H6" s="118">
        <v>2567</v>
      </c>
      <c r="I6" s="118"/>
      <c r="J6" s="118">
        <v>2566</v>
      </c>
    </row>
    <row r="7" spans="1:15" ht="21.75" customHeight="1" x14ac:dyDescent="0.6">
      <c r="A7" s="12"/>
      <c r="C7" s="2"/>
      <c r="D7" s="25" t="s">
        <v>6</v>
      </c>
      <c r="E7" s="2"/>
      <c r="F7" s="2"/>
      <c r="G7" s="2"/>
      <c r="H7" s="25" t="s">
        <v>6</v>
      </c>
      <c r="I7" s="2"/>
      <c r="J7" s="2"/>
    </row>
    <row r="8" spans="1:15" ht="21.75" customHeight="1" x14ac:dyDescent="0.55000000000000004">
      <c r="C8" s="2"/>
      <c r="D8" s="205" t="s">
        <v>7</v>
      </c>
      <c r="E8" s="205"/>
      <c r="F8" s="205"/>
      <c r="G8" s="205"/>
      <c r="H8" s="205"/>
      <c r="I8" s="205"/>
      <c r="J8" s="205"/>
    </row>
    <row r="9" spans="1:15" ht="21.75" customHeight="1" x14ac:dyDescent="0.6">
      <c r="A9" s="8" t="s">
        <v>8</v>
      </c>
      <c r="C9" s="2"/>
      <c r="D9" s="14"/>
      <c r="E9" s="14"/>
      <c r="F9" s="14"/>
      <c r="G9" s="14"/>
      <c r="H9" s="21"/>
      <c r="I9" s="21"/>
      <c r="J9" s="21"/>
    </row>
    <row r="10" spans="1:15" ht="21.75" customHeight="1" x14ac:dyDescent="0.6">
      <c r="A10" s="9" t="s">
        <v>9</v>
      </c>
      <c r="C10" s="2"/>
      <c r="D10" s="88">
        <v>7801</v>
      </c>
      <c r="E10" s="56"/>
      <c r="F10" s="88">
        <v>278542</v>
      </c>
      <c r="G10" s="56"/>
      <c r="H10" s="88">
        <v>7214</v>
      </c>
      <c r="I10" s="35"/>
      <c r="J10" s="88">
        <v>278410</v>
      </c>
      <c r="K10" s="62"/>
    </row>
    <row r="11" spans="1:15" ht="21.75" customHeight="1" x14ac:dyDescent="0.6">
      <c r="A11" s="9" t="s">
        <v>10</v>
      </c>
      <c r="B11" s="5" t="s">
        <v>11</v>
      </c>
      <c r="C11" s="2"/>
      <c r="D11" s="88">
        <v>323612</v>
      </c>
      <c r="E11" s="56"/>
      <c r="F11" s="88">
        <v>346941</v>
      </c>
      <c r="G11" s="56"/>
      <c r="H11" s="88">
        <v>357467</v>
      </c>
      <c r="I11" s="35"/>
      <c r="J11" s="88">
        <v>347070</v>
      </c>
      <c r="K11" s="62"/>
    </row>
    <row r="12" spans="1:15" ht="21.6" customHeight="1" x14ac:dyDescent="0.6">
      <c r="A12" s="24" t="s">
        <v>12</v>
      </c>
      <c r="B12" s="65"/>
      <c r="C12" s="2"/>
      <c r="D12" s="88">
        <v>51742</v>
      </c>
      <c r="E12" s="56"/>
      <c r="F12" s="88">
        <v>79546</v>
      </c>
      <c r="G12" s="56"/>
      <c r="H12" s="88">
        <v>52868</v>
      </c>
      <c r="I12" s="35"/>
      <c r="J12" s="88">
        <v>77477</v>
      </c>
      <c r="K12" s="62"/>
      <c r="M12" s="66"/>
    </row>
    <row r="13" spans="1:15" ht="21.75" customHeight="1" x14ac:dyDescent="0.6">
      <c r="A13" s="24" t="s">
        <v>13</v>
      </c>
      <c r="B13" s="65">
        <v>2</v>
      </c>
      <c r="C13" s="2"/>
      <c r="D13" s="88">
        <v>117471</v>
      </c>
      <c r="E13" s="56"/>
      <c r="F13" s="88">
        <v>103489</v>
      </c>
      <c r="G13" s="56"/>
      <c r="H13" s="88">
        <v>189338</v>
      </c>
      <c r="I13" s="35"/>
      <c r="J13" s="88">
        <v>203849</v>
      </c>
      <c r="K13" s="62"/>
      <c r="M13" s="66"/>
    </row>
    <row r="14" spans="1:15" ht="21.75" customHeight="1" x14ac:dyDescent="0.55000000000000004">
      <c r="A14" s="23" t="s">
        <v>14</v>
      </c>
      <c r="B14" s="65"/>
      <c r="C14" s="2"/>
      <c r="D14" s="88">
        <v>608701</v>
      </c>
      <c r="E14" s="35"/>
      <c r="F14" s="88">
        <v>629255</v>
      </c>
      <c r="G14" s="35"/>
      <c r="H14" s="88">
        <v>593379</v>
      </c>
      <c r="I14" s="35"/>
      <c r="J14" s="88">
        <v>594177</v>
      </c>
      <c r="K14" s="62"/>
      <c r="L14" s="67"/>
    </row>
    <row r="15" spans="1:15" ht="21.75" customHeight="1" x14ac:dyDescent="0.55000000000000004">
      <c r="A15" s="23" t="s">
        <v>15</v>
      </c>
      <c r="B15" s="47"/>
      <c r="C15" s="2"/>
      <c r="D15" s="88">
        <v>156067</v>
      </c>
      <c r="E15" s="35"/>
      <c r="F15" s="88">
        <v>127780</v>
      </c>
      <c r="G15" s="35"/>
      <c r="H15" s="88">
        <v>155895</v>
      </c>
      <c r="I15" s="35"/>
      <c r="J15" s="88">
        <v>127546</v>
      </c>
      <c r="K15" s="62"/>
    </row>
    <row r="16" spans="1:15" ht="21.75" customHeight="1" x14ac:dyDescent="0.6">
      <c r="A16" s="11" t="s">
        <v>16</v>
      </c>
      <c r="B16" s="47"/>
      <c r="C16" s="2"/>
      <c r="D16" s="167">
        <f>SUM(D10:D15)</f>
        <v>1265394</v>
      </c>
      <c r="E16" s="52"/>
      <c r="F16" s="87">
        <f>SUM(F10:F15)</f>
        <v>1565553</v>
      </c>
      <c r="G16" s="52"/>
      <c r="H16" s="167">
        <f>SUM(H10:H15)</f>
        <v>1356161</v>
      </c>
      <c r="I16" s="52"/>
      <c r="J16" s="87">
        <f>SUM(J10:J15)</f>
        <v>1628529</v>
      </c>
      <c r="K16" s="62"/>
      <c r="L16" s="67"/>
      <c r="M16" s="62"/>
      <c r="O16" s="62"/>
    </row>
    <row r="17" spans="1:17" ht="12" customHeight="1" x14ac:dyDescent="0.6">
      <c r="A17" s="11"/>
      <c r="B17" s="47"/>
      <c r="C17" s="2"/>
      <c r="D17" s="51"/>
      <c r="E17" s="52"/>
      <c r="F17" s="51"/>
      <c r="G17" s="52"/>
      <c r="H17" s="52"/>
      <c r="I17" s="52"/>
      <c r="J17" s="52"/>
      <c r="K17" s="62"/>
    </row>
    <row r="18" spans="1:17" ht="21.75" customHeight="1" x14ac:dyDescent="0.6">
      <c r="A18" s="8" t="s">
        <v>17</v>
      </c>
      <c r="B18" s="68"/>
      <c r="C18" s="2"/>
      <c r="D18" s="53"/>
      <c r="E18" s="35"/>
      <c r="F18" s="53"/>
      <c r="G18" s="35"/>
      <c r="H18" s="35"/>
      <c r="I18" s="35"/>
      <c r="J18" s="35"/>
      <c r="K18" s="62"/>
    </row>
    <row r="19" spans="1:17" ht="22.8" customHeight="1" x14ac:dyDescent="0.55000000000000004">
      <c r="A19" s="23" t="s">
        <v>18</v>
      </c>
      <c r="B19" s="65"/>
      <c r="C19" s="2"/>
      <c r="D19" s="88">
        <v>540</v>
      </c>
      <c r="E19" s="35"/>
      <c r="F19" s="88">
        <v>540</v>
      </c>
      <c r="G19" s="35"/>
      <c r="H19" s="50">
        <v>0</v>
      </c>
      <c r="I19" s="35"/>
      <c r="J19" s="50">
        <v>0</v>
      </c>
      <c r="K19" s="62"/>
    </row>
    <row r="20" spans="1:17" ht="21.75" customHeight="1" x14ac:dyDescent="0.55000000000000004">
      <c r="A20" s="23" t="s">
        <v>19</v>
      </c>
      <c r="B20" s="65">
        <v>10</v>
      </c>
      <c r="C20" s="2"/>
      <c r="D20" s="88">
        <v>26867</v>
      </c>
      <c r="E20" s="35"/>
      <c r="F20" s="88">
        <v>26867</v>
      </c>
      <c r="G20" s="35"/>
      <c r="H20" s="88">
        <v>26867</v>
      </c>
      <c r="I20" s="35"/>
      <c r="J20" s="88">
        <v>26867</v>
      </c>
      <c r="K20" s="62"/>
    </row>
    <row r="21" spans="1:17" ht="21.75" customHeight="1" x14ac:dyDescent="0.55000000000000004">
      <c r="A21" s="23" t="s">
        <v>20</v>
      </c>
      <c r="B21" s="65">
        <v>4</v>
      </c>
      <c r="C21" s="2"/>
      <c r="D21" s="88">
        <v>325836</v>
      </c>
      <c r="E21" s="35"/>
      <c r="F21" s="88">
        <v>330024</v>
      </c>
      <c r="G21" s="35"/>
      <c r="H21" s="88">
        <v>153641</v>
      </c>
      <c r="I21" s="35"/>
      <c r="J21" s="88">
        <v>153641</v>
      </c>
      <c r="K21" s="62"/>
    </row>
    <row r="22" spans="1:17" ht="21.75" customHeight="1" x14ac:dyDescent="0.55000000000000004">
      <c r="A22" s="9" t="s">
        <v>21</v>
      </c>
      <c r="B22" s="65">
        <v>4</v>
      </c>
      <c r="C22" s="2"/>
      <c r="D22" s="50">
        <v>0</v>
      </c>
      <c r="E22" s="50"/>
      <c r="F22" s="50">
        <v>0</v>
      </c>
      <c r="G22" s="35"/>
      <c r="H22" s="88">
        <v>210814</v>
      </c>
      <c r="I22" s="35"/>
      <c r="J22" s="88">
        <v>210814</v>
      </c>
      <c r="K22" s="62"/>
    </row>
    <row r="23" spans="1:17" ht="21.75" customHeight="1" x14ac:dyDescent="0.55000000000000004">
      <c r="A23" s="9" t="s">
        <v>22</v>
      </c>
      <c r="B23" s="65" t="s">
        <v>11</v>
      </c>
      <c r="C23" s="2"/>
      <c r="D23" s="88">
        <v>3249</v>
      </c>
      <c r="E23" s="35"/>
      <c r="F23" s="88">
        <v>7376</v>
      </c>
      <c r="G23" s="35"/>
      <c r="H23" s="88">
        <v>3249</v>
      </c>
      <c r="I23" s="35"/>
      <c r="J23" s="88">
        <v>4343</v>
      </c>
      <c r="K23" s="62"/>
    </row>
    <row r="24" spans="1:17" ht="21.75" customHeight="1" x14ac:dyDescent="0.55000000000000004">
      <c r="A24" s="9" t="s">
        <v>23</v>
      </c>
      <c r="B24" s="65"/>
      <c r="C24" s="2"/>
      <c r="D24" s="88">
        <v>31813</v>
      </c>
      <c r="E24" s="35"/>
      <c r="F24" s="88">
        <v>31813</v>
      </c>
      <c r="G24" s="35"/>
      <c r="H24" s="88">
        <v>31813</v>
      </c>
      <c r="I24" s="35"/>
      <c r="J24" s="88">
        <v>31813</v>
      </c>
      <c r="K24" s="62"/>
    </row>
    <row r="25" spans="1:17" ht="21.75" customHeight="1" x14ac:dyDescent="0.55000000000000004">
      <c r="A25" s="23" t="s">
        <v>24</v>
      </c>
      <c r="B25" s="65"/>
      <c r="C25" s="2"/>
      <c r="D25" s="88">
        <v>106720</v>
      </c>
      <c r="E25" s="35"/>
      <c r="F25" s="88">
        <v>106720</v>
      </c>
      <c r="G25" s="35"/>
      <c r="H25" s="88">
        <v>82620</v>
      </c>
      <c r="I25" s="35"/>
      <c r="J25" s="88">
        <v>82620</v>
      </c>
      <c r="K25" s="62"/>
    </row>
    <row r="26" spans="1:17" ht="21.75" customHeight="1" x14ac:dyDescent="0.55000000000000004">
      <c r="A26" s="9" t="s">
        <v>25</v>
      </c>
      <c r="B26" s="65">
        <v>5</v>
      </c>
      <c r="C26" s="2"/>
      <c r="D26" s="88">
        <v>639134</v>
      </c>
      <c r="E26" s="35"/>
      <c r="F26" s="88">
        <v>672559</v>
      </c>
      <c r="G26" s="35"/>
      <c r="H26" s="88">
        <v>611316</v>
      </c>
      <c r="I26" s="35"/>
      <c r="J26" s="88">
        <v>643282</v>
      </c>
      <c r="K26" s="62"/>
    </row>
    <row r="27" spans="1:17" ht="21.75" customHeight="1" x14ac:dyDescent="0.55000000000000004">
      <c r="A27" s="9" t="s">
        <v>26</v>
      </c>
      <c r="C27" s="2"/>
      <c r="D27" s="88">
        <v>13092</v>
      </c>
      <c r="E27" s="35"/>
      <c r="F27" s="88">
        <v>13691</v>
      </c>
      <c r="G27" s="35"/>
      <c r="H27" s="88">
        <v>7257</v>
      </c>
      <c r="I27" s="35"/>
      <c r="J27" s="88">
        <v>7842</v>
      </c>
      <c r="K27" s="62"/>
    </row>
    <row r="28" spans="1:17" ht="21.75" customHeight="1" x14ac:dyDescent="0.55000000000000004">
      <c r="A28" s="23" t="s">
        <v>27</v>
      </c>
      <c r="C28" s="2"/>
      <c r="D28" s="88">
        <v>443547</v>
      </c>
      <c r="E28" s="35"/>
      <c r="F28" s="88">
        <v>241468</v>
      </c>
      <c r="G28" s="35"/>
      <c r="H28" s="88">
        <v>442915</v>
      </c>
      <c r="I28" s="35"/>
      <c r="J28" s="88">
        <v>241196</v>
      </c>
      <c r="K28" s="62"/>
    </row>
    <row r="29" spans="1:17" ht="21.75" customHeight="1" x14ac:dyDescent="0.55000000000000004">
      <c r="A29" s="23" t="s">
        <v>185</v>
      </c>
      <c r="B29" s="117"/>
      <c r="C29" s="118"/>
      <c r="D29" s="88">
        <v>16735</v>
      </c>
      <c r="E29" s="35"/>
      <c r="F29" s="88">
        <v>5761</v>
      </c>
      <c r="G29" s="35"/>
      <c r="H29" s="88">
        <v>16441</v>
      </c>
      <c r="I29" s="35"/>
      <c r="J29" s="88">
        <v>5217</v>
      </c>
      <c r="K29" s="62"/>
    </row>
    <row r="30" spans="1:17" ht="21.75" customHeight="1" x14ac:dyDescent="0.55000000000000004">
      <c r="A30" s="9" t="s">
        <v>28</v>
      </c>
      <c r="B30" s="5">
        <v>12</v>
      </c>
      <c r="C30" s="2"/>
      <c r="D30" s="88">
        <v>221565</v>
      </c>
      <c r="E30" s="35"/>
      <c r="F30" s="88">
        <v>275590</v>
      </c>
      <c r="G30" s="35"/>
      <c r="H30" s="88">
        <v>221508</v>
      </c>
      <c r="I30" s="35"/>
      <c r="J30" s="88">
        <v>275544</v>
      </c>
      <c r="K30" s="62"/>
      <c r="M30" s="67"/>
      <c r="O30" s="67"/>
      <c r="Q30" s="67"/>
    </row>
    <row r="31" spans="1:17" ht="21.75" customHeight="1" x14ac:dyDescent="0.6">
      <c r="A31" s="11" t="s">
        <v>29</v>
      </c>
      <c r="C31" s="2"/>
      <c r="D31" s="167">
        <f>SUM(D19:D30)</f>
        <v>1829098</v>
      </c>
      <c r="E31" s="52"/>
      <c r="F31" s="87">
        <f>SUM(F19:F30)</f>
        <v>1712409</v>
      </c>
      <c r="G31" s="52"/>
      <c r="H31" s="167">
        <f>SUM(H19:H30)</f>
        <v>1808441</v>
      </c>
      <c r="I31" s="52"/>
      <c r="J31" s="87">
        <f>SUM(J19:J30)</f>
        <v>1683179</v>
      </c>
      <c r="K31" s="62"/>
      <c r="M31" s="69"/>
      <c r="N31" s="69"/>
      <c r="O31" s="69"/>
      <c r="P31" s="69"/>
      <c r="Q31" s="69"/>
    </row>
    <row r="32" spans="1:17" ht="12" customHeight="1" x14ac:dyDescent="0.6">
      <c r="A32" s="11"/>
      <c r="C32" s="2"/>
      <c r="D32" s="127"/>
      <c r="E32" s="52"/>
      <c r="F32" s="127"/>
      <c r="G32" s="52"/>
      <c r="H32" s="127"/>
      <c r="I32" s="52"/>
      <c r="J32" s="127"/>
      <c r="K32" s="62"/>
    </row>
    <row r="33" spans="1:13" ht="21.75" customHeight="1" thickBot="1" x14ac:dyDescent="0.65">
      <c r="A33" s="11" t="s">
        <v>30</v>
      </c>
      <c r="C33" s="2"/>
      <c r="D33" s="180">
        <f>SUM(D16+D31)</f>
        <v>3094492</v>
      </c>
      <c r="E33" s="52"/>
      <c r="F33" s="89">
        <f>SUM(F16+F31)</f>
        <v>3277962</v>
      </c>
      <c r="G33" s="52"/>
      <c r="H33" s="180">
        <f>SUM(H16+H31)</f>
        <v>3164602</v>
      </c>
      <c r="I33" s="52"/>
      <c r="J33" s="89">
        <f>SUM(J16+J31)</f>
        <v>3311708</v>
      </c>
      <c r="K33" s="62"/>
    </row>
    <row r="34" spans="1:13" ht="21.75" customHeight="1" thickTop="1" x14ac:dyDescent="0.55000000000000004">
      <c r="A34" s="23"/>
      <c r="C34" s="2"/>
      <c r="D34" s="53"/>
      <c r="E34" s="35"/>
      <c r="F34" s="53"/>
      <c r="G34" s="35"/>
      <c r="H34" s="35"/>
      <c r="I34" s="35"/>
      <c r="J34" s="35"/>
      <c r="K34"/>
    </row>
    <row r="35" spans="1:13" ht="23.25" customHeight="1" x14ac:dyDescent="0.6">
      <c r="A35" s="12" t="s">
        <v>0</v>
      </c>
      <c r="B35" s="111"/>
      <c r="C35" s="60"/>
      <c r="E35" s="60"/>
      <c r="F35" s="60"/>
      <c r="G35" s="60"/>
      <c r="H35" s="60"/>
      <c r="I35" s="60"/>
      <c r="J35" s="60"/>
    </row>
    <row r="36" spans="1:13" ht="23.25" customHeight="1" x14ac:dyDescent="0.6">
      <c r="A36" s="12" t="s">
        <v>189</v>
      </c>
      <c r="B36" s="111"/>
      <c r="C36" s="60"/>
      <c r="E36" s="60"/>
      <c r="F36" s="60"/>
      <c r="G36" s="60"/>
      <c r="H36" s="60"/>
      <c r="I36" s="60"/>
      <c r="J36" s="60"/>
    </row>
    <row r="37" spans="1:13" ht="21.75" customHeight="1" x14ac:dyDescent="0.6">
      <c r="A37" s="12"/>
      <c r="B37" s="111"/>
      <c r="C37" s="60"/>
    </row>
    <row r="38" spans="1:13" ht="21.75" customHeight="1" x14ac:dyDescent="0.6">
      <c r="B38" s="111"/>
      <c r="C38" s="114"/>
      <c r="D38" s="206" t="s">
        <v>1</v>
      </c>
      <c r="E38" s="206"/>
      <c r="F38" s="206"/>
      <c r="G38" s="112"/>
      <c r="H38" s="206" t="s">
        <v>2</v>
      </c>
      <c r="I38" s="206"/>
      <c r="J38" s="206"/>
    </row>
    <row r="39" spans="1:13" ht="21.75" customHeight="1" x14ac:dyDescent="0.6">
      <c r="A39" s="12"/>
      <c r="B39" s="111"/>
      <c r="C39" s="114"/>
      <c r="D39" s="115" t="s">
        <v>207</v>
      </c>
      <c r="E39" s="118"/>
      <c r="F39" s="115" t="s">
        <v>3</v>
      </c>
      <c r="G39" s="114"/>
      <c r="H39" s="115" t="s">
        <v>207</v>
      </c>
      <c r="I39" s="118"/>
      <c r="J39" s="115" t="s">
        <v>3</v>
      </c>
    </row>
    <row r="40" spans="1:13" ht="21.75" customHeight="1" x14ac:dyDescent="0.6">
      <c r="A40" s="12" t="s">
        <v>31</v>
      </c>
      <c r="B40" s="111" t="s">
        <v>5</v>
      </c>
      <c r="C40" s="114"/>
      <c r="D40" s="118">
        <v>2567</v>
      </c>
      <c r="E40" s="118"/>
      <c r="F40" s="118">
        <v>2566</v>
      </c>
      <c r="G40" s="114"/>
      <c r="H40" s="118">
        <v>2567</v>
      </c>
      <c r="I40" s="118"/>
      <c r="J40" s="118">
        <v>2566</v>
      </c>
    </row>
    <row r="41" spans="1:13" ht="21.75" customHeight="1" x14ac:dyDescent="0.6">
      <c r="A41" s="12"/>
      <c r="B41" s="111"/>
      <c r="C41" s="114"/>
      <c r="D41" s="115" t="s">
        <v>6</v>
      </c>
      <c r="E41" s="114"/>
      <c r="F41" s="114"/>
      <c r="G41" s="114"/>
      <c r="H41" s="115" t="s">
        <v>6</v>
      </c>
      <c r="I41" s="114"/>
      <c r="J41" s="114"/>
    </row>
    <row r="42" spans="1:13" ht="21.75" customHeight="1" x14ac:dyDescent="0.55000000000000004">
      <c r="B42" s="111"/>
      <c r="C42" s="114"/>
      <c r="D42" s="205" t="s">
        <v>7</v>
      </c>
      <c r="E42" s="205"/>
      <c r="F42" s="205"/>
      <c r="G42" s="205"/>
      <c r="H42" s="205"/>
      <c r="I42" s="205"/>
      <c r="J42" s="205"/>
    </row>
    <row r="43" spans="1:13" ht="22.2" x14ac:dyDescent="0.6">
      <c r="A43" s="120" t="s">
        <v>32</v>
      </c>
      <c r="C43" s="2"/>
      <c r="D43" s="2"/>
      <c r="E43" s="2"/>
      <c r="F43" s="2"/>
      <c r="G43" s="2"/>
      <c r="H43" s="2"/>
      <c r="I43" s="2"/>
      <c r="J43" s="2"/>
    </row>
    <row r="44" spans="1:13" ht="21.6" x14ac:dyDescent="0.55000000000000004">
      <c r="A44" s="23" t="s">
        <v>33</v>
      </c>
      <c r="C44" s="2"/>
      <c r="E44" s="2"/>
      <c r="F44" s="2"/>
      <c r="G44" s="2"/>
      <c r="H44" s="2"/>
      <c r="I44" s="2"/>
      <c r="J44" s="2"/>
    </row>
    <row r="45" spans="1:13" ht="21.6" x14ac:dyDescent="0.55000000000000004">
      <c r="A45" s="23" t="s">
        <v>34</v>
      </c>
      <c r="B45" s="5">
        <v>6</v>
      </c>
      <c r="C45" s="2"/>
      <c r="D45" s="88">
        <v>296456</v>
      </c>
      <c r="E45" s="35"/>
      <c r="F45" s="88">
        <v>306521</v>
      </c>
      <c r="G45" s="35"/>
      <c r="H45" s="88">
        <v>291428</v>
      </c>
      <c r="I45" s="35"/>
      <c r="J45" s="88">
        <v>301498</v>
      </c>
      <c r="K45" s="62"/>
    </row>
    <row r="46" spans="1:13" ht="22.2" x14ac:dyDescent="0.6">
      <c r="A46" s="23" t="s">
        <v>35</v>
      </c>
      <c r="B46" s="5">
        <v>2</v>
      </c>
      <c r="C46" s="3"/>
      <c r="D46" s="88">
        <v>605241</v>
      </c>
      <c r="E46" s="50"/>
      <c r="F46" s="88">
        <v>880845</v>
      </c>
      <c r="G46" s="35"/>
      <c r="H46" s="88">
        <v>596876</v>
      </c>
      <c r="I46" s="35"/>
      <c r="J46" s="88">
        <v>870977</v>
      </c>
      <c r="K46" s="62"/>
      <c r="L46" s="67"/>
      <c r="M46" s="67"/>
    </row>
    <row r="47" spans="1:13" ht="22.2" x14ac:dyDescent="0.6">
      <c r="A47" s="23" t="s">
        <v>36</v>
      </c>
      <c r="C47" s="3"/>
      <c r="D47" s="88">
        <v>55887</v>
      </c>
      <c r="E47" s="50"/>
      <c r="F47" s="88">
        <v>33308</v>
      </c>
      <c r="G47" s="35"/>
      <c r="H47" s="88">
        <v>55800</v>
      </c>
      <c r="I47" s="35"/>
      <c r="J47" s="88">
        <v>33257</v>
      </c>
      <c r="K47" s="62"/>
    </row>
    <row r="48" spans="1:13" ht="21.75" customHeight="1" x14ac:dyDescent="0.55000000000000004">
      <c r="A48" s="23" t="s">
        <v>37</v>
      </c>
      <c r="B48" s="5" t="s">
        <v>38</v>
      </c>
      <c r="C48" s="2"/>
      <c r="D48" s="88">
        <v>41172</v>
      </c>
      <c r="E48" s="35"/>
      <c r="F48" s="88">
        <v>112321</v>
      </c>
      <c r="G48" s="35"/>
      <c r="H48" s="88">
        <v>41172</v>
      </c>
      <c r="I48" s="35"/>
      <c r="J48" s="88">
        <v>112321</v>
      </c>
      <c r="K48" s="62"/>
      <c r="L48" s="67"/>
    </row>
    <row r="49" spans="1:16" ht="21.75" customHeight="1" x14ac:dyDescent="0.55000000000000004">
      <c r="A49" s="23" t="s">
        <v>39</v>
      </c>
      <c r="B49" s="5">
        <v>6</v>
      </c>
      <c r="C49" s="2"/>
      <c r="D49" s="88">
        <v>29291</v>
      </c>
      <c r="E49" s="35"/>
      <c r="F49" s="88">
        <v>29700</v>
      </c>
      <c r="G49" s="35"/>
      <c r="H49" s="88">
        <v>28617</v>
      </c>
      <c r="I49" s="35"/>
      <c r="J49" s="88">
        <v>29026</v>
      </c>
      <c r="K49" s="62"/>
    </row>
    <row r="50" spans="1:16" ht="21.75" customHeight="1" x14ac:dyDescent="0.55000000000000004">
      <c r="A50" s="23" t="s">
        <v>40</v>
      </c>
      <c r="B50" s="6"/>
      <c r="C50" s="2"/>
      <c r="D50" s="88"/>
      <c r="E50" s="50"/>
      <c r="F50" s="88"/>
      <c r="G50" s="50"/>
      <c r="H50" s="88"/>
      <c r="I50" s="50"/>
      <c r="J50" s="88"/>
      <c r="K50" s="62"/>
      <c r="L50" s="67"/>
    </row>
    <row r="51" spans="1:16" ht="21.75" customHeight="1" x14ac:dyDescent="0.55000000000000004">
      <c r="A51" s="23" t="s">
        <v>41</v>
      </c>
      <c r="B51" s="5">
        <v>6</v>
      </c>
      <c r="C51" s="2"/>
      <c r="D51" s="88">
        <v>15507</v>
      </c>
      <c r="E51" s="35"/>
      <c r="F51" s="88">
        <v>15384</v>
      </c>
      <c r="G51" s="35"/>
      <c r="H51" s="88">
        <v>15507</v>
      </c>
      <c r="I51" s="35"/>
      <c r="J51" s="88">
        <v>15384</v>
      </c>
      <c r="K51" s="62"/>
      <c r="L51" s="67"/>
    </row>
    <row r="52" spans="1:16" ht="21.6" x14ac:dyDescent="0.55000000000000004">
      <c r="A52" s="23" t="s">
        <v>42</v>
      </c>
      <c r="B52" s="5">
        <v>6</v>
      </c>
      <c r="C52" s="2"/>
      <c r="D52" s="88">
        <v>745335</v>
      </c>
      <c r="E52" s="35"/>
      <c r="F52" s="57">
        <v>0</v>
      </c>
      <c r="G52" s="35"/>
      <c r="H52" s="88">
        <v>745335</v>
      </c>
      <c r="I52" s="35"/>
      <c r="J52" s="57">
        <v>0</v>
      </c>
      <c r="K52" s="62"/>
      <c r="L52" s="67"/>
    </row>
    <row r="53" spans="1:16" ht="21.75" customHeight="1" x14ac:dyDescent="0.55000000000000004">
      <c r="A53" s="9" t="s">
        <v>43</v>
      </c>
      <c r="C53" s="2"/>
      <c r="D53" s="88">
        <v>378</v>
      </c>
      <c r="E53" s="35"/>
      <c r="F53" s="88">
        <v>378</v>
      </c>
      <c r="G53" s="35"/>
      <c r="H53" s="57">
        <v>0</v>
      </c>
      <c r="I53" s="35"/>
      <c r="J53" s="57">
        <v>0</v>
      </c>
      <c r="K53" s="62"/>
    </row>
    <row r="54" spans="1:16" ht="21.75" customHeight="1" x14ac:dyDescent="0.55000000000000004">
      <c r="A54" s="9" t="s">
        <v>44</v>
      </c>
      <c r="B54" s="117"/>
      <c r="C54" s="118"/>
      <c r="D54" s="121">
        <v>65638</v>
      </c>
      <c r="E54" s="35"/>
      <c r="F54" s="121">
        <v>64064</v>
      </c>
      <c r="G54" s="35"/>
      <c r="H54" s="108">
        <v>61459</v>
      </c>
      <c r="I54" s="35"/>
      <c r="J54" s="121">
        <v>59703</v>
      </c>
      <c r="K54" s="62"/>
    </row>
    <row r="55" spans="1:16" ht="21.75" customHeight="1" x14ac:dyDescent="0.55000000000000004">
      <c r="A55" s="23" t="s">
        <v>187</v>
      </c>
      <c r="C55" s="2"/>
      <c r="D55" s="107">
        <v>3495</v>
      </c>
      <c r="E55" s="35"/>
      <c r="F55" s="107">
        <v>6995</v>
      </c>
      <c r="G55" s="35"/>
      <c r="H55" s="107">
        <v>3495</v>
      </c>
      <c r="I55" s="35"/>
      <c r="J55" s="107">
        <v>6995</v>
      </c>
      <c r="K55" s="62"/>
      <c r="L55" s="67"/>
    </row>
    <row r="56" spans="1:16" ht="21.75" customHeight="1" x14ac:dyDescent="0.6">
      <c r="A56" s="11" t="s">
        <v>45</v>
      </c>
      <c r="C56" s="2"/>
      <c r="D56" s="199">
        <f>SUM(D45:D55)</f>
        <v>1858400</v>
      </c>
      <c r="E56" s="52"/>
      <c r="F56" s="90">
        <f>SUM(F45:F55)</f>
        <v>1449516</v>
      </c>
      <c r="G56" s="52"/>
      <c r="H56" s="199">
        <f>SUM(H45:H55)</f>
        <v>1839689</v>
      </c>
      <c r="I56" s="52"/>
      <c r="J56" s="90">
        <f>SUM(J45:J55)</f>
        <v>1429161</v>
      </c>
      <c r="K56" s="62"/>
      <c r="L56" s="67"/>
      <c r="M56" s="66"/>
    </row>
    <row r="57" spans="1:16" ht="21.75" customHeight="1" x14ac:dyDescent="0.55000000000000004">
      <c r="C57" s="2"/>
      <c r="D57" s="35"/>
      <c r="E57" s="35"/>
      <c r="F57" s="35"/>
      <c r="G57" s="35"/>
      <c r="H57" s="35"/>
      <c r="I57" s="35"/>
      <c r="J57" s="35"/>
      <c r="K57" s="62"/>
    </row>
    <row r="58" spans="1:16" ht="21.75" customHeight="1" x14ac:dyDescent="0.6">
      <c r="A58" s="8" t="s">
        <v>46</v>
      </c>
      <c r="C58" s="2"/>
      <c r="D58" s="35"/>
      <c r="E58" s="35"/>
      <c r="F58" s="35"/>
      <c r="G58" s="35"/>
      <c r="H58" s="35"/>
      <c r="I58" s="35"/>
      <c r="J58" s="35"/>
      <c r="K58" s="62"/>
    </row>
    <row r="59" spans="1:16" ht="21.75" customHeight="1" x14ac:dyDescent="0.55000000000000004">
      <c r="A59" s="23" t="s">
        <v>47</v>
      </c>
      <c r="B59" s="5">
        <v>6</v>
      </c>
      <c r="C59" s="2"/>
      <c r="D59" s="88">
        <v>411821</v>
      </c>
      <c r="E59" s="35"/>
      <c r="F59" s="88">
        <v>421642</v>
      </c>
      <c r="G59" s="35"/>
      <c r="H59" s="88">
        <v>399655</v>
      </c>
      <c r="I59" s="35"/>
      <c r="J59" s="88">
        <v>409143</v>
      </c>
      <c r="K59" s="62"/>
      <c r="L59" s="25"/>
      <c r="M59" s="25"/>
    </row>
    <row r="60" spans="1:16" ht="21.75" customHeight="1" x14ac:dyDescent="0.55000000000000004">
      <c r="A60" s="9" t="s">
        <v>48</v>
      </c>
      <c r="B60" s="5">
        <v>6</v>
      </c>
      <c r="C60" s="2"/>
      <c r="D60" s="88">
        <v>62121</v>
      </c>
      <c r="E60" s="35"/>
      <c r="F60" s="88">
        <v>75410</v>
      </c>
      <c r="G60" s="35"/>
      <c r="H60" s="88">
        <v>62121</v>
      </c>
      <c r="I60" s="35"/>
      <c r="J60" s="88">
        <v>75410</v>
      </c>
      <c r="K60" s="62"/>
      <c r="L60" s="59"/>
      <c r="M60" s="62"/>
      <c r="N60" s="59"/>
      <c r="O60" s="70"/>
      <c r="P60" s="70"/>
    </row>
    <row r="61" spans="1:16" ht="21.75" customHeight="1" x14ac:dyDescent="0.55000000000000004">
      <c r="A61" s="23" t="s">
        <v>49</v>
      </c>
      <c r="B61" s="5">
        <v>6</v>
      </c>
      <c r="C61" s="2"/>
      <c r="D61" s="57">
        <v>0</v>
      </c>
      <c r="E61" s="35"/>
      <c r="F61" s="88">
        <v>745169</v>
      </c>
      <c r="G61" s="35"/>
      <c r="H61" s="57">
        <v>0</v>
      </c>
      <c r="I61" s="35"/>
      <c r="J61" s="88">
        <v>745169</v>
      </c>
      <c r="K61" s="62"/>
      <c r="L61" s="71"/>
      <c r="M61" s="71"/>
    </row>
    <row r="62" spans="1:16" ht="21.75" customHeight="1" x14ac:dyDescent="0.55000000000000004">
      <c r="A62" s="23" t="s">
        <v>50</v>
      </c>
      <c r="B62" s="5">
        <v>6</v>
      </c>
      <c r="C62" s="2"/>
      <c r="D62" s="88">
        <v>21698</v>
      </c>
      <c r="E62" s="35"/>
      <c r="F62" s="88">
        <v>25048</v>
      </c>
      <c r="G62" s="35"/>
      <c r="H62" s="88">
        <v>21698</v>
      </c>
      <c r="I62" s="35"/>
      <c r="J62" s="88">
        <v>25048</v>
      </c>
      <c r="K62" s="62"/>
      <c r="L62" s="71"/>
      <c r="M62" s="71"/>
    </row>
    <row r="63" spans="1:16" ht="21.75" customHeight="1" x14ac:dyDescent="0.55000000000000004">
      <c r="A63" s="23" t="s">
        <v>51</v>
      </c>
      <c r="B63" s="5">
        <v>6</v>
      </c>
      <c r="C63" s="2"/>
      <c r="D63" s="88">
        <v>6858</v>
      </c>
      <c r="E63" s="35"/>
      <c r="F63" s="88">
        <v>9160</v>
      </c>
      <c r="G63" s="35"/>
      <c r="H63" s="88">
        <v>6858</v>
      </c>
      <c r="I63" s="35"/>
      <c r="J63" s="88">
        <v>9160</v>
      </c>
      <c r="K63" s="62"/>
      <c r="L63" s="71"/>
      <c r="M63" s="71"/>
    </row>
    <row r="64" spans="1:16" ht="21.75" hidden="1" customHeight="1" x14ac:dyDescent="0.55000000000000004">
      <c r="A64" s="23" t="s">
        <v>52</v>
      </c>
      <c r="C64" s="2"/>
      <c r="D64" s="88"/>
      <c r="E64" s="35"/>
      <c r="F64" s="88">
        <v>0</v>
      </c>
      <c r="G64" s="35"/>
      <c r="H64" s="88"/>
      <c r="I64" s="35"/>
      <c r="J64" s="88">
        <v>0</v>
      </c>
      <c r="K64" s="62"/>
      <c r="L64" s="67"/>
      <c r="M64" s="67"/>
    </row>
    <row r="65" spans="1:13" ht="21.75" customHeight="1" x14ac:dyDescent="0.55000000000000004">
      <c r="A65" s="23" t="s">
        <v>53</v>
      </c>
      <c r="C65" s="2"/>
      <c r="D65" s="88">
        <v>23393</v>
      </c>
      <c r="E65" s="35"/>
      <c r="F65" s="88">
        <v>23403</v>
      </c>
      <c r="G65" s="35"/>
      <c r="H65" s="88">
        <v>22793</v>
      </c>
      <c r="I65" s="35"/>
      <c r="J65" s="88">
        <v>22266</v>
      </c>
      <c r="K65" s="62"/>
    </row>
    <row r="66" spans="1:13" ht="21.75" hidden="1" customHeight="1" x14ac:dyDescent="0.55000000000000004">
      <c r="A66" s="23" t="s">
        <v>54</v>
      </c>
      <c r="C66" s="2"/>
      <c r="D66" s="88">
        <v>0</v>
      </c>
      <c r="E66" s="35"/>
      <c r="F66" s="88">
        <v>0</v>
      </c>
      <c r="G66" s="35"/>
      <c r="H66" s="88">
        <v>0</v>
      </c>
      <c r="I66" s="35"/>
      <c r="J66" s="88">
        <v>0</v>
      </c>
      <c r="K66" s="62"/>
    </row>
    <row r="67" spans="1:13" ht="21.75" customHeight="1" x14ac:dyDescent="0.6">
      <c r="A67" s="11" t="s">
        <v>55</v>
      </c>
      <c r="C67" s="2"/>
      <c r="D67" s="167">
        <f>SUM(D59:D66)</f>
        <v>525891</v>
      </c>
      <c r="E67" s="52"/>
      <c r="F67" s="87">
        <f>SUM(F59:F66)</f>
        <v>1299832</v>
      </c>
      <c r="G67" s="52"/>
      <c r="H67" s="167">
        <f>SUM(H59:H66)</f>
        <v>513125</v>
      </c>
      <c r="I67" s="52"/>
      <c r="J67" s="87">
        <f>SUM(J59:J66)</f>
        <v>1286196</v>
      </c>
      <c r="K67" s="62"/>
    </row>
    <row r="68" spans="1:13" ht="21.75" customHeight="1" x14ac:dyDescent="0.6">
      <c r="A68" s="11"/>
      <c r="C68" s="2"/>
      <c r="D68" s="127"/>
      <c r="E68" s="52"/>
      <c r="F68" s="127"/>
      <c r="G68" s="52"/>
      <c r="H68" s="127"/>
      <c r="I68" s="52"/>
      <c r="J68" s="127"/>
      <c r="K68" s="62"/>
    </row>
    <row r="69" spans="1:13" ht="22.2" x14ac:dyDescent="0.6">
      <c r="A69" s="11" t="s">
        <v>56</v>
      </c>
      <c r="C69" s="2"/>
      <c r="D69" s="199">
        <f>SUM(D56+D67)</f>
        <v>2384291</v>
      </c>
      <c r="E69" s="52"/>
      <c r="F69" s="90">
        <f>SUM(F56+F67)</f>
        <v>2749348</v>
      </c>
      <c r="G69" s="52"/>
      <c r="H69" s="199">
        <f>SUM(H56+H67)</f>
        <v>2352814</v>
      </c>
      <c r="I69" s="52"/>
      <c r="J69" s="90">
        <f>SUM(J56+J67)</f>
        <v>2715357</v>
      </c>
      <c r="K69" s="62"/>
    </row>
    <row r="70" spans="1:13" ht="21.75" customHeight="1" x14ac:dyDescent="0.55000000000000004">
      <c r="C70" s="2"/>
      <c r="D70" s="1"/>
      <c r="E70" s="1"/>
      <c r="F70" s="1"/>
      <c r="G70" s="1"/>
      <c r="H70" s="39"/>
      <c r="I70" s="43"/>
      <c r="J70" s="39"/>
      <c r="K70"/>
    </row>
    <row r="71" spans="1:13" ht="23.25" customHeight="1" x14ac:dyDescent="0.6">
      <c r="A71" s="12" t="s">
        <v>0</v>
      </c>
      <c r="B71" s="111"/>
      <c r="C71" s="60"/>
      <c r="E71" s="60"/>
      <c r="F71" s="60"/>
      <c r="G71" s="60"/>
      <c r="H71" s="60"/>
      <c r="I71" s="60"/>
      <c r="J71" s="60"/>
    </row>
    <row r="72" spans="1:13" ht="23.25" customHeight="1" x14ac:dyDescent="0.6">
      <c r="A72" s="12" t="s">
        <v>189</v>
      </c>
      <c r="B72" s="111"/>
      <c r="C72" s="60"/>
      <c r="E72" s="60"/>
      <c r="F72" s="60"/>
      <c r="G72" s="60"/>
      <c r="H72" s="60"/>
      <c r="I72" s="60"/>
      <c r="J72" s="60"/>
    </row>
    <row r="73" spans="1:13" ht="21.75" customHeight="1" x14ac:dyDescent="0.6">
      <c r="A73" s="12"/>
      <c r="B73" s="111"/>
      <c r="C73" s="60"/>
    </row>
    <row r="74" spans="1:13" ht="21.75" customHeight="1" x14ac:dyDescent="0.6">
      <c r="B74" s="111"/>
      <c r="C74" s="114"/>
      <c r="D74" s="206" t="s">
        <v>1</v>
      </c>
      <c r="E74" s="206"/>
      <c r="F74" s="206"/>
      <c r="G74" s="112"/>
      <c r="H74" s="206" t="s">
        <v>2</v>
      </c>
      <c r="I74" s="206"/>
      <c r="J74" s="206"/>
    </row>
    <row r="75" spans="1:13" ht="21.75" customHeight="1" x14ac:dyDescent="0.6">
      <c r="A75" s="12"/>
      <c r="B75" s="111"/>
      <c r="C75" s="114"/>
      <c r="D75" s="115" t="s">
        <v>207</v>
      </c>
      <c r="E75" s="118"/>
      <c r="F75" s="115" t="s">
        <v>3</v>
      </c>
      <c r="G75" s="114"/>
      <c r="H75" s="115" t="s">
        <v>207</v>
      </c>
      <c r="I75" s="118"/>
      <c r="J75" s="115" t="s">
        <v>3</v>
      </c>
    </row>
    <row r="76" spans="1:13" ht="21.75" customHeight="1" x14ac:dyDescent="0.6">
      <c r="A76" s="12" t="s">
        <v>31</v>
      </c>
      <c r="B76" s="111" t="s">
        <v>5</v>
      </c>
      <c r="C76" s="114"/>
      <c r="D76" s="118">
        <v>2567</v>
      </c>
      <c r="E76" s="118"/>
      <c r="F76" s="118">
        <v>2566</v>
      </c>
      <c r="G76" s="114"/>
      <c r="H76" s="118">
        <v>2567</v>
      </c>
      <c r="I76" s="118"/>
      <c r="J76" s="118">
        <v>2566</v>
      </c>
    </row>
    <row r="77" spans="1:13" ht="21.75" customHeight="1" x14ac:dyDescent="0.6">
      <c r="A77" s="12"/>
      <c r="B77" s="111"/>
      <c r="C77" s="114"/>
      <c r="D77" s="115" t="s">
        <v>6</v>
      </c>
      <c r="E77" s="114"/>
      <c r="F77" s="114"/>
      <c r="G77" s="114"/>
      <c r="H77" s="115" t="s">
        <v>6</v>
      </c>
      <c r="I77" s="114"/>
      <c r="J77" s="114"/>
    </row>
    <row r="78" spans="1:13" ht="21.75" customHeight="1" x14ac:dyDescent="0.55000000000000004">
      <c r="B78" s="111"/>
      <c r="C78" s="114"/>
      <c r="D78" s="205" t="s">
        <v>7</v>
      </c>
      <c r="E78" s="205"/>
      <c r="F78" s="205"/>
      <c r="G78" s="205"/>
      <c r="H78" s="205"/>
      <c r="I78" s="205"/>
      <c r="J78" s="205"/>
    </row>
    <row r="79" spans="1:13" ht="21.75" customHeight="1" x14ac:dyDescent="0.6">
      <c r="A79" s="8" t="s">
        <v>57</v>
      </c>
      <c r="C79" s="2"/>
      <c r="D79" s="1"/>
      <c r="E79" s="1"/>
      <c r="F79" s="1"/>
      <c r="G79" s="1"/>
      <c r="H79" s="1"/>
      <c r="I79" s="1"/>
      <c r="J79" s="1"/>
      <c r="K79"/>
      <c r="L79" s="38"/>
      <c r="M79" s="38"/>
    </row>
    <row r="80" spans="1:13" ht="21.75" customHeight="1" x14ac:dyDescent="0.55000000000000004">
      <c r="A80" s="9" t="s">
        <v>58</v>
      </c>
      <c r="B80" s="5">
        <v>7</v>
      </c>
      <c r="C80" s="2"/>
      <c r="D80" s="1"/>
      <c r="E80" s="1"/>
      <c r="F80" s="1"/>
      <c r="G80" s="1"/>
      <c r="H80" s="1"/>
      <c r="I80" s="1"/>
      <c r="J80" s="1"/>
      <c r="K80"/>
      <c r="L80" s="71"/>
      <c r="M80" s="71"/>
    </row>
    <row r="81" spans="1:17" ht="21.6" customHeight="1" thickBot="1" x14ac:dyDescent="0.6">
      <c r="A81" s="9" t="s">
        <v>59</v>
      </c>
      <c r="C81" s="2"/>
      <c r="D81" s="156">
        <v>15685733</v>
      </c>
      <c r="E81" s="35"/>
      <c r="F81" s="156">
        <v>34855070</v>
      </c>
      <c r="G81" s="35"/>
      <c r="H81" s="156">
        <v>15685733</v>
      </c>
      <c r="I81" s="35"/>
      <c r="J81" s="156">
        <v>34855070</v>
      </c>
      <c r="K81" s="62"/>
      <c r="L81" s="71"/>
      <c r="M81" s="71"/>
    </row>
    <row r="82" spans="1:17" ht="21.75" customHeight="1" thickTop="1" x14ac:dyDescent="0.55000000000000004">
      <c r="A82" s="23" t="s">
        <v>60</v>
      </c>
      <c r="C82" s="2"/>
      <c r="D82" s="88">
        <f>'SoCE Conso CY-11 '!E25</f>
        <v>11364307</v>
      </c>
      <c r="E82" s="35"/>
      <c r="F82" s="88">
        <v>921498</v>
      </c>
      <c r="G82" s="35"/>
      <c r="H82" s="88">
        <f>'SoCE CY-13 '!E24</f>
        <v>11364307</v>
      </c>
      <c r="I82" s="35"/>
      <c r="J82" s="88">
        <v>921498</v>
      </c>
      <c r="K82" s="62"/>
      <c r="L82" s="38"/>
      <c r="M82" s="38"/>
    </row>
    <row r="83" spans="1:17" ht="21.75" customHeight="1" x14ac:dyDescent="0.55000000000000004">
      <c r="A83" s="23" t="s">
        <v>197</v>
      </c>
      <c r="C83" s="2"/>
      <c r="D83" s="88"/>
      <c r="E83" s="53"/>
      <c r="F83" s="88"/>
      <c r="G83" s="53"/>
      <c r="H83" s="88"/>
      <c r="I83" s="53"/>
      <c r="J83" s="88"/>
      <c r="K83" s="62"/>
      <c r="L83" s="67"/>
      <c r="M83" s="67"/>
    </row>
    <row r="84" spans="1:17" ht="21.75" customHeight="1" x14ac:dyDescent="0.55000000000000004">
      <c r="A84" s="23" t="s">
        <v>196</v>
      </c>
      <c r="C84" s="2"/>
      <c r="D84" s="88">
        <f>'SoCE Conso CY-11 '!G25</f>
        <v>-8774781</v>
      </c>
      <c r="E84" s="53"/>
      <c r="F84" s="88">
        <v>1224940</v>
      </c>
      <c r="G84" s="53"/>
      <c r="H84" s="88">
        <f>'SoCE CY-13 '!G24</f>
        <v>-8774781</v>
      </c>
      <c r="I84" s="53"/>
      <c r="J84" s="88">
        <v>1224940</v>
      </c>
      <c r="K84" s="62"/>
      <c r="L84" s="67"/>
      <c r="M84" s="67"/>
    </row>
    <row r="85" spans="1:17" ht="21.75" customHeight="1" x14ac:dyDescent="0.55000000000000004">
      <c r="A85" s="23" t="s">
        <v>62</v>
      </c>
      <c r="C85" s="2"/>
      <c r="D85" s="88">
        <f>'SoCE Conso CY-11 '!I25</f>
        <v>29013</v>
      </c>
      <c r="E85" s="50"/>
      <c r="F85" s="88">
        <v>29013</v>
      </c>
      <c r="G85" s="53"/>
      <c r="H85" s="88">
        <f>'SoCE CY-13 '!I24</f>
        <v>27068</v>
      </c>
      <c r="I85" s="53"/>
      <c r="J85" s="88">
        <v>27068</v>
      </c>
      <c r="K85" s="62"/>
    </row>
    <row r="86" spans="1:17" ht="21.75" customHeight="1" x14ac:dyDescent="0.55000000000000004">
      <c r="A86" s="23" t="s">
        <v>63</v>
      </c>
      <c r="C86" s="2"/>
      <c r="D86" s="88">
        <f>'SoCE Conso CY-11 '!K25</f>
        <v>-5633</v>
      </c>
      <c r="E86" s="50"/>
      <c r="F86" s="88">
        <v>-5633</v>
      </c>
      <c r="G86" s="53"/>
      <c r="H86" s="50">
        <v>0</v>
      </c>
      <c r="I86" s="50"/>
      <c r="J86" s="50">
        <v>0</v>
      </c>
      <c r="K86" s="62"/>
      <c r="N86" s="67"/>
      <c r="O86" s="67"/>
    </row>
    <row r="87" spans="1:17" ht="21.75" customHeight="1" x14ac:dyDescent="0.55000000000000004">
      <c r="A87" s="23" t="s">
        <v>64</v>
      </c>
      <c r="C87" s="2"/>
      <c r="D87" s="88">
        <f>'SoCE Conso CY-11 '!M25</f>
        <v>9649</v>
      </c>
      <c r="E87" s="35"/>
      <c r="F87" s="88">
        <v>9649</v>
      </c>
      <c r="G87" s="35"/>
      <c r="H87" s="88">
        <f>'SoCE CY-13 '!K24</f>
        <v>9649</v>
      </c>
      <c r="I87" s="35"/>
      <c r="J87" s="88">
        <v>9649</v>
      </c>
      <c r="K87" s="62"/>
      <c r="L87" s="38"/>
      <c r="M87" s="38"/>
    </row>
    <row r="88" spans="1:17" ht="21.75" customHeight="1" x14ac:dyDescent="0.55000000000000004">
      <c r="A88" s="23" t="s">
        <v>65</v>
      </c>
      <c r="C88" s="2"/>
      <c r="D88" s="88">
        <f>'SoCE Conso CY-11 '!O25</f>
        <v>-2064156</v>
      </c>
      <c r="E88" s="35"/>
      <c r="F88" s="88">
        <v>-1803479</v>
      </c>
      <c r="G88" s="35"/>
      <c r="H88" s="88">
        <f>'SoCE CY-13 '!M24</f>
        <v>-1959948</v>
      </c>
      <c r="I88" s="35"/>
      <c r="J88" s="88">
        <v>-1732297</v>
      </c>
      <c r="K88" s="86"/>
      <c r="L88" s="38"/>
      <c r="M88" s="38"/>
      <c r="N88" s="70"/>
      <c r="O88" s="70"/>
    </row>
    <row r="89" spans="1:17" ht="21.75" customHeight="1" x14ac:dyDescent="0.55000000000000004">
      <c r="A89" s="23" t="s">
        <v>66</v>
      </c>
      <c r="C89" s="2"/>
      <c r="D89" s="88">
        <f>'SoCE Conso CY-11 '!W25</f>
        <v>151801</v>
      </c>
      <c r="E89" s="35"/>
      <c r="F89" s="88">
        <v>152625</v>
      </c>
      <c r="G89" s="35"/>
      <c r="H89" s="88">
        <f>'SoCE CY-13 '!S24</f>
        <v>145493</v>
      </c>
      <c r="I89" s="35"/>
      <c r="J89" s="88">
        <v>145493</v>
      </c>
      <c r="K89" s="62"/>
      <c r="L89" s="67"/>
      <c r="M89" s="38"/>
      <c r="N89" s="70"/>
      <c r="O89" s="70"/>
      <c r="P89" s="70"/>
      <c r="Q89" s="70"/>
    </row>
    <row r="90" spans="1:17" ht="21.75" customHeight="1" x14ac:dyDescent="0.6">
      <c r="A90" s="11" t="s">
        <v>67</v>
      </c>
      <c r="C90" s="2"/>
      <c r="D90" s="91">
        <f>SUM(D82:D89)</f>
        <v>710200</v>
      </c>
      <c r="E90" s="52"/>
      <c r="F90" s="91">
        <f>SUM(F82:F89)</f>
        <v>528613</v>
      </c>
      <c r="G90" s="52"/>
      <c r="H90" s="91">
        <f>SUM(H82:H89)</f>
        <v>811788</v>
      </c>
      <c r="I90" s="52"/>
      <c r="J90" s="91">
        <f>SUM(J82:J89)</f>
        <v>596351</v>
      </c>
      <c r="K90" s="62"/>
      <c r="L90" s="62"/>
    </row>
    <row r="91" spans="1:17" ht="21.75" customHeight="1" x14ac:dyDescent="0.55000000000000004">
      <c r="A91" s="23" t="s">
        <v>68</v>
      </c>
      <c r="C91" s="2"/>
      <c r="D91" s="92">
        <v>1</v>
      </c>
      <c r="E91" s="35"/>
      <c r="F91" s="92">
        <v>1</v>
      </c>
      <c r="G91" s="35"/>
      <c r="H91" s="161">
        <v>0</v>
      </c>
      <c r="I91" s="35"/>
      <c r="J91" s="161">
        <v>0</v>
      </c>
      <c r="K91"/>
      <c r="L91" s="67"/>
      <c r="M91" s="67"/>
    </row>
    <row r="92" spans="1:17" ht="21.75" customHeight="1" x14ac:dyDescent="0.6">
      <c r="A92" s="11" t="s">
        <v>69</v>
      </c>
      <c r="C92" s="2"/>
      <c r="D92" s="90">
        <f>SUM(D90:D91)</f>
        <v>710201</v>
      </c>
      <c r="E92" s="52"/>
      <c r="F92" s="90">
        <f>SUM(F90:F91)</f>
        <v>528614</v>
      </c>
      <c r="G92" s="52"/>
      <c r="H92" s="90">
        <f>SUM(H90:H91)</f>
        <v>811788</v>
      </c>
      <c r="I92" s="52"/>
      <c r="J92" s="90">
        <f>SUM(J90:J91)</f>
        <v>596351</v>
      </c>
      <c r="K92"/>
      <c r="L92" s="67"/>
      <c r="M92" s="67"/>
    </row>
    <row r="93" spans="1:17" ht="21.75" customHeight="1" x14ac:dyDescent="0.6">
      <c r="A93" s="11"/>
      <c r="C93" s="2"/>
      <c r="D93" s="127"/>
      <c r="E93" s="52"/>
      <c r="F93" s="127"/>
      <c r="G93" s="52"/>
      <c r="H93" s="127"/>
      <c r="I93" s="52"/>
      <c r="J93" s="127"/>
      <c r="K93"/>
      <c r="L93" s="67"/>
      <c r="M93" s="67"/>
    </row>
    <row r="94" spans="1:17" ht="22.8" thickBot="1" x14ac:dyDescent="0.65">
      <c r="A94" s="11" t="s">
        <v>70</v>
      </c>
      <c r="C94" s="2"/>
      <c r="D94" s="89">
        <f>D69+D92</f>
        <v>3094492</v>
      </c>
      <c r="E94" s="52"/>
      <c r="F94" s="89">
        <f>F69+F92</f>
        <v>3277962</v>
      </c>
      <c r="G94" s="52"/>
      <c r="H94" s="89">
        <f>H69+H92</f>
        <v>3164602</v>
      </c>
      <c r="I94" s="52"/>
      <c r="J94" s="89">
        <f>J69+J92</f>
        <v>3311708</v>
      </c>
      <c r="K94" s="72"/>
      <c r="L94" s="69"/>
      <c r="M94" s="69"/>
      <c r="N94" s="70"/>
    </row>
    <row r="95" spans="1:17" ht="21.75" customHeight="1" thickTop="1" x14ac:dyDescent="0.6">
      <c r="A95" s="11"/>
      <c r="C95" s="2"/>
      <c r="D95" s="16"/>
      <c r="E95" s="16"/>
      <c r="F95" s="16"/>
      <c r="G95" s="16"/>
      <c r="H95" s="16"/>
      <c r="I95" s="16"/>
      <c r="J95" s="16"/>
    </row>
    <row r="96" spans="1:17" ht="21.75" customHeight="1" x14ac:dyDescent="0.55000000000000004">
      <c r="D96" s="62"/>
      <c r="F96" s="73"/>
      <c r="H96" s="73"/>
      <c r="J96" s="73"/>
    </row>
    <row r="97" spans="4:6" ht="21.75" customHeight="1" x14ac:dyDescent="0.55000000000000004">
      <c r="D97" s="106"/>
    </row>
    <row r="98" spans="4:6" ht="21.75" customHeight="1" x14ac:dyDescent="0.55000000000000004">
      <c r="D98" s="106"/>
      <c r="F98" s="62"/>
    </row>
    <row r="99" spans="4:6" ht="21.75" customHeight="1" x14ac:dyDescent="0.55000000000000004">
      <c r="D99" s="62"/>
      <c r="F99" s="62"/>
    </row>
  </sheetData>
  <mergeCells count="9">
    <mergeCell ref="D42:J42"/>
    <mergeCell ref="D74:F74"/>
    <mergeCell ref="H74:J74"/>
    <mergeCell ref="D78:J78"/>
    <mergeCell ref="D4:F4"/>
    <mergeCell ref="H4:J4"/>
    <mergeCell ref="D8:J8"/>
    <mergeCell ref="D38:F38"/>
    <mergeCell ref="H38:J38"/>
  </mergeCells>
  <phoneticPr fontId="6" type="noConversion"/>
  <pageMargins left="0.8" right="0.55000000000000004" top="0.48" bottom="0.5" header="0.5" footer="0.5"/>
  <pageSetup paperSize="9" scale="83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70" max="16383" man="1"/>
  </rowBreaks>
  <ignoredErrors>
    <ignoredError sqref="F90 J9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U69"/>
  <sheetViews>
    <sheetView view="pageBreakPreview" zoomScale="70" zoomScaleNormal="70" zoomScaleSheetLayoutView="70" workbookViewId="0">
      <selection activeCell="D68" sqref="D68"/>
    </sheetView>
  </sheetViews>
  <sheetFormatPr defaultColWidth="9.125" defaultRowHeight="22.05" customHeight="1" x14ac:dyDescent="0.55000000000000004"/>
  <cols>
    <col min="1" max="1" width="60.75" style="10" customWidth="1"/>
    <col min="2" max="2" width="9.875" style="5" bestFit="1" customWidth="1"/>
    <col min="3" max="3" width="0.875" style="7" customWidth="1"/>
    <col min="4" max="4" width="15.625" style="7" customWidth="1"/>
    <col min="5" max="5" width="0.75" style="7" customWidth="1"/>
    <col min="6" max="6" width="15.625" style="7" customWidth="1"/>
    <col min="7" max="7" width="0.875" style="7" customWidth="1"/>
    <col min="8" max="8" width="15.625" style="7" customWidth="1"/>
    <col min="9" max="9" width="0.875" style="7" customWidth="1"/>
    <col min="10" max="10" width="15.625" style="7" customWidth="1"/>
    <col min="11" max="12" width="12.75" style="7" bestFit="1" customWidth="1"/>
    <col min="13" max="13" width="14.75" style="7" bestFit="1" customWidth="1"/>
    <col min="14" max="14" width="10.875" style="7" bestFit="1" customWidth="1"/>
    <col min="15" max="15" width="11.375" style="7" bestFit="1" customWidth="1"/>
    <col min="16" max="16" width="9.125" style="7"/>
    <col min="17" max="17" width="11.375" style="7" bestFit="1" customWidth="1"/>
    <col min="18" max="16384" width="9.125" style="7"/>
  </cols>
  <sheetData>
    <row r="1" spans="1:13" ht="22.05" customHeight="1" x14ac:dyDescent="0.6">
      <c r="A1" s="12" t="s">
        <v>0</v>
      </c>
      <c r="C1" s="60"/>
      <c r="D1" s="59"/>
      <c r="E1" s="59"/>
      <c r="F1" s="59"/>
      <c r="G1" s="59"/>
      <c r="H1" s="62"/>
      <c r="I1" s="59"/>
      <c r="J1" s="59"/>
      <c r="K1" s="6"/>
      <c r="L1" s="6"/>
      <c r="M1" s="6"/>
    </row>
    <row r="2" spans="1:13" ht="22.05" customHeight="1" x14ac:dyDescent="0.6">
      <c r="A2" s="12" t="s">
        <v>71</v>
      </c>
      <c r="C2" s="60"/>
      <c r="D2" s="59"/>
      <c r="E2" s="6"/>
      <c r="F2" s="59"/>
      <c r="G2" s="6"/>
      <c r="H2" s="59"/>
      <c r="I2" s="6"/>
      <c r="J2" s="59"/>
      <c r="K2" s="6"/>
      <c r="L2" s="6"/>
      <c r="M2" s="6"/>
    </row>
    <row r="3" spans="1:13" ht="22.05" customHeight="1" x14ac:dyDescent="0.6">
      <c r="A3" s="20"/>
      <c r="B3" s="20"/>
      <c r="C3" s="20"/>
      <c r="D3" s="14"/>
      <c r="E3" s="14"/>
      <c r="F3" s="14"/>
      <c r="G3" s="6"/>
      <c r="H3" s="6"/>
      <c r="I3" s="6"/>
      <c r="J3" s="6"/>
      <c r="K3" s="6"/>
      <c r="L3" s="6"/>
      <c r="M3" s="6"/>
    </row>
    <row r="4" spans="1:13" ht="22.05" customHeight="1" x14ac:dyDescent="0.6">
      <c r="A4" s="9"/>
      <c r="C4" s="2"/>
      <c r="D4" s="206" t="s">
        <v>1</v>
      </c>
      <c r="E4" s="206"/>
      <c r="F4" s="206"/>
      <c r="G4" s="3"/>
      <c r="H4" s="206" t="s">
        <v>2</v>
      </c>
      <c r="I4" s="206"/>
      <c r="J4" s="206"/>
      <c r="K4" s="6"/>
      <c r="L4" s="6"/>
      <c r="M4" s="6"/>
    </row>
    <row r="5" spans="1:13" ht="22.05" customHeight="1" x14ac:dyDescent="0.6">
      <c r="A5" s="9"/>
      <c r="C5" s="2"/>
      <c r="D5" s="207" t="s">
        <v>72</v>
      </c>
      <c r="E5" s="207"/>
      <c r="F5" s="207"/>
      <c r="G5" s="3"/>
      <c r="H5" s="207" t="s">
        <v>72</v>
      </c>
      <c r="I5" s="207"/>
      <c r="J5" s="207"/>
      <c r="K5" s="6"/>
      <c r="L5" s="6"/>
      <c r="M5" s="6"/>
    </row>
    <row r="6" spans="1:13" ht="22.05" customHeight="1" x14ac:dyDescent="0.6">
      <c r="A6" s="9"/>
      <c r="C6" s="2"/>
      <c r="D6" s="207" t="s">
        <v>206</v>
      </c>
      <c r="E6" s="207"/>
      <c r="F6" s="207"/>
      <c r="G6" s="3"/>
      <c r="H6" s="207" t="s">
        <v>206</v>
      </c>
      <c r="I6" s="207"/>
      <c r="J6" s="207"/>
      <c r="K6" s="6"/>
      <c r="L6" s="6"/>
      <c r="M6" s="6"/>
    </row>
    <row r="7" spans="1:13" ht="22.05" customHeight="1" x14ac:dyDescent="0.55000000000000004">
      <c r="A7" s="9"/>
      <c r="B7" s="5" t="s">
        <v>5</v>
      </c>
      <c r="C7" s="2"/>
      <c r="D7" s="2">
        <v>2567</v>
      </c>
      <c r="E7" s="2"/>
      <c r="F7" s="2">
        <v>2566</v>
      </c>
      <c r="G7" s="2"/>
      <c r="H7" s="118">
        <v>2567</v>
      </c>
      <c r="I7" s="118"/>
      <c r="J7" s="118">
        <v>2566</v>
      </c>
      <c r="K7" s="6"/>
      <c r="L7" s="6"/>
      <c r="M7" s="6"/>
    </row>
    <row r="8" spans="1:13" ht="22.05" customHeight="1" x14ac:dyDescent="0.55000000000000004">
      <c r="A8" s="9"/>
      <c r="C8" s="2"/>
      <c r="D8" s="205" t="s">
        <v>7</v>
      </c>
      <c r="E8" s="205"/>
      <c r="F8" s="205"/>
      <c r="G8" s="205"/>
      <c r="H8" s="205"/>
      <c r="I8" s="205"/>
      <c r="J8" s="205"/>
      <c r="K8" s="6"/>
      <c r="L8" s="6"/>
      <c r="M8" s="6"/>
    </row>
    <row r="9" spans="1:13" ht="22.05" customHeight="1" x14ac:dyDescent="0.6">
      <c r="A9" s="8" t="s">
        <v>73</v>
      </c>
      <c r="C9" s="2"/>
      <c r="D9" s="35"/>
      <c r="E9" s="21"/>
      <c r="F9" s="35"/>
      <c r="G9" s="21"/>
      <c r="H9" s="35"/>
      <c r="I9" s="21"/>
      <c r="J9" s="35"/>
      <c r="K9" s="6"/>
      <c r="L9" s="6"/>
      <c r="M9" s="6"/>
    </row>
    <row r="10" spans="1:13" ht="22.05" customHeight="1" x14ac:dyDescent="0.55000000000000004">
      <c r="A10" s="6" t="s">
        <v>74</v>
      </c>
      <c r="C10" s="2"/>
      <c r="D10" s="126">
        <v>37873</v>
      </c>
      <c r="E10" s="63"/>
      <c r="F10" s="1">
        <v>58611</v>
      </c>
      <c r="G10" s="63"/>
      <c r="H10" s="126">
        <v>34918</v>
      </c>
      <c r="I10" s="63"/>
      <c r="J10" s="126">
        <v>52679</v>
      </c>
      <c r="K10" s="6"/>
      <c r="L10" s="32"/>
      <c r="M10" s="32"/>
    </row>
    <row r="11" spans="1:13" ht="22.05" customHeight="1" x14ac:dyDescent="0.55000000000000004">
      <c r="A11" s="9" t="s">
        <v>75</v>
      </c>
      <c r="C11" s="2"/>
      <c r="D11" s="126">
        <v>13525</v>
      </c>
      <c r="E11" s="63"/>
      <c r="F11" s="1">
        <v>56265</v>
      </c>
      <c r="G11" s="63"/>
      <c r="H11" s="126">
        <v>13796</v>
      </c>
      <c r="I11" s="63"/>
      <c r="J11" s="126">
        <v>55716</v>
      </c>
      <c r="K11"/>
      <c r="L11" s="32"/>
      <c r="M11" s="32"/>
    </row>
    <row r="12" spans="1:13" ht="22.05" customHeight="1" x14ac:dyDescent="0.55000000000000004">
      <c r="A12" s="23" t="s">
        <v>76</v>
      </c>
      <c r="C12" s="2"/>
      <c r="D12" s="126">
        <v>3256</v>
      </c>
      <c r="E12" s="63"/>
      <c r="F12" s="30">
        <v>4572</v>
      </c>
      <c r="G12" s="63"/>
      <c r="H12" s="126">
        <v>4944</v>
      </c>
      <c r="I12" s="63"/>
      <c r="J12" s="126">
        <v>7185</v>
      </c>
      <c r="K12"/>
      <c r="L12" s="32"/>
      <c r="M12" s="32"/>
    </row>
    <row r="13" spans="1:13" ht="22.05" customHeight="1" x14ac:dyDescent="0.6">
      <c r="A13" s="11" t="s">
        <v>77</v>
      </c>
      <c r="C13" s="2"/>
      <c r="D13" s="167">
        <f>SUM(D10:D12)</f>
        <v>54654</v>
      </c>
      <c r="E13" s="16"/>
      <c r="F13" s="87">
        <f>SUM(F10:F12)</f>
        <v>119448</v>
      </c>
      <c r="G13" s="16"/>
      <c r="H13" s="167">
        <f>SUM(H10:H12)</f>
        <v>53658</v>
      </c>
      <c r="I13" s="16"/>
      <c r="J13" s="87">
        <f>SUM(J10:J12)</f>
        <v>115580</v>
      </c>
      <c r="K13"/>
      <c r="L13" s="32"/>
      <c r="M13" s="32"/>
    </row>
    <row r="14" spans="1:13" ht="22.05" customHeight="1" x14ac:dyDescent="0.55000000000000004">
      <c r="A14" s="9"/>
      <c r="C14" s="2"/>
      <c r="D14" s="62"/>
      <c r="E14" s="62"/>
      <c r="F14" s="62"/>
      <c r="G14" s="62"/>
      <c r="H14" s="62"/>
      <c r="I14" s="62"/>
      <c r="J14" s="62"/>
      <c r="K14" s="6"/>
      <c r="L14" s="32"/>
      <c r="M14" s="32"/>
    </row>
    <row r="15" spans="1:13" ht="22.05" customHeight="1" x14ac:dyDescent="0.6">
      <c r="A15" s="8" t="s">
        <v>78</v>
      </c>
      <c r="C15" s="2"/>
      <c r="D15" s="35"/>
      <c r="E15" s="63"/>
      <c r="F15" s="35"/>
      <c r="G15" s="63"/>
      <c r="H15" s="35"/>
      <c r="I15" s="63"/>
      <c r="J15" s="35"/>
      <c r="K15" s="6"/>
      <c r="L15" s="32"/>
      <c r="M15" s="32"/>
    </row>
    <row r="16" spans="1:13" ht="22.05" customHeight="1" x14ac:dyDescent="0.55000000000000004">
      <c r="A16" s="9" t="s">
        <v>79</v>
      </c>
      <c r="C16" s="2"/>
      <c r="D16" s="126">
        <v>-60750</v>
      </c>
      <c r="E16" s="63"/>
      <c r="F16" s="126">
        <v>-61341</v>
      </c>
      <c r="G16" s="63"/>
      <c r="H16" s="126">
        <v>-54696</v>
      </c>
      <c r="I16" s="63"/>
      <c r="J16" s="126">
        <v>-54104</v>
      </c>
      <c r="K16" s="6"/>
      <c r="L16" s="32"/>
      <c r="M16" s="32"/>
    </row>
    <row r="17" spans="1:21" ht="22.05" customHeight="1" x14ac:dyDescent="0.55000000000000004">
      <c r="A17" s="9" t="s">
        <v>80</v>
      </c>
      <c r="C17" s="2"/>
      <c r="D17" s="126">
        <v>-37731</v>
      </c>
      <c r="E17" s="63"/>
      <c r="F17" s="126">
        <v>-64799</v>
      </c>
      <c r="G17" s="63"/>
      <c r="H17" s="126">
        <v>-18120</v>
      </c>
      <c r="I17" s="63"/>
      <c r="J17" s="126">
        <v>-64282</v>
      </c>
      <c r="K17"/>
      <c r="L17" s="32"/>
      <c r="M17" s="32"/>
      <c r="N17" s="6"/>
      <c r="O17" s="6"/>
      <c r="P17" s="6"/>
      <c r="Q17" s="6"/>
      <c r="R17" s="6"/>
      <c r="S17" s="6"/>
      <c r="T17" s="6"/>
      <c r="U17" s="6"/>
    </row>
    <row r="18" spans="1:21" ht="22.05" customHeight="1" x14ac:dyDescent="0.55000000000000004">
      <c r="A18" s="23" t="s">
        <v>81</v>
      </c>
      <c r="C18" s="2"/>
      <c r="D18" s="126">
        <v>-2340</v>
      </c>
      <c r="E18" s="63"/>
      <c r="F18" s="126">
        <v>-4213</v>
      </c>
      <c r="G18" s="63"/>
      <c r="H18" s="126">
        <v>-2321</v>
      </c>
      <c r="I18" s="63"/>
      <c r="J18" s="126">
        <v>-4115</v>
      </c>
      <c r="K18"/>
      <c r="L18" s="32"/>
      <c r="M18" s="32"/>
      <c r="N18" s="6"/>
      <c r="O18" s="6"/>
      <c r="P18" s="6"/>
      <c r="Q18" s="6"/>
      <c r="R18" s="6"/>
      <c r="S18" s="6"/>
      <c r="T18" s="6"/>
      <c r="U18" s="6"/>
    </row>
    <row r="19" spans="1:21" ht="22.05" customHeight="1" x14ac:dyDescent="0.55000000000000004">
      <c r="A19" s="9" t="s">
        <v>82</v>
      </c>
      <c r="C19" s="2"/>
      <c r="D19" s="152">
        <v>-101284</v>
      </c>
      <c r="E19" s="63"/>
      <c r="F19" s="152">
        <v>-38808</v>
      </c>
      <c r="G19" s="63"/>
      <c r="H19" s="152">
        <v>-102567</v>
      </c>
      <c r="I19" s="63"/>
      <c r="J19" s="152">
        <v>-37839</v>
      </c>
      <c r="K19" s="6"/>
      <c r="L19" s="32"/>
      <c r="M19" s="32"/>
      <c r="N19" s="6"/>
      <c r="O19" s="6"/>
      <c r="P19" s="6"/>
      <c r="Q19" s="6"/>
      <c r="R19" s="6"/>
      <c r="S19" s="6"/>
      <c r="T19" s="6"/>
      <c r="U19" s="6"/>
    </row>
    <row r="20" spans="1:21" ht="22.05" customHeight="1" x14ac:dyDescent="0.6">
      <c r="A20" s="11" t="s">
        <v>83</v>
      </c>
      <c r="C20" s="2"/>
      <c r="D20" s="167">
        <f>SUM(D16:D19)</f>
        <v>-202105</v>
      </c>
      <c r="E20" s="16"/>
      <c r="F20" s="87">
        <f>SUM(F16:F19)</f>
        <v>-169161</v>
      </c>
      <c r="G20" s="16"/>
      <c r="H20" s="167">
        <f>SUM(H16:H19)</f>
        <v>-177704</v>
      </c>
      <c r="I20" s="16"/>
      <c r="J20" s="87">
        <f>SUM(J16:J19)</f>
        <v>-160340</v>
      </c>
      <c r="K20" s="59"/>
      <c r="L20" s="32"/>
      <c r="M20" s="32"/>
      <c r="N20" s="6"/>
      <c r="O20" s="6"/>
      <c r="P20" s="6"/>
      <c r="Q20" s="6"/>
      <c r="R20" s="6"/>
      <c r="S20" s="6"/>
      <c r="T20" s="6"/>
      <c r="U20" s="6"/>
    </row>
    <row r="21" spans="1:21" ht="22.05" customHeight="1" x14ac:dyDescent="0.6">
      <c r="A21" s="11"/>
      <c r="C21" s="2"/>
      <c r="D21" s="124"/>
      <c r="E21" s="63"/>
      <c r="F21" s="124"/>
      <c r="G21" s="63"/>
      <c r="H21" s="124"/>
      <c r="I21" s="63"/>
      <c r="J21" s="124"/>
      <c r="K21" s="74"/>
      <c r="L21" s="32"/>
      <c r="M21" s="32"/>
      <c r="N21" s="6"/>
      <c r="O21" s="6"/>
      <c r="P21" s="6"/>
      <c r="Q21" s="6"/>
      <c r="R21" s="6"/>
      <c r="S21" s="6"/>
      <c r="T21" s="6"/>
      <c r="U21" s="6"/>
    </row>
    <row r="22" spans="1:21" ht="22.05" customHeight="1" x14ac:dyDescent="0.6">
      <c r="A22" s="11" t="s">
        <v>84</v>
      </c>
      <c r="C22" s="2"/>
      <c r="D22" s="34">
        <f>SUM(D13,D20)</f>
        <v>-147451</v>
      </c>
      <c r="E22" s="16"/>
      <c r="F22" s="119">
        <f>SUM(F13,F20)</f>
        <v>-49713</v>
      </c>
      <c r="G22" s="16"/>
      <c r="H22" s="34">
        <f>SUM(H13,H20)</f>
        <v>-124046</v>
      </c>
      <c r="I22" s="16"/>
      <c r="J22" s="119">
        <f>SUM(J13,J20)</f>
        <v>-44760</v>
      </c>
      <c r="K22" s="74"/>
      <c r="L22" s="32"/>
      <c r="M22" s="32"/>
      <c r="N22" s="6"/>
      <c r="O22" s="6"/>
      <c r="P22" s="6"/>
      <c r="Q22" s="6"/>
      <c r="R22" s="6"/>
      <c r="S22" s="6"/>
      <c r="T22" s="6"/>
      <c r="U22" s="6"/>
    </row>
    <row r="23" spans="1:21" ht="22.05" customHeight="1" x14ac:dyDescent="0.55000000000000004">
      <c r="A23" s="9" t="s">
        <v>85</v>
      </c>
      <c r="C23" s="2"/>
      <c r="D23" s="94">
        <v>-23232</v>
      </c>
      <c r="E23" s="63"/>
      <c r="F23" s="94">
        <v>-43033</v>
      </c>
      <c r="G23" s="63"/>
      <c r="H23" s="94">
        <v>-22903</v>
      </c>
      <c r="I23" s="63"/>
      <c r="J23" s="94">
        <v>-42698</v>
      </c>
      <c r="K23" s="74"/>
      <c r="L23" s="32"/>
      <c r="M23" s="32"/>
      <c r="N23" s="6"/>
      <c r="O23" s="6"/>
      <c r="P23" s="6"/>
      <c r="Q23" s="6"/>
      <c r="R23" s="6"/>
      <c r="S23" s="6"/>
      <c r="T23" s="6"/>
      <c r="U23" s="6"/>
    </row>
    <row r="24" spans="1:21" ht="22.05" customHeight="1" x14ac:dyDescent="0.55000000000000004">
      <c r="A24" s="23" t="s">
        <v>220</v>
      </c>
      <c r="B24" s="5">
        <v>4</v>
      </c>
      <c r="C24" s="25"/>
      <c r="D24" s="107">
        <v>-610</v>
      </c>
      <c r="E24" s="41"/>
      <c r="F24" s="107">
        <v>1664</v>
      </c>
      <c r="G24" s="37"/>
      <c r="H24" s="160">
        <v>0</v>
      </c>
      <c r="I24" s="80"/>
      <c r="J24" s="160">
        <v>0</v>
      </c>
      <c r="K24" s="6"/>
      <c r="L24" s="32"/>
      <c r="M24" s="32"/>
      <c r="N24" s="6"/>
      <c r="O24" s="6"/>
      <c r="P24" s="6"/>
      <c r="Q24" s="6"/>
      <c r="R24" s="6"/>
      <c r="S24" s="6"/>
      <c r="T24" s="6"/>
      <c r="U24" s="6"/>
    </row>
    <row r="25" spans="1:21" ht="22.05" customHeight="1" x14ac:dyDescent="0.6">
      <c r="A25" s="11" t="s">
        <v>86</v>
      </c>
      <c r="C25" s="25"/>
      <c r="D25" s="169">
        <f>SUM(D22:D24)</f>
        <v>-171293</v>
      </c>
      <c r="E25" s="16"/>
      <c r="F25" s="153">
        <f>SUM(F22:F24)</f>
        <v>-91082</v>
      </c>
      <c r="G25" s="16"/>
      <c r="H25" s="169">
        <f>SUM(H22:H24)</f>
        <v>-146949</v>
      </c>
      <c r="I25" s="16"/>
      <c r="J25" s="153">
        <f>SUM(J22:J24)</f>
        <v>-87458</v>
      </c>
      <c r="K25" s="6"/>
      <c r="L25" s="32"/>
      <c r="M25" s="32"/>
      <c r="N25" s="6"/>
      <c r="O25" s="6"/>
      <c r="P25" s="6"/>
      <c r="Q25" s="6"/>
      <c r="R25" s="6"/>
      <c r="S25" s="6"/>
      <c r="T25" s="6"/>
      <c r="U25" s="6"/>
    </row>
    <row r="26" spans="1:21" ht="22.05" customHeight="1" x14ac:dyDescent="0.55000000000000004">
      <c r="A26" s="23" t="s">
        <v>217</v>
      </c>
      <c r="C26" s="25"/>
      <c r="D26" s="154">
        <v>1150</v>
      </c>
      <c r="E26" s="41"/>
      <c r="F26" s="154">
        <v>1620</v>
      </c>
      <c r="G26" s="41"/>
      <c r="H26" s="154">
        <v>1132</v>
      </c>
      <c r="I26" s="41"/>
      <c r="J26" s="154">
        <v>1525.4071161296206</v>
      </c>
      <c r="K26" s="40"/>
      <c r="L26" s="32"/>
      <c r="M26" s="32"/>
      <c r="N26" s="6"/>
      <c r="O26" s="6"/>
      <c r="P26" s="6"/>
      <c r="Q26" s="6"/>
      <c r="R26" s="6"/>
      <c r="S26" s="6"/>
      <c r="T26" s="6"/>
      <c r="U26" s="6"/>
    </row>
    <row r="27" spans="1:21" ht="22.05" customHeight="1" x14ac:dyDescent="0.6">
      <c r="A27" s="11" t="s">
        <v>87</v>
      </c>
      <c r="C27" s="25"/>
      <c r="D27" s="167">
        <f>SUM(D25:D26)</f>
        <v>-170143</v>
      </c>
      <c r="E27" s="16"/>
      <c r="F27" s="87">
        <f>SUM(F25:F26)</f>
        <v>-89462</v>
      </c>
      <c r="G27" s="16"/>
      <c r="H27" s="167">
        <f>SUM(H25:H26)</f>
        <v>-145817</v>
      </c>
      <c r="I27" s="16"/>
      <c r="J27" s="87">
        <f>SUM(J25:J26)</f>
        <v>-85932.592883870384</v>
      </c>
      <c r="K27" s="40"/>
      <c r="L27" s="75"/>
      <c r="M27" s="75"/>
      <c r="N27" s="75"/>
      <c r="O27" s="75"/>
      <c r="P27" s="75"/>
      <c r="Q27" s="75"/>
      <c r="R27" s="6"/>
      <c r="S27" s="6"/>
      <c r="T27" s="6"/>
      <c r="U27" s="6"/>
    </row>
    <row r="28" spans="1:21" ht="22.05" customHeight="1" x14ac:dyDescent="0.6">
      <c r="A28" s="11"/>
      <c r="C28" s="25"/>
      <c r="D28" s="16"/>
      <c r="E28" s="16"/>
      <c r="F28" s="16"/>
      <c r="G28" s="16"/>
      <c r="H28" s="16"/>
      <c r="I28" s="16"/>
      <c r="J28" s="16"/>
      <c r="K28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22.05" customHeight="1" x14ac:dyDescent="0.6">
      <c r="A29" s="11" t="s">
        <v>88</v>
      </c>
      <c r="C29" s="6"/>
      <c r="D29" s="58"/>
      <c r="E29" s="32"/>
      <c r="F29" s="58"/>
      <c r="G29" s="32"/>
      <c r="H29" s="58"/>
      <c r="I29" s="32"/>
      <c r="J29" s="58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22.05" customHeight="1" x14ac:dyDescent="0.6">
      <c r="A30" s="42" t="s">
        <v>190</v>
      </c>
      <c r="C30" s="6"/>
      <c r="D30" s="32"/>
      <c r="E30" s="32"/>
      <c r="F30" s="32"/>
      <c r="G30" s="32"/>
      <c r="H30" s="32"/>
      <c r="I30" s="32"/>
      <c r="J30" s="32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22.05" customHeight="1" x14ac:dyDescent="0.6">
      <c r="A31" s="42" t="s">
        <v>191</v>
      </c>
      <c r="B31" s="157"/>
      <c r="C31" s="6"/>
      <c r="D31" s="32"/>
      <c r="E31" s="32"/>
      <c r="F31" s="32"/>
      <c r="G31" s="32"/>
      <c r="H31" s="32"/>
      <c r="I31" s="32"/>
      <c r="J31" s="32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s="6" customFormat="1" ht="21.75" customHeight="1" x14ac:dyDescent="0.55000000000000004">
      <c r="A32" s="23" t="s">
        <v>89</v>
      </c>
      <c r="B32" s="5"/>
      <c r="D32" s="107">
        <v>486</v>
      </c>
      <c r="E32" s="41"/>
      <c r="F32" s="107">
        <v>63</v>
      </c>
      <c r="G32" s="41"/>
      <c r="H32" s="160">
        <v>0</v>
      </c>
      <c r="I32" s="80"/>
      <c r="J32" s="160">
        <v>0</v>
      </c>
      <c r="L32"/>
      <c r="M32"/>
      <c r="N32"/>
      <c r="O32"/>
      <c r="P32"/>
      <c r="Q32"/>
      <c r="R32"/>
      <c r="S32"/>
      <c r="T32"/>
      <c r="U32"/>
    </row>
    <row r="33" spans="1:21" s="6" customFormat="1" ht="21.75" customHeight="1" x14ac:dyDescent="0.6">
      <c r="A33" s="11" t="s">
        <v>192</v>
      </c>
      <c r="B33" s="157"/>
      <c r="D33" s="32"/>
      <c r="E33" s="32"/>
      <c r="F33" s="32"/>
      <c r="G33" s="32"/>
      <c r="H33" s="32"/>
      <c r="I33" s="32"/>
      <c r="J33" s="32"/>
      <c r="L33"/>
      <c r="M33"/>
      <c r="N33"/>
      <c r="O33"/>
      <c r="P33"/>
      <c r="Q33"/>
      <c r="R33"/>
      <c r="S33"/>
      <c r="T33"/>
      <c r="U33"/>
    </row>
    <row r="34" spans="1:21" ht="22.05" customHeight="1" x14ac:dyDescent="0.6">
      <c r="A34" s="158" t="s">
        <v>193</v>
      </c>
      <c r="C34" s="6"/>
      <c r="D34" s="197">
        <f>SUM(D32)</f>
        <v>486</v>
      </c>
      <c r="E34" s="16"/>
      <c r="F34" s="109">
        <f>SUM(F32)</f>
        <v>63</v>
      </c>
      <c r="G34" s="16"/>
      <c r="H34" s="190">
        <f>SUM(H32)</f>
        <v>0</v>
      </c>
      <c r="I34" s="83"/>
      <c r="J34" s="160">
        <f>SUM(J32)</f>
        <v>0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 ht="22.05" hidden="1" customHeight="1" x14ac:dyDescent="0.6">
      <c r="A35" s="42"/>
      <c r="C35" s="6"/>
      <c r="D35" s="98"/>
      <c r="E35" s="32"/>
      <c r="F35" s="98"/>
      <c r="G35" s="32"/>
      <c r="H35" s="98"/>
      <c r="I35" s="32"/>
      <c r="J35" s="98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 ht="22.05" hidden="1" customHeight="1" x14ac:dyDescent="0.6">
      <c r="A36" s="42" t="s">
        <v>90</v>
      </c>
      <c r="C36" s="6"/>
      <c r="D36" s="98"/>
      <c r="E36" s="32"/>
      <c r="F36" s="98"/>
      <c r="G36" s="32"/>
      <c r="H36" s="98"/>
      <c r="I36" s="32"/>
      <c r="J36" s="98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 ht="22.05" hidden="1" customHeight="1" x14ac:dyDescent="0.55000000000000004">
      <c r="A37" s="23" t="s">
        <v>91</v>
      </c>
      <c r="C37" s="6"/>
      <c r="D37" s="98"/>
      <c r="E37" s="32"/>
      <c r="F37" s="98"/>
      <c r="G37" s="32"/>
      <c r="H37" s="98"/>
      <c r="I37" s="32"/>
      <c r="J37" s="9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 ht="22.05" hidden="1" customHeight="1" x14ac:dyDescent="0.55000000000000004">
      <c r="A38" s="23" t="s">
        <v>92</v>
      </c>
      <c r="C38" s="6"/>
      <c r="D38" s="121"/>
      <c r="E38" s="32"/>
      <c r="F38" s="121">
        <v>0</v>
      </c>
      <c r="G38" s="32"/>
      <c r="H38" s="121"/>
      <c r="I38" s="32"/>
      <c r="J38" s="121">
        <v>0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 ht="22.05" hidden="1" customHeight="1" x14ac:dyDescent="0.55000000000000004">
      <c r="A39" s="23" t="s">
        <v>93</v>
      </c>
      <c r="C39" s="6"/>
      <c r="D39" s="121"/>
      <c r="E39" s="32"/>
      <c r="F39" s="121">
        <v>0</v>
      </c>
      <c r="G39" s="32"/>
      <c r="H39" s="121"/>
      <c r="I39" s="32"/>
      <c r="J39" s="121">
        <v>0</v>
      </c>
      <c r="K39" s="48"/>
      <c r="L39" s="48"/>
      <c r="M39" s="62"/>
      <c r="N39" s="6"/>
      <c r="O39" s="6"/>
      <c r="P39" s="6"/>
      <c r="Q39" s="6"/>
      <c r="R39" s="6"/>
      <c r="S39" s="6"/>
      <c r="T39" s="6"/>
      <c r="U39" s="6"/>
    </row>
    <row r="40" spans="1:21" ht="22.05" hidden="1" customHeight="1" x14ac:dyDescent="0.55000000000000004">
      <c r="A40" s="23" t="s">
        <v>94</v>
      </c>
      <c r="C40" s="6"/>
      <c r="D40" s="121"/>
      <c r="E40" s="38"/>
      <c r="F40" s="121"/>
      <c r="G40" s="38"/>
      <c r="H40" s="121"/>
      <c r="I40" s="38"/>
      <c r="J40" s="12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ht="22.05" hidden="1" customHeight="1" x14ac:dyDescent="0.6">
      <c r="A41" s="23" t="s">
        <v>95</v>
      </c>
      <c r="C41" s="6"/>
      <c r="D41" s="121"/>
      <c r="E41" s="28"/>
      <c r="F41" s="121">
        <v>0</v>
      </c>
      <c r="G41" s="38"/>
      <c r="H41" s="121"/>
      <c r="I41" s="38"/>
      <c r="J41" s="121">
        <v>0</v>
      </c>
      <c r="K41" s="48"/>
      <c r="L41" s="48"/>
      <c r="M41" s="62"/>
      <c r="N41" s="6"/>
      <c r="O41" s="6"/>
      <c r="P41" s="6"/>
      <c r="Q41" s="6"/>
      <c r="R41" s="6"/>
      <c r="S41" s="6"/>
      <c r="T41" s="6"/>
      <c r="U41" s="6"/>
    </row>
    <row r="42" spans="1:21" ht="22.05" hidden="1" customHeight="1" x14ac:dyDescent="0.6">
      <c r="A42" s="23" t="s">
        <v>96</v>
      </c>
      <c r="C42" s="6"/>
      <c r="D42" s="101"/>
      <c r="E42" s="28"/>
      <c r="F42" s="101"/>
      <c r="G42" s="38"/>
      <c r="H42" s="101"/>
      <c r="I42" s="38"/>
      <c r="J42" s="10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 ht="22.05" hidden="1" customHeight="1" x14ac:dyDescent="0.6">
      <c r="A43" s="23" t="s">
        <v>97</v>
      </c>
      <c r="C43" s="6"/>
      <c r="D43" s="107"/>
      <c r="E43" s="28"/>
      <c r="F43" s="107">
        <v>0</v>
      </c>
      <c r="G43" s="38"/>
      <c r="H43" s="107"/>
      <c r="I43" s="38"/>
      <c r="J43" s="107">
        <v>0</v>
      </c>
      <c r="K43" s="48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 ht="22.05" hidden="1" customHeight="1" x14ac:dyDescent="0.6">
      <c r="A44" s="19" t="s">
        <v>98</v>
      </c>
      <c r="C44" s="6"/>
      <c r="D44" s="91">
        <f>SUM(D38:D43)</f>
        <v>0</v>
      </c>
      <c r="E44" s="28"/>
      <c r="F44" s="91">
        <f>SUM(F38:F43)</f>
        <v>0</v>
      </c>
      <c r="G44" s="28"/>
      <c r="H44" s="91">
        <f>SUM(H38:H43)</f>
        <v>0</v>
      </c>
      <c r="I44" s="28"/>
      <c r="J44" s="91">
        <f>SUM(J38:J43)</f>
        <v>0</v>
      </c>
      <c r="K44" s="48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21" ht="22.05" customHeight="1" x14ac:dyDescent="0.6">
      <c r="A45" s="19"/>
      <c r="B45" s="157"/>
      <c r="C45" s="6"/>
      <c r="D45" s="119"/>
      <c r="E45" s="28"/>
      <c r="F45" s="119"/>
      <c r="G45" s="28"/>
      <c r="H45" s="119"/>
      <c r="I45" s="28"/>
      <c r="J45" s="119"/>
      <c r="K45" s="48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1" ht="22.05" customHeight="1" x14ac:dyDescent="0.6">
      <c r="A46" s="11" t="s">
        <v>195</v>
      </c>
      <c r="C46" s="14"/>
      <c r="D46" s="197">
        <f>D34+D44</f>
        <v>486</v>
      </c>
      <c r="E46" s="27"/>
      <c r="F46" s="109">
        <f>F34+F44</f>
        <v>63</v>
      </c>
      <c r="G46" s="27"/>
      <c r="H46" s="190">
        <f>H34+H44</f>
        <v>0</v>
      </c>
      <c r="I46" s="27"/>
      <c r="J46" s="160">
        <f>J34+J44</f>
        <v>0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 s="14" customFormat="1" ht="22.05" customHeight="1" thickBot="1" x14ac:dyDescent="0.65">
      <c r="A47" s="19" t="s">
        <v>99</v>
      </c>
      <c r="B47" s="15"/>
      <c r="D47" s="174">
        <f>SUM(D27,D46)</f>
        <v>-169657</v>
      </c>
      <c r="E47" s="28"/>
      <c r="F47" s="155">
        <f>SUM(F27,F46)</f>
        <v>-89399</v>
      </c>
      <c r="G47" s="28"/>
      <c r="H47" s="174">
        <f>SUM(H27,H46)</f>
        <v>-145817</v>
      </c>
      <c r="I47" s="28"/>
      <c r="J47" s="155">
        <f>SUM(J27,J46)</f>
        <v>-85932.592883870384</v>
      </c>
    </row>
    <row r="48" spans="1:21" s="6" customFormat="1" ht="22.05" customHeight="1" thickTop="1" x14ac:dyDescent="0.6">
      <c r="A48" s="11"/>
      <c r="B48" s="5"/>
      <c r="C48" s="2"/>
      <c r="D48" s="16"/>
      <c r="E48" s="16"/>
      <c r="F48" s="16"/>
      <c r="G48" s="4"/>
      <c r="H48" s="34"/>
      <c r="I48" s="4"/>
      <c r="J48" s="34"/>
    </row>
    <row r="49" spans="1:21" ht="22.05" customHeight="1" x14ac:dyDescent="0.6">
      <c r="A49" s="12" t="s">
        <v>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 ht="22.05" customHeight="1" x14ac:dyDescent="0.6">
      <c r="A50" s="12" t="s">
        <v>71</v>
      </c>
      <c r="C50" s="6"/>
      <c r="D50" s="6"/>
      <c r="E50" s="6"/>
      <c r="F50" s="59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2" spans="1:21" ht="22.05" customHeight="1" x14ac:dyDescent="0.6">
      <c r="A52" s="9"/>
      <c r="C52" s="2"/>
      <c r="D52" s="206" t="s">
        <v>1</v>
      </c>
      <c r="E52" s="206"/>
      <c r="F52" s="206"/>
      <c r="G52" s="3"/>
      <c r="H52" s="206" t="s">
        <v>2</v>
      </c>
      <c r="I52" s="206"/>
      <c r="J52" s="20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 ht="22.05" customHeight="1" x14ac:dyDescent="0.6">
      <c r="A53" s="9"/>
      <c r="C53" s="2"/>
      <c r="D53" s="207" t="s">
        <v>72</v>
      </c>
      <c r="E53" s="207"/>
      <c r="F53" s="207"/>
      <c r="G53" s="3"/>
      <c r="H53" s="207" t="s">
        <v>72</v>
      </c>
      <c r="I53" s="207"/>
      <c r="J53" s="207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ht="22.05" customHeight="1" x14ac:dyDescent="0.6">
      <c r="A54" s="9"/>
      <c r="C54" s="2"/>
      <c r="D54" s="207" t="s">
        <v>206</v>
      </c>
      <c r="E54" s="207"/>
      <c r="F54" s="207"/>
      <c r="G54" s="3"/>
      <c r="H54" s="207" t="s">
        <v>206</v>
      </c>
      <c r="I54" s="207"/>
      <c r="J54" s="207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ht="22.05" customHeight="1" x14ac:dyDescent="0.55000000000000004">
      <c r="A55" s="9"/>
      <c r="B55" s="5" t="s">
        <v>5</v>
      </c>
      <c r="C55" s="2"/>
      <c r="D55" s="118">
        <v>2567</v>
      </c>
      <c r="E55" s="118"/>
      <c r="F55" s="118">
        <v>2566</v>
      </c>
      <c r="G55" s="2"/>
      <c r="H55" s="118">
        <v>2567</v>
      </c>
      <c r="I55" s="118"/>
      <c r="J55" s="118">
        <v>2566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 ht="22.05" customHeight="1" x14ac:dyDescent="0.55000000000000004">
      <c r="A56" s="9"/>
      <c r="C56" s="2"/>
      <c r="D56" s="205" t="s">
        <v>7</v>
      </c>
      <c r="E56" s="205"/>
      <c r="F56" s="205"/>
      <c r="G56" s="205"/>
      <c r="H56" s="205"/>
      <c r="I56" s="205"/>
      <c r="J56" s="205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 ht="22.05" customHeight="1" x14ac:dyDescent="0.6">
      <c r="A57" s="11" t="s">
        <v>100</v>
      </c>
      <c r="C57" s="25"/>
      <c r="D57" s="30"/>
      <c r="E57" s="30"/>
      <c r="F57" s="30"/>
      <c r="G57" s="30"/>
      <c r="H57" s="41"/>
      <c r="I57" s="30"/>
      <c r="J57" s="41"/>
      <c r="K57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 s="6" customFormat="1" ht="22.05" customHeight="1" x14ac:dyDescent="0.55000000000000004">
      <c r="A58" s="23" t="s">
        <v>101</v>
      </c>
      <c r="B58" s="5"/>
      <c r="C58" s="25"/>
      <c r="D58" s="198">
        <f>D27</f>
        <v>-170143</v>
      </c>
      <c r="E58" s="30"/>
      <c r="F58" s="122">
        <f>F27</f>
        <v>-89462</v>
      </c>
      <c r="G58" s="30"/>
      <c r="H58" s="198">
        <f>H27</f>
        <v>-145817</v>
      </c>
      <c r="I58" s="30"/>
      <c r="J58" s="122">
        <f>J27</f>
        <v>-85932.592883870384</v>
      </c>
      <c r="K58"/>
    </row>
    <row r="59" spans="1:21" s="6" customFormat="1" ht="22.05" hidden="1" customHeight="1" x14ac:dyDescent="0.55000000000000004">
      <c r="A59" s="23" t="s">
        <v>102</v>
      </c>
      <c r="B59" s="5"/>
      <c r="C59" s="25"/>
      <c r="D59" s="191">
        <v>0</v>
      </c>
      <c r="E59" s="30"/>
      <c r="F59" s="122">
        <v>0</v>
      </c>
      <c r="G59" s="134"/>
      <c r="H59" s="191">
        <v>0</v>
      </c>
      <c r="I59" s="43"/>
      <c r="J59" s="122">
        <v>0</v>
      </c>
      <c r="K59"/>
    </row>
    <row r="60" spans="1:21" s="6" customFormat="1" ht="22.05" customHeight="1" thickBot="1" x14ac:dyDescent="0.65">
      <c r="A60" s="11" t="s">
        <v>87</v>
      </c>
      <c r="B60" s="5"/>
      <c r="C60" s="2"/>
      <c r="D60" s="174">
        <f>SUM(D58:D59)</f>
        <v>-170143</v>
      </c>
      <c r="E60" s="4"/>
      <c r="F60" s="155">
        <f>SUM(F58:F59)</f>
        <v>-89462</v>
      </c>
      <c r="G60" s="4"/>
      <c r="H60" s="174">
        <f>SUM(H58:H59)</f>
        <v>-145817</v>
      </c>
      <c r="I60" s="4"/>
      <c r="J60" s="155">
        <f>SUM(J58:J59)</f>
        <v>-85932.592883870384</v>
      </c>
      <c r="K60"/>
    </row>
    <row r="61" spans="1:21" s="14" customFormat="1" ht="22.05" customHeight="1" thickTop="1" x14ac:dyDescent="0.6">
      <c r="A61" s="18"/>
      <c r="B61" s="5"/>
      <c r="C61" s="6"/>
      <c r="D61" s="75"/>
      <c r="E61" s="32"/>
      <c r="F61" s="32"/>
      <c r="G61" s="32"/>
      <c r="H61" s="133"/>
      <c r="I61" s="32"/>
      <c r="J61" s="133"/>
    </row>
    <row r="62" spans="1:21" ht="22.05" customHeight="1" x14ac:dyDescent="0.6">
      <c r="A62" s="14" t="s">
        <v>184</v>
      </c>
      <c r="C62" s="6"/>
      <c r="D62" s="75"/>
      <c r="E62" s="32"/>
      <c r="F62" s="32"/>
      <c r="G62" s="32"/>
      <c r="H62" s="133"/>
      <c r="I62" s="32"/>
      <c r="J62" s="133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21" ht="22.05" customHeight="1" x14ac:dyDescent="0.55000000000000004">
      <c r="A63" t="s">
        <v>103</v>
      </c>
      <c r="C63" s="6"/>
      <c r="D63" s="198">
        <f>D47</f>
        <v>-169657</v>
      </c>
      <c r="E63" s="32"/>
      <c r="F63" s="122">
        <f>F47</f>
        <v>-89399</v>
      </c>
      <c r="G63" s="32"/>
      <c r="H63" s="198">
        <f>H47</f>
        <v>-145817</v>
      </c>
      <c r="I63" s="32"/>
      <c r="J63" s="122">
        <f>J47</f>
        <v>-85932.592883870384</v>
      </c>
      <c r="K63" s="59"/>
      <c r="L63" s="62"/>
      <c r="M63" s="6"/>
      <c r="N63" s="6"/>
      <c r="O63" s="6"/>
      <c r="P63" s="6"/>
      <c r="Q63" s="6"/>
      <c r="R63" s="6"/>
      <c r="S63" s="6"/>
      <c r="T63" s="6"/>
      <c r="U63" s="6"/>
    </row>
    <row r="64" spans="1:21" ht="22.05" hidden="1" customHeight="1" x14ac:dyDescent="0.55000000000000004">
      <c r="A64" s="23" t="s">
        <v>104</v>
      </c>
      <c r="C64" s="6"/>
      <c r="D64" s="93"/>
      <c r="E64" s="32"/>
      <c r="F64" s="36">
        <v>0</v>
      </c>
      <c r="G64" s="32"/>
      <c r="H64" s="128"/>
      <c r="I64" s="32"/>
      <c r="J64" s="128">
        <v>0</v>
      </c>
      <c r="K64" s="59"/>
      <c r="L64" s="62"/>
      <c r="M64" s="6"/>
      <c r="N64" s="6"/>
      <c r="O64" s="6"/>
      <c r="P64" s="6"/>
      <c r="Q64" s="6"/>
      <c r="R64" s="6"/>
      <c r="S64" s="6"/>
      <c r="T64" s="6"/>
      <c r="U64" s="6"/>
    </row>
    <row r="65" spans="1:21" ht="22.05" customHeight="1" thickBot="1" x14ac:dyDescent="0.65">
      <c r="A65" s="19" t="s">
        <v>99</v>
      </c>
      <c r="B65" s="15"/>
      <c r="C65" s="14"/>
      <c r="D65" s="174">
        <f>D47</f>
        <v>-169657</v>
      </c>
      <c r="E65" s="26"/>
      <c r="F65" s="155">
        <f>F47</f>
        <v>-89399</v>
      </c>
      <c r="G65" s="26"/>
      <c r="H65" s="174">
        <f>H47</f>
        <v>-145817</v>
      </c>
      <c r="I65" s="26"/>
      <c r="J65" s="155">
        <f>J47</f>
        <v>-85932.592883870384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21" ht="22.05" customHeight="1" thickTop="1" x14ac:dyDescent="0.6">
      <c r="A66" s="19"/>
      <c r="B66" s="15"/>
      <c r="C66" s="14"/>
      <c r="D66" s="95"/>
      <c r="E66" s="26"/>
      <c r="F66" s="28"/>
      <c r="G66" s="26"/>
      <c r="H66" s="132"/>
      <c r="I66" s="26"/>
      <c r="J66" s="132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21" ht="22.05" customHeight="1" x14ac:dyDescent="0.6">
      <c r="A67" s="11" t="s">
        <v>105</v>
      </c>
      <c r="C67" s="2"/>
      <c r="D67" s="74"/>
      <c r="E67" s="6"/>
      <c r="F67" s="62"/>
      <c r="G67" s="6"/>
      <c r="H67" s="74"/>
      <c r="I67" s="6"/>
      <c r="J67" s="74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21" ht="25.35" customHeight="1" thickBot="1" x14ac:dyDescent="0.65">
      <c r="A68" s="23" t="s">
        <v>106</v>
      </c>
      <c r="B68" s="5">
        <v>9</v>
      </c>
      <c r="C68" s="2"/>
      <c r="D68" s="201">
        <f>D58/2272862</f>
        <v>-7.4858482389163969E-2</v>
      </c>
      <c r="E68" s="159"/>
      <c r="F68" s="202">
        <f>F58/153978</f>
        <v>-0.58100507864759898</v>
      </c>
      <c r="G68" s="159"/>
      <c r="H68" s="201">
        <f>H58/2272862</f>
        <v>-6.4155676851476245E-2</v>
      </c>
      <c r="I68" s="159"/>
      <c r="J68" s="202">
        <f>J58/153978</f>
        <v>-0.55808357612042225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</row>
    <row r="69" spans="1:21" ht="22.05" customHeight="1" thickTop="1" x14ac:dyDescent="0.55000000000000004">
      <c r="A69" s="9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</sheetData>
  <mergeCells count="14">
    <mergeCell ref="D4:F4"/>
    <mergeCell ref="H4:J4"/>
    <mergeCell ref="D5:F5"/>
    <mergeCell ref="H5:J5"/>
    <mergeCell ref="D54:F54"/>
    <mergeCell ref="H54:J54"/>
    <mergeCell ref="D56:J56"/>
    <mergeCell ref="D6:F6"/>
    <mergeCell ref="H6:J6"/>
    <mergeCell ref="D8:J8"/>
    <mergeCell ref="D52:F52"/>
    <mergeCell ref="H52:J52"/>
    <mergeCell ref="D53:F53"/>
    <mergeCell ref="H53:J53"/>
  </mergeCells>
  <pageMargins left="0.8" right="0.55000000000000004" top="0.48" bottom="0.5" header="0.5" footer="0.5"/>
  <pageSetup paperSize="9" scale="73" firstPageNumber="6" fitToHeight="0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BD85C-C731-4D43-8370-EBB06A3A9E37}">
  <sheetPr codeName="Sheet4">
    <pageSetUpPr fitToPage="1"/>
  </sheetPr>
  <dimension ref="A1:P66"/>
  <sheetViews>
    <sheetView view="pageBreakPreview" zoomScale="85" zoomScaleNormal="70" zoomScaleSheetLayoutView="85" workbookViewId="0">
      <selection activeCell="A4" sqref="A4"/>
    </sheetView>
  </sheetViews>
  <sheetFormatPr defaultColWidth="9.125" defaultRowHeight="22.05" customHeight="1" x14ac:dyDescent="0.55000000000000004"/>
  <cols>
    <col min="1" max="1" width="60.75" style="9" customWidth="1"/>
    <col min="2" max="2" width="9.875" style="163" bestFit="1" customWidth="1"/>
    <col min="3" max="3" width="0.875" style="6" customWidth="1"/>
    <col min="4" max="4" width="15.625" style="6" customWidth="1"/>
    <col min="5" max="5" width="0.75" style="6" customWidth="1"/>
    <col min="6" max="6" width="15.625" style="6" customWidth="1"/>
    <col min="7" max="7" width="0.875" style="6" customWidth="1"/>
    <col min="8" max="8" width="15.625" style="6" customWidth="1"/>
    <col min="9" max="9" width="0.875" style="6" customWidth="1"/>
    <col min="10" max="10" width="15.625" style="6" customWidth="1"/>
    <col min="11" max="11" width="12.75" style="6" bestFit="1" customWidth="1"/>
    <col min="12" max="12" width="11.375" style="6" bestFit="1" customWidth="1"/>
    <col min="13" max="16384" width="9.125" style="6"/>
  </cols>
  <sheetData>
    <row r="1" spans="1:11" ht="22.05" customHeight="1" x14ac:dyDescent="0.6">
      <c r="A1" s="12" t="s">
        <v>0</v>
      </c>
      <c r="C1" s="60"/>
      <c r="D1" s="59"/>
      <c r="E1" s="59"/>
      <c r="F1" s="59"/>
      <c r="G1" s="59"/>
      <c r="H1" s="62"/>
      <c r="I1" s="59"/>
      <c r="J1" s="59"/>
    </row>
    <row r="2" spans="1:11" ht="22.05" customHeight="1" x14ac:dyDescent="0.6">
      <c r="A2" s="12" t="s">
        <v>71</v>
      </c>
      <c r="C2" s="60"/>
      <c r="D2" s="59"/>
      <c r="F2" s="59"/>
      <c r="H2" s="59"/>
      <c r="J2" s="59"/>
    </row>
    <row r="3" spans="1:11" ht="22.05" customHeight="1" x14ac:dyDescent="0.6">
      <c r="A3" s="20"/>
      <c r="B3" s="20"/>
      <c r="C3" s="20"/>
      <c r="D3" s="14"/>
      <c r="E3" s="14"/>
      <c r="F3" s="14"/>
    </row>
    <row r="4" spans="1:11" ht="22.05" customHeight="1" x14ac:dyDescent="0.6">
      <c r="C4" s="165"/>
      <c r="D4" s="206" t="s">
        <v>1</v>
      </c>
      <c r="E4" s="206"/>
      <c r="F4" s="206"/>
      <c r="G4" s="164"/>
      <c r="H4" s="206" t="s">
        <v>2</v>
      </c>
      <c r="I4" s="206"/>
      <c r="J4" s="206"/>
    </row>
    <row r="5" spans="1:11" ht="22.05" customHeight="1" x14ac:dyDescent="0.6">
      <c r="C5" s="165"/>
      <c r="D5" s="207" t="s">
        <v>205</v>
      </c>
      <c r="E5" s="207"/>
      <c r="F5" s="207"/>
      <c r="G5" s="164"/>
      <c r="H5" s="207" t="s">
        <v>205</v>
      </c>
      <c r="I5" s="207"/>
      <c r="J5" s="207"/>
    </row>
    <row r="6" spans="1:11" ht="22.05" customHeight="1" x14ac:dyDescent="0.6">
      <c r="C6" s="165"/>
      <c r="D6" s="207" t="s">
        <v>207</v>
      </c>
      <c r="E6" s="207"/>
      <c r="F6" s="207"/>
      <c r="G6" s="164"/>
      <c r="H6" s="207" t="s">
        <v>207</v>
      </c>
      <c r="I6" s="207"/>
      <c r="J6" s="207"/>
    </row>
    <row r="7" spans="1:11" ht="22.05" customHeight="1" x14ac:dyDescent="0.55000000000000004">
      <c r="B7" s="163" t="s">
        <v>5</v>
      </c>
      <c r="C7" s="165"/>
      <c r="D7" s="165">
        <v>2567</v>
      </c>
      <c r="E7" s="165"/>
      <c r="F7" s="165">
        <v>2566</v>
      </c>
      <c r="G7" s="165"/>
      <c r="H7" s="165">
        <v>2567</v>
      </c>
      <c r="I7" s="165"/>
      <c r="J7" s="115">
        <v>2566</v>
      </c>
    </row>
    <row r="8" spans="1:11" ht="22.05" customHeight="1" x14ac:dyDescent="0.55000000000000004">
      <c r="C8" s="165"/>
      <c r="D8" s="205" t="s">
        <v>7</v>
      </c>
      <c r="E8" s="205"/>
      <c r="F8" s="205"/>
      <c r="G8" s="205"/>
      <c r="H8" s="205"/>
      <c r="I8" s="205"/>
      <c r="J8" s="205"/>
    </row>
    <row r="9" spans="1:11" ht="22.05" customHeight="1" x14ac:dyDescent="0.6">
      <c r="A9" s="8" t="s">
        <v>73</v>
      </c>
      <c r="C9" s="165"/>
      <c r="D9" s="35"/>
      <c r="E9" s="21"/>
      <c r="F9" s="35"/>
      <c r="G9" s="21"/>
      <c r="H9" s="35"/>
      <c r="I9" s="21"/>
      <c r="J9" s="35"/>
    </row>
    <row r="10" spans="1:11" ht="22.05" customHeight="1" x14ac:dyDescent="0.55000000000000004">
      <c r="A10" s="6" t="s">
        <v>74</v>
      </c>
      <c r="C10" s="165"/>
      <c r="D10" s="1">
        <v>62270</v>
      </c>
      <c r="E10" s="1"/>
      <c r="F10" s="1">
        <v>96909</v>
      </c>
      <c r="G10" s="1"/>
      <c r="H10" s="166">
        <v>64956</v>
      </c>
      <c r="I10" s="1"/>
      <c r="J10" s="166">
        <v>96139</v>
      </c>
    </row>
    <row r="11" spans="1:11" ht="22.05" customHeight="1" x14ac:dyDescent="0.55000000000000004">
      <c r="A11" s="9" t="s">
        <v>75</v>
      </c>
      <c r="C11" s="165"/>
      <c r="D11" s="1">
        <v>53849</v>
      </c>
      <c r="E11" s="1"/>
      <c r="F11" s="1">
        <v>150137</v>
      </c>
      <c r="G11" s="1"/>
      <c r="H11" s="166">
        <v>54055</v>
      </c>
      <c r="I11" s="1"/>
      <c r="J11" s="166">
        <v>144222</v>
      </c>
      <c r="K11"/>
    </row>
    <row r="12" spans="1:11" ht="22.05" customHeight="1" x14ac:dyDescent="0.55000000000000004">
      <c r="A12" s="23" t="s">
        <v>76</v>
      </c>
      <c r="C12" s="165"/>
      <c r="D12" s="1">
        <v>7023</v>
      </c>
      <c r="E12" s="1"/>
      <c r="F12" s="1">
        <v>9147</v>
      </c>
      <c r="G12" s="1"/>
      <c r="H12" s="35">
        <v>11296</v>
      </c>
      <c r="I12" s="1"/>
      <c r="J12" s="35">
        <v>13827</v>
      </c>
      <c r="K12"/>
    </row>
    <row r="13" spans="1:11" ht="22.05" customHeight="1" x14ac:dyDescent="0.6">
      <c r="A13" s="11" t="s">
        <v>77</v>
      </c>
      <c r="C13" s="165"/>
      <c r="D13" s="167">
        <f>SUM(D10:D12)</f>
        <v>123142</v>
      </c>
      <c r="E13" s="4"/>
      <c r="F13" s="167">
        <f>SUM(F10:F12)</f>
        <v>256193</v>
      </c>
      <c r="G13" s="4"/>
      <c r="H13" s="167">
        <f>SUM(H10:H12)</f>
        <v>130307</v>
      </c>
      <c r="I13" s="4"/>
      <c r="J13" s="167">
        <f>SUM(J10:J12)</f>
        <v>254188</v>
      </c>
      <c r="K13"/>
    </row>
    <row r="14" spans="1:11" ht="22.05" customHeight="1" x14ac:dyDescent="0.55000000000000004">
      <c r="C14" s="165"/>
    </row>
    <row r="15" spans="1:11" ht="22.05" customHeight="1" x14ac:dyDescent="0.6">
      <c r="A15" s="8" t="s">
        <v>78</v>
      </c>
      <c r="C15" s="165"/>
      <c r="D15" s="35"/>
      <c r="E15" s="1"/>
      <c r="F15" s="35"/>
      <c r="G15" s="1"/>
      <c r="H15" s="35"/>
      <c r="I15" s="1"/>
      <c r="J15" s="35"/>
    </row>
    <row r="16" spans="1:11" ht="22.05" customHeight="1" x14ac:dyDescent="0.55000000000000004">
      <c r="A16" s="9" t="s">
        <v>79</v>
      </c>
      <c r="C16" s="165"/>
      <c r="D16" s="1">
        <v>-98362</v>
      </c>
      <c r="E16" s="1"/>
      <c r="F16" s="1">
        <v>-117666</v>
      </c>
      <c r="G16" s="1"/>
      <c r="H16" s="35">
        <v>-96743</v>
      </c>
      <c r="I16" s="1"/>
      <c r="J16" s="35">
        <v>-113413</v>
      </c>
    </row>
    <row r="17" spans="1:16" ht="22.05" customHeight="1" x14ac:dyDescent="0.55000000000000004">
      <c r="A17" s="9" t="s">
        <v>80</v>
      </c>
      <c r="C17" s="165"/>
      <c r="D17" s="203">
        <v>-86315</v>
      </c>
      <c r="E17" s="1"/>
      <c r="F17" s="1">
        <v>-160250</v>
      </c>
      <c r="G17" s="1"/>
      <c r="H17" s="35">
        <v>-66650</v>
      </c>
      <c r="I17" s="1"/>
      <c r="J17" s="35">
        <v>-154665</v>
      </c>
      <c r="K17"/>
    </row>
    <row r="18" spans="1:16" ht="22.05" customHeight="1" x14ac:dyDescent="0.55000000000000004">
      <c r="A18" s="23" t="s">
        <v>81</v>
      </c>
      <c r="C18" s="165"/>
      <c r="D18" s="1">
        <v>-6019</v>
      </c>
      <c r="E18" s="1"/>
      <c r="F18" s="1">
        <v>-7566</v>
      </c>
      <c r="G18" s="1"/>
      <c r="H18" s="35">
        <v>-5992</v>
      </c>
      <c r="I18" s="1"/>
      <c r="J18" s="35">
        <v>-7367</v>
      </c>
      <c r="K18"/>
    </row>
    <row r="19" spans="1:16" ht="22.05" customHeight="1" x14ac:dyDescent="0.55000000000000004">
      <c r="A19" s="9" t="s">
        <v>82</v>
      </c>
      <c r="C19" s="165"/>
      <c r="D19" s="1">
        <v>-142319</v>
      </c>
      <c r="E19" s="1"/>
      <c r="F19" s="1">
        <v>-74850</v>
      </c>
      <c r="G19" s="1"/>
      <c r="H19" s="53">
        <v>-142873</v>
      </c>
      <c r="I19" s="1"/>
      <c r="J19" s="53">
        <v>-73385</v>
      </c>
    </row>
    <row r="20" spans="1:16" ht="22.05" customHeight="1" x14ac:dyDescent="0.6">
      <c r="A20" s="11" t="s">
        <v>83</v>
      </c>
      <c r="C20" s="165"/>
      <c r="D20" s="167">
        <f>SUM(D16:D19)</f>
        <v>-333015</v>
      </c>
      <c r="E20" s="4"/>
      <c r="F20" s="167">
        <f>SUM(F16:F19)</f>
        <v>-360332</v>
      </c>
      <c r="G20" s="4"/>
      <c r="H20" s="167">
        <f>SUM(H16:H19)</f>
        <v>-312258</v>
      </c>
      <c r="I20" s="4"/>
      <c r="J20" s="167">
        <f>SUM(J16:J19)</f>
        <v>-348830</v>
      </c>
      <c r="K20" s="59"/>
    </row>
    <row r="21" spans="1:16" ht="22.05" customHeight="1" x14ac:dyDescent="0.6">
      <c r="A21" s="11"/>
      <c r="C21" s="165"/>
      <c r="D21" s="1"/>
      <c r="E21" s="1"/>
      <c r="F21" s="1"/>
      <c r="G21" s="1"/>
      <c r="H21" s="1"/>
      <c r="I21" s="1"/>
      <c r="J21" s="1"/>
      <c r="K21" s="74"/>
    </row>
    <row r="22" spans="1:16" ht="22.05" customHeight="1" x14ac:dyDescent="0.6">
      <c r="A22" s="11" t="s">
        <v>84</v>
      </c>
      <c r="C22" s="165"/>
      <c r="D22" s="83">
        <f>SUM(D13,D20)</f>
        <v>-209873</v>
      </c>
      <c r="E22" s="4"/>
      <c r="F22" s="4">
        <f>SUM(F13,F20)</f>
        <v>-104139</v>
      </c>
      <c r="G22" s="4"/>
      <c r="H22" s="83">
        <f>SUM(H13,H20)</f>
        <v>-181951</v>
      </c>
      <c r="I22" s="4"/>
      <c r="J22" s="4">
        <f>SUM(J13,J20)</f>
        <v>-94642</v>
      </c>
      <c r="K22" s="74"/>
    </row>
    <row r="23" spans="1:16" ht="22.05" customHeight="1" x14ac:dyDescent="0.55000000000000004">
      <c r="A23" s="9" t="s">
        <v>85</v>
      </c>
      <c r="C23" s="165"/>
      <c r="D23" s="1">
        <v>-57591</v>
      </c>
      <c r="E23" s="1"/>
      <c r="F23" s="1">
        <v>-108724</v>
      </c>
      <c r="G23" s="1"/>
      <c r="H23" s="35">
        <v>-56924</v>
      </c>
      <c r="I23" s="1"/>
      <c r="J23" s="35">
        <v>-107927</v>
      </c>
      <c r="K23" s="74"/>
    </row>
    <row r="24" spans="1:16" ht="22.05" customHeight="1" x14ac:dyDescent="0.55000000000000004">
      <c r="A24" s="23" t="s">
        <v>194</v>
      </c>
      <c r="B24" s="163">
        <v>4</v>
      </c>
      <c r="C24" s="115"/>
      <c r="D24" s="36">
        <v>-4188</v>
      </c>
      <c r="E24" s="30"/>
      <c r="F24" s="36">
        <v>-4540</v>
      </c>
      <c r="G24" s="37"/>
      <c r="H24" s="168">
        <v>0</v>
      </c>
      <c r="I24" s="46"/>
      <c r="J24" s="168">
        <v>0</v>
      </c>
    </row>
    <row r="25" spans="1:16" ht="22.05" customHeight="1" x14ac:dyDescent="0.6">
      <c r="A25" s="11" t="s">
        <v>86</v>
      </c>
      <c r="C25" s="115"/>
      <c r="D25" s="169">
        <f>SUM(D22:D24)</f>
        <v>-271652</v>
      </c>
      <c r="E25" s="4"/>
      <c r="F25" s="169">
        <f>SUM(F22:F24)</f>
        <v>-217403</v>
      </c>
      <c r="G25" s="4"/>
      <c r="H25" s="169">
        <f>SUM(H22:H24)</f>
        <v>-238875</v>
      </c>
      <c r="I25" s="4"/>
      <c r="J25" s="169">
        <f>SUM(J22:J24)</f>
        <v>-202569</v>
      </c>
    </row>
    <row r="26" spans="1:16" ht="22.05" customHeight="1" x14ac:dyDescent="0.55000000000000004">
      <c r="A26" s="23" t="s">
        <v>217</v>
      </c>
      <c r="C26" s="115"/>
      <c r="D26" s="170">
        <v>10975</v>
      </c>
      <c r="E26" s="30"/>
      <c r="F26" s="170">
        <v>2943</v>
      </c>
      <c r="G26" s="30"/>
      <c r="H26" s="170">
        <v>11224</v>
      </c>
      <c r="I26" s="30"/>
      <c r="J26" s="170">
        <v>2963.4071161296206</v>
      </c>
      <c r="K26" s="40"/>
    </row>
    <row r="27" spans="1:16" ht="22.05" customHeight="1" x14ac:dyDescent="0.6">
      <c r="A27" s="11" t="s">
        <v>87</v>
      </c>
      <c r="C27" s="115"/>
      <c r="D27" s="167">
        <f>SUM(D25:D26)</f>
        <v>-260677</v>
      </c>
      <c r="E27" s="4"/>
      <c r="F27" s="167">
        <f>SUM(F25:F26)</f>
        <v>-214460</v>
      </c>
      <c r="G27" s="4"/>
      <c r="H27" s="167">
        <f>SUM(H25:H26)</f>
        <v>-227651</v>
      </c>
      <c r="I27" s="4"/>
      <c r="J27" s="167">
        <f>SUM(J25:J26)</f>
        <v>-199605.59288387038</v>
      </c>
      <c r="K27" s="40"/>
      <c r="L27" s="75"/>
    </row>
    <row r="28" spans="1:16" ht="22.05" customHeight="1" x14ac:dyDescent="0.6">
      <c r="A28" s="11"/>
      <c r="C28" s="115"/>
      <c r="D28" s="16"/>
      <c r="E28" s="16"/>
      <c r="F28" s="16"/>
      <c r="G28" s="4"/>
      <c r="H28" s="16"/>
      <c r="I28" s="4"/>
      <c r="J28" s="16"/>
      <c r="K28"/>
    </row>
    <row r="29" spans="1:16" ht="22.05" customHeight="1" x14ac:dyDescent="0.6">
      <c r="A29" s="11" t="s">
        <v>88</v>
      </c>
      <c r="D29" s="58"/>
      <c r="E29" s="32"/>
      <c r="F29" s="58"/>
      <c r="G29" s="32"/>
      <c r="H29" s="58"/>
      <c r="I29" s="32"/>
      <c r="J29" s="58"/>
    </row>
    <row r="30" spans="1:16" ht="22.05" customHeight="1" x14ac:dyDescent="0.6">
      <c r="A30" s="42" t="s">
        <v>208</v>
      </c>
      <c r="D30" s="32"/>
      <c r="E30" s="32"/>
      <c r="F30" s="32"/>
      <c r="G30" s="32"/>
      <c r="H30" s="32"/>
      <c r="I30" s="32"/>
      <c r="J30" s="32"/>
    </row>
    <row r="31" spans="1:16" ht="21.75" customHeight="1" x14ac:dyDescent="0.55000000000000004">
      <c r="A31" s="23" t="s">
        <v>89</v>
      </c>
      <c r="D31" s="170">
        <v>-824</v>
      </c>
      <c r="E31" s="30"/>
      <c r="F31" s="170">
        <v>44</v>
      </c>
      <c r="G31" s="30"/>
      <c r="H31" s="170">
        <v>0</v>
      </c>
      <c r="I31" s="30"/>
      <c r="J31" s="170">
        <v>0</v>
      </c>
      <c r="L31"/>
      <c r="M31"/>
      <c r="N31"/>
      <c r="O31"/>
      <c r="P31"/>
    </row>
    <row r="32" spans="1:16" ht="22.05" customHeight="1" x14ac:dyDescent="0.6">
      <c r="A32" s="19" t="s">
        <v>209</v>
      </c>
      <c r="D32" s="167">
        <f>SUM(D30:D31)</f>
        <v>-824</v>
      </c>
      <c r="E32" s="4"/>
      <c r="F32" s="167">
        <f>SUM(F31)</f>
        <v>44</v>
      </c>
      <c r="G32" s="4"/>
      <c r="H32" s="167">
        <f>SUM(H31)</f>
        <v>0</v>
      </c>
      <c r="I32" s="4"/>
      <c r="J32" s="167">
        <f>SUM(J31)</f>
        <v>0</v>
      </c>
    </row>
    <row r="33" spans="1:11" ht="22.05" customHeight="1" x14ac:dyDescent="0.6">
      <c r="A33" s="42"/>
      <c r="D33" s="32"/>
      <c r="E33" s="32"/>
      <c r="F33" s="32"/>
      <c r="G33" s="32"/>
      <c r="H33" s="171"/>
      <c r="I33" s="32"/>
      <c r="J33" s="32"/>
    </row>
    <row r="34" spans="1:11" ht="22.05" hidden="1" customHeight="1" x14ac:dyDescent="0.6">
      <c r="A34" s="42" t="s">
        <v>90</v>
      </c>
      <c r="D34" s="32"/>
      <c r="E34" s="32"/>
      <c r="F34" s="32"/>
      <c r="G34" s="32"/>
      <c r="H34" s="32"/>
      <c r="I34" s="32"/>
      <c r="J34" s="32"/>
    </row>
    <row r="35" spans="1:11" ht="22.05" hidden="1" customHeight="1" x14ac:dyDescent="0.55000000000000004">
      <c r="A35" s="23" t="s">
        <v>91</v>
      </c>
      <c r="D35" s="32"/>
      <c r="E35" s="32"/>
      <c r="F35" s="32"/>
      <c r="G35" s="32"/>
      <c r="H35" s="32"/>
      <c r="I35" s="32"/>
      <c r="J35" s="32"/>
    </row>
    <row r="36" spans="1:11" ht="22.05" hidden="1" customHeight="1" x14ac:dyDescent="0.55000000000000004">
      <c r="A36" s="23" t="s">
        <v>92</v>
      </c>
      <c r="D36" s="58"/>
      <c r="E36" s="32"/>
      <c r="F36" s="32">
        <v>0</v>
      </c>
      <c r="G36" s="32"/>
      <c r="H36" s="58"/>
      <c r="I36" s="32"/>
      <c r="J36" s="32">
        <v>0</v>
      </c>
    </row>
    <row r="37" spans="1:11" ht="22.05" hidden="1" customHeight="1" x14ac:dyDescent="0.55000000000000004">
      <c r="A37" s="23" t="s">
        <v>93</v>
      </c>
      <c r="D37" s="32"/>
      <c r="E37" s="32"/>
      <c r="F37" s="32">
        <v>0</v>
      </c>
      <c r="G37" s="32"/>
      <c r="H37" s="32"/>
      <c r="I37" s="32"/>
      <c r="J37" s="32">
        <v>0</v>
      </c>
      <c r="K37" s="48"/>
    </row>
    <row r="38" spans="1:11" ht="22.05" hidden="1" customHeight="1" x14ac:dyDescent="0.55000000000000004">
      <c r="A38" s="23" t="s">
        <v>94</v>
      </c>
      <c r="D38" s="172"/>
      <c r="E38" s="38"/>
      <c r="F38" s="172"/>
      <c r="G38" s="38"/>
      <c r="H38" s="172"/>
      <c r="I38" s="38"/>
      <c r="J38" s="172"/>
    </row>
    <row r="39" spans="1:11" ht="22.05" hidden="1" customHeight="1" x14ac:dyDescent="0.6">
      <c r="A39" s="23" t="s">
        <v>95</v>
      </c>
      <c r="D39" s="172"/>
      <c r="E39" s="28"/>
      <c r="F39" s="172">
        <v>0</v>
      </c>
      <c r="G39" s="38"/>
      <c r="H39" s="172"/>
      <c r="I39" s="38"/>
      <c r="J39" s="172">
        <v>0</v>
      </c>
      <c r="K39" s="48"/>
    </row>
    <row r="40" spans="1:11" ht="22.05" hidden="1" customHeight="1" x14ac:dyDescent="0.6">
      <c r="A40" s="23" t="s">
        <v>96</v>
      </c>
      <c r="D40" s="172"/>
      <c r="E40" s="28"/>
      <c r="F40" s="172"/>
      <c r="G40" s="38"/>
      <c r="H40" s="172"/>
      <c r="I40" s="38"/>
      <c r="J40" s="172"/>
    </row>
    <row r="41" spans="1:11" ht="22.05" hidden="1" customHeight="1" x14ac:dyDescent="0.6">
      <c r="A41" s="23" t="s">
        <v>97</v>
      </c>
      <c r="D41" s="160"/>
      <c r="E41" s="28"/>
      <c r="F41" s="160">
        <v>0</v>
      </c>
      <c r="G41" s="38"/>
      <c r="H41" s="160"/>
      <c r="I41" s="38"/>
      <c r="J41" s="160">
        <v>0</v>
      </c>
      <c r="K41" s="48"/>
    </row>
    <row r="42" spans="1:11" ht="22.05" hidden="1" customHeight="1" x14ac:dyDescent="0.6">
      <c r="A42" s="19" t="s">
        <v>98</v>
      </c>
      <c r="D42" s="27">
        <f>SUM(D36:D41)</f>
        <v>0</v>
      </c>
      <c r="E42" s="28"/>
      <c r="F42" s="27">
        <f>SUM(F36:F41)</f>
        <v>0</v>
      </c>
      <c r="G42" s="28"/>
      <c r="H42" s="27">
        <f>SUM(H36:H41)</f>
        <v>0</v>
      </c>
      <c r="I42" s="28"/>
      <c r="J42" s="27">
        <f>SUM(J36:J41)</f>
        <v>0</v>
      </c>
      <c r="K42" s="48"/>
    </row>
    <row r="43" spans="1:11" ht="22.05" customHeight="1" x14ac:dyDescent="0.6">
      <c r="A43" s="11" t="s">
        <v>195</v>
      </c>
      <c r="C43" s="14"/>
      <c r="D43" s="173">
        <f>D32+D42</f>
        <v>-824</v>
      </c>
      <c r="E43" s="27"/>
      <c r="F43" s="173">
        <f>F32+F42</f>
        <v>44</v>
      </c>
      <c r="G43" s="27"/>
      <c r="H43" s="173">
        <f>H32+H42</f>
        <v>0</v>
      </c>
      <c r="I43" s="27"/>
      <c r="J43" s="173">
        <f>J32+J42</f>
        <v>0</v>
      </c>
    </row>
    <row r="44" spans="1:11" s="14" customFormat="1" ht="22.05" customHeight="1" thickBot="1" x14ac:dyDescent="0.65">
      <c r="A44" s="19" t="s">
        <v>99</v>
      </c>
      <c r="B44" s="15"/>
      <c r="D44" s="174">
        <f>SUM(D27,D43)</f>
        <v>-261501</v>
      </c>
      <c r="E44" s="28"/>
      <c r="F44" s="174">
        <f>SUM(F27,F43)</f>
        <v>-214416</v>
      </c>
      <c r="G44" s="28"/>
      <c r="H44" s="174">
        <f>SUM(H27,H43)</f>
        <v>-227651</v>
      </c>
      <c r="I44" s="28"/>
      <c r="J44" s="174">
        <f>SUM(J27,J43)</f>
        <v>-199605.59288387038</v>
      </c>
    </row>
    <row r="45" spans="1:11" ht="22.05" customHeight="1" thickTop="1" x14ac:dyDescent="0.6">
      <c r="A45" s="11"/>
      <c r="C45" s="165"/>
      <c r="D45" s="16"/>
      <c r="E45" s="16"/>
      <c r="F45" s="16"/>
      <c r="G45" s="4"/>
      <c r="H45" s="34"/>
      <c r="I45" s="4"/>
      <c r="J45" s="34"/>
    </row>
    <row r="46" spans="1:11" ht="22.05" customHeight="1" x14ac:dyDescent="0.6">
      <c r="A46" s="12" t="s">
        <v>0</v>
      </c>
    </row>
    <row r="47" spans="1:11" ht="22.05" customHeight="1" x14ac:dyDescent="0.6">
      <c r="A47" s="12" t="s">
        <v>71</v>
      </c>
      <c r="F47" s="59"/>
    </row>
    <row r="49" spans="1:11" ht="22.05" customHeight="1" x14ac:dyDescent="0.6">
      <c r="C49" s="165"/>
      <c r="D49" s="206" t="s">
        <v>1</v>
      </c>
      <c r="E49" s="206"/>
      <c r="F49" s="206"/>
      <c r="G49" s="164"/>
      <c r="H49" s="206" t="s">
        <v>2</v>
      </c>
      <c r="I49" s="206"/>
      <c r="J49" s="206"/>
    </row>
    <row r="50" spans="1:11" ht="22.05" customHeight="1" x14ac:dyDescent="0.6">
      <c r="C50" s="165"/>
      <c r="D50" s="207" t="s">
        <v>205</v>
      </c>
      <c r="E50" s="207"/>
      <c r="F50" s="207"/>
      <c r="G50" s="164"/>
      <c r="H50" s="207" t="s">
        <v>205</v>
      </c>
      <c r="I50" s="207"/>
      <c r="J50" s="207"/>
    </row>
    <row r="51" spans="1:11" ht="22.05" customHeight="1" x14ac:dyDescent="0.6">
      <c r="C51" s="165"/>
      <c r="D51" s="207" t="s">
        <v>207</v>
      </c>
      <c r="E51" s="207"/>
      <c r="F51" s="207"/>
      <c r="G51" s="164"/>
      <c r="H51" s="207" t="s">
        <v>207</v>
      </c>
      <c r="I51" s="207"/>
      <c r="J51" s="207"/>
    </row>
    <row r="52" spans="1:11" ht="22.05" customHeight="1" x14ac:dyDescent="0.55000000000000004">
      <c r="B52" s="163" t="s">
        <v>5</v>
      </c>
      <c r="C52" s="165"/>
      <c r="D52" s="165">
        <v>2567</v>
      </c>
      <c r="E52" s="165"/>
      <c r="F52" s="165">
        <v>2566</v>
      </c>
      <c r="G52" s="165"/>
      <c r="H52" s="165">
        <v>2567</v>
      </c>
      <c r="I52" s="165"/>
      <c r="J52" s="165">
        <v>2566</v>
      </c>
    </row>
    <row r="53" spans="1:11" ht="22.05" customHeight="1" x14ac:dyDescent="0.55000000000000004">
      <c r="C53" s="165"/>
      <c r="D53" s="205" t="s">
        <v>7</v>
      </c>
      <c r="E53" s="205"/>
      <c r="F53" s="205"/>
      <c r="G53" s="205"/>
      <c r="H53" s="205"/>
      <c r="I53" s="205"/>
      <c r="J53" s="205"/>
    </row>
    <row r="54" spans="1:11" ht="22.05" customHeight="1" x14ac:dyDescent="0.6">
      <c r="A54" s="11" t="s">
        <v>100</v>
      </c>
      <c r="C54" s="115"/>
      <c r="D54" s="30"/>
      <c r="E54" s="30"/>
      <c r="F54" s="30"/>
      <c r="G54" s="30"/>
      <c r="H54" s="41"/>
      <c r="I54" s="30"/>
      <c r="J54" s="41"/>
      <c r="K54"/>
    </row>
    <row r="55" spans="1:11" ht="22.05" customHeight="1" x14ac:dyDescent="0.55000000000000004">
      <c r="A55" s="23" t="s">
        <v>101</v>
      </c>
      <c r="C55" s="115"/>
      <c r="D55" s="175">
        <f>D57-D56</f>
        <v>-260677</v>
      </c>
      <c r="E55" s="57"/>
      <c r="F55" s="176">
        <f>F57-F56</f>
        <v>-214460</v>
      </c>
      <c r="G55" s="57"/>
      <c r="H55" s="175">
        <f>H57-H56</f>
        <v>-227651</v>
      </c>
      <c r="I55" s="57"/>
      <c r="J55" s="176">
        <f>J57-J56</f>
        <v>-199605.59288387038</v>
      </c>
      <c r="K55"/>
    </row>
    <row r="56" spans="1:11" ht="21.45" hidden="1" customHeight="1" x14ac:dyDescent="0.55000000000000004">
      <c r="A56" s="23" t="s">
        <v>102</v>
      </c>
      <c r="C56" s="115"/>
      <c r="D56" s="177">
        <v>0</v>
      </c>
      <c r="E56" s="178"/>
      <c r="F56" s="177">
        <v>0</v>
      </c>
      <c r="G56" s="178"/>
      <c r="H56" s="177">
        <v>0</v>
      </c>
      <c r="I56" s="179"/>
      <c r="J56" s="177">
        <v>0</v>
      </c>
      <c r="K56"/>
    </row>
    <row r="57" spans="1:11" ht="22.05" customHeight="1" thickBot="1" x14ac:dyDescent="0.65">
      <c r="A57" s="11" t="s">
        <v>87</v>
      </c>
      <c r="C57" s="165"/>
      <c r="D57" s="180">
        <f>D27</f>
        <v>-260677</v>
      </c>
      <c r="E57" s="4"/>
      <c r="F57" s="180">
        <f>F27</f>
        <v>-214460</v>
      </c>
      <c r="G57" s="4"/>
      <c r="H57" s="180">
        <f>H27</f>
        <v>-227651</v>
      </c>
      <c r="I57" s="4"/>
      <c r="J57" s="180">
        <f>J27</f>
        <v>-199605.59288387038</v>
      </c>
      <c r="K57"/>
    </row>
    <row r="58" spans="1:11" s="14" customFormat="1" ht="22.05" customHeight="1" thickTop="1" x14ac:dyDescent="0.6">
      <c r="A58" s="18"/>
      <c r="B58" s="163"/>
      <c r="C58" s="6"/>
      <c r="D58" s="32"/>
      <c r="E58" s="32"/>
      <c r="F58" s="32"/>
      <c r="G58" s="32"/>
      <c r="H58" s="32"/>
      <c r="I58" s="32"/>
      <c r="J58" s="32"/>
    </row>
    <row r="59" spans="1:11" ht="22.05" customHeight="1" x14ac:dyDescent="0.6">
      <c r="A59" s="14" t="s">
        <v>184</v>
      </c>
      <c r="D59" s="32"/>
      <c r="E59" s="32"/>
      <c r="F59" s="32"/>
      <c r="G59" s="32"/>
      <c r="H59" s="32"/>
      <c r="I59" s="32"/>
      <c r="J59" s="32"/>
    </row>
    <row r="60" spans="1:11" ht="22.05" customHeight="1" x14ac:dyDescent="0.55000000000000004">
      <c r="A60" t="s">
        <v>103</v>
      </c>
      <c r="D60" s="166">
        <f>D44</f>
        <v>-261501</v>
      </c>
      <c r="E60" s="32"/>
      <c r="F60" s="1">
        <f>F44</f>
        <v>-214416</v>
      </c>
      <c r="G60" s="32"/>
      <c r="H60" s="166">
        <f>H44</f>
        <v>-227651</v>
      </c>
      <c r="I60" s="32"/>
      <c r="J60" s="1">
        <f>J44</f>
        <v>-199605.59288387038</v>
      </c>
      <c r="K60" s="59"/>
    </row>
    <row r="61" spans="1:11" ht="22.05" hidden="1" customHeight="1" x14ac:dyDescent="0.55000000000000004">
      <c r="A61" s="23" t="s">
        <v>104</v>
      </c>
      <c r="D61" s="181">
        <v>0</v>
      </c>
      <c r="E61" s="182"/>
      <c r="F61" s="177">
        <v>0</v>
      </c>
      <c r="G61" s="182"/>
      <c r="H61" s="183">
        <v>0</v>
      </c>
      <c r="I61" s="182"/>
      <c r="J61" s="177">
        <v>0</v>
      </c>
      <c r="K61" s="59"/>
    </row>
    <row r="62" spans="1:11" ht="22.05" customHeight="1" thickBot="1" x14ac:dyDescent="0.65">
      <c r="A62" s="19" t="s">
        <v>99</v>
      </c>
      <c r="B62" s="15"/>
      <c r="C62" s="14"/>
      <c r="D62" s="174">
        <f>D44</f>
        <v>-261501</v>
      </c>
      <c r="E62" s="26"/>
      <c r="F62" s="174">
        <f>F44</f>
        <v>-214416</v>
      </c>
      <c r="G62" s="26"/>
      <c r="H62" s="174">
        <f>H44</f>
        <v>-227651</v>
      </c>
      <c r="I62" s="26"/>
      <c r="J62" s="174">
        <f>J44</f>
        <v>-199605.59288387038</v>
      </c>
    </row>
    <row r="63" spans="1:11" ht="22.05" customHeight="1" thickTop="1" x14ac:dyDescent="0.6">
      <c r="A63" s="19"/>
      <c r="B63" s="15"/>
      <c r="C63" s="14"/>
      <c r="D63" s="28"/>
      <c r="E63" s="26"/>
      <c r="F63" s="28"/>
      <c r="G63" s="26"/>
      <c r="H63" s="28"/>
      <c r="I63" s="26"/>
      <c r="J63" s="28"/>
    </row>
    <row r="64" spans="1:11" ht="22.05" customHeight="1" x14ac:dyDescent="0.6">
      <c r="A64" s="11" t="s">
        <v>105</v>
      </c>
      <c r="C64" s="165"/>
    </row>
    <row r="65" spans="1:10" ht="25.35" customHeight="1" thickBot="1" x14ac:dyDescent="0.65">
      <c r="A65" s="23" t="s">
        <v>106</v>
      </c>
      <c r="B65" s="163">
        <v>9</v>
      </c>
      <c r="C65" s="165"/>
      <c r="D65" s="200">
        <f>D55/1888413</f>
        <v>-0.13804024861087061</v>
      </c>
      <c r="E65" s="184"/>
      <c r="F65" s="200">
        <v>-1.4382999999999999</v>
      </c>
      <c r="G65" s="184"/>
      <c r="H65" s="200">
        <f>H55/1888413</f>
        <v>-0.12055148953115659</v>
      </c>
      <c r="I65" s="184"/>
      <c r="J65" s="200">
        <v>-1.3387</v>
      </c>
    </row>
    <row r="66" spans="1:10" ht="22.05" customHeight="1" thickTop="1" x14ac:dyDescent="0.55000000000000004"/>
  </sheetData>
  <mergeCells count="14">
    <mergeCell ref="D53:J53"/>
    <mergeCell ref="D8:J8"/>
    <mergeCell ref="D49:F49"/>
    <mergeCell ref="H49:J49"/>
    <mergeCell ref="D50:F50"/>
    <mergeCell ref="H50:J50"/>
    <mergeCell ref="D51:F51"/>
    <mergeCell ref="H51:J51"/>
    <mergeCell ref="D4:F4"/>
    <mergeCell ref="H4:J4"/>
    <mergeCell ref="D5:F5"/>
    <mergeCell ref="H5:J5"/>
    <mergeCell ref="D6:F6"/>
    <mergeCell ref="H6:J6"/>
  </mergeCells>
  <pageMargins left="0.8" right="0.55000000000000004" top="0.48" bottom="0.5" header="0.5" footer="0.5"/>
  <pageSetup paperSize="9" scale="73" firstPageNumber="8" fitToHeight="0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0DACF-5A10-4B3F-97CF-DF89E859872D}">
  <sheetPr codeName="Sheet5">
    <pageSetUpPr fitToPage="1"/>
  </sheetPr>
  <dimension ref="A1:AD72"/>
  <sheetViews>
    <sheetView view="pageBreakPreview" topLeftCell="A4" zoomScale="70" zoomScaleNormal="55" zoomScaleSheetLayoutView="70" zoomScalePageLayoutView="55" workbookViewId="0">
      <selection activeCell="E21" sqref="E21"/>
    </sheetView>
  </sheetViews>
  <sheetFormatPr defaultColWidth="9.125" defaultRowHeight="22.5" customHeight="1" x14ac:dyDescent="0.55000000000000004"/>
  <cols>
    <col min="1" max="1" width="44.625" style="6" customWidth="1"/>
    <col min="2" max="2" width="1.375" style="6" customWidth="1"/>
    <col min="3" max="3" width="9.875" style="115" customWidth="1"/>
    <col min="4" max="4" width="1.375" style="6" customWidth="1"/>
    <col min="5" max="5" width="13.75" style="6" customWidth="1"/>
    <col min="6" max="6" width="1.375" style="6" customWidth="1"/>
    <col min="7" max="7" width="13" style="6" customWidth="1"/>
    <col min="8" max="8" width="1.375" style="6" customWidth="1"/>
    <col min="9" max="9" width="11.875" style="6" customWidth="1"/>
    <col min="10" max="10" width="1.125" style="6" customWidth="1"/>
    <col min="11" max="11" width="13.625" style="6" bestFit="1" customWidth="1"/>
    <col min="12" max="12" width="1.125" style="6" customWidth="1"/>
    <col min="13" max="13" width="11.875" style="6" customWidth="1"/>
    <col min="14" max="14" width="1.125" style="6" customWidth="1"/>
    <col min="15" max="15" width="14.75" style="6" customWidth="1"/>
    <col min="16" max="16" width="1.125" style="6" customWidth="1"/>
    <col min="17" max="17" width="17.375" style="6" customWidth="1"/>
    <col min="18" max="18" width="1.125" style="6" customWidth="1"/>
    <col min="19" max="19" width="15.75" style="6" customWidth="1"/>
    <col min="20" max="20" width="1.625" style="6" customWidth="1"/>
    <col min="21" max="21" width="18.375" style="6" customWidth="1"/>
    <col min="22" max="22" width="1.125" style="6" customWidth="1"/>
    <col min="23" max="23" width="17.875" style="6" bestFit="1" customWidth="1"/>
    <col min="24" max="24" width="1.125" style="6" customWidth="1"/>
    <col min="25" max="25" width="13.375" style="6" customWidth="1"/>
    <col min="26" max="26" width="1.125" style="6" customWidth="1"/>
    <col min="27" max="27" width="13.625" style="6" customWidth="1"/>
    <col min="28" max="28" width="1.125" style="6" customWidth="1"/>
    <col min="29" max="29" width="13.875" style="6" bestFit="1" customWidth="1"/>
    <col min="30" max="30" width="13.625" style="6" bestFit="1" customWidth="1"/>
    <col min="31" max="16384" width="9.125" style="6"/>
  </cols>
  <sheetData>
    <row r="1" spans="1:29" ht="22.5" customHeight="1" x14ac:dyDescent="0.6">
      <c r="A1" s="45" t="s">
        <v>0</v>
      </c>
      <c r="B1"/>
      <c r="C1" s="11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9" ht="22.5" customHeight="1" x14ac:dyDescent="0.6">
      <c r="A2" s="20" t="s">
        <v>188</v>
      </c>
      <c r="B2" s="23"/>
      <c r="C2" s="77"/>
      <c r="D2" s="23"/>
      <c r="E2" s="20"/>
      <c r="F2" s="22"/>
      <c r="G2" s="22"/>
      <c r="H2" s="22"/>
      <c r="I2"/>
      <c r="J2"/>
      <c r="K2"/>
      <c r="L2"/>
      <c r="M2"/>
      <c r="N2"/>
      <c r="O2"/>
      <c r="P2"/>
      <c r="V2"/>
      <c r="W2"/>
      <c r="X2"/>
      <c r="Y2"/>
      <c r="Z2"/>
      <c r="AA2"/>
    </row>
    <row r="3" spans="1:29" ht="22.5" customHeight="1" x14ac:dyDescent="0.6">
      <c r="A3" s="113"/>
      <c r="B3" s="11"/>
      <c r="C3" s="78"/>
      <c r="D3" s="11"/>
      <c r="E3" s="113"/>
      <c r="F3" s="113"/>
      <c r="G3" s="113"/>
      <c r="H3" s="113"/>
      <c r="I3" s="113"/>
      <c r="J3" s="113"/>
      <c r="K3" s="113"/>
      <c r="L3"/>
      <c r="M3" s="113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9" ht="22.5" customHeight="1" x14ac:dyDescent="0.6">
      <c r="A4" s="114"/>
      <c r="B4" s="11"/>
      <c r="C4" s="78"/>
      <c r="D4" s="11"/>
      <c r="E4" s="206" t="s">
        <v>107</v>
      </c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</row>
    <row r="5" spans="1:29" ht="22.5" customHeight="1" x14ac:dyDescent="0.55000000000000004">
      <c r="B5"/>
      <c r="C5" s="111"/>
      <c r="D5"/>
      <c r="E5" s="114"/>
      <c r="F5" s="114"/>
      <c r="G5" s="114"/>
      <c r="H5" s="114"/>
      <c r="I5" s="114"/>
      <c r="J5" s="114"/>
      <c r="K5" s="114"/>
      <c r="L5" s="114"/>
      <c r="M5" s="115"/>
      <c r="N5" s="115"/>
      <c r="O5" s="115"/>
      <c r="P5" s="17"/>
      <c r="Q5" s="208" t="s">
        <v>66</v>
      </c>
      <c r="R5" s="208"/>
      <c r="S5" s="208"/>
      <c r="T5" s="208"/>
      <c r="U5" s="208"/>
      <c r="V5" s="208"/>
      <c r="W5" s="208"/>
      <c r="X5" s="114"/>
      <c r="Y5" s="114"/>
      <c r="Z5" s="114"/>
      <c r="AA5" s="114"/>
    </row>
    <row r="6" spans="1:29" ht="22.5" customHeight="1" x14ac:dyDescent="0.6">
      <c r="B6" s="11"/>
      <c r="C6" s="78"/>
      <c r="D6" s="11"/>
      <c r="E6" s="115"/>
      <c r="F6" s="115"/>
      <c r="G6" s="115"/>
      <c r="H6" s="115"/>
      <c r="I6" s="115" t="s">
        <v>108</v>
      </c>
      <c r="J6" s="115"/>
      <c r="K6" s="115"/>
      <c r="L6" s="115"/>
      <c r="M6" s="115"/>
      <c r="N6" s="115"/>
      <c r="O6" s="115"/>
      <c r="P6" s="17"/>
      <c r="Q6" s="17"/>
      <c r="R6" s="17"/>
      <c r="S6" s="17"/>
      <c r="T6"/>
      <c r="U6"/>
      <c r="W6" s="17"/>
      <c r="X6" s="115"/>
      <c r="Y6" s="115"/>
      <c r="Z6" s="115"/>
      <c r="AA6" s="115"/>
      <c r="AB6" s="115"/>
    </row>
    <row r="7" spans="1:29" ht="22.5" customHeight="1" x14ac:dyDescent="0.6">
      <c r="B7" s="19"/>
      <c r="C7" s="15"/>
      <c r="D7" s="19"/>
      <c r="E7" s="115"/>
      <c r="F7" s="115"/>
      <c r="G7" s="115"/>
      <c r="H7" s="115"/>
      <c r="I7" s="115" t="s">
        <v>110</v>
      </c>
      <c r="J7" s="115"/>
      <c r="K7" s="115" t="s">
        <v>109</v>
      </c>
      <c r="L7" s="115"/>
      <c r="M7" s="115"/>
      <c r="N7" s="115"/>
      <c r="O7" s="115"/>
      <c r="P7" s="115"/>
      <c r="Q7" s="115"/>
      <c r="S7" s="115"/>
      <c r="T7" s="115"/>
      <c r="U7" s="115"/>
      <c r="V7" s="115"/>
      <c r="W7" s="115"/>
      <c r="X7" s="115"/>
      <c r="Z7" s="46"/>
      <c r="AA7" s="115" t="s">
        <v>114</v>
      </c>
      <c r="AB7" s="115"/>
      <c r="AC7" s="115"/>
    </row>
    <row r="8" spans="1:29" ht="22.5" customHeight="1" x14ac:dyDescent="0.55000000000000004">
      <c r="B8"/>
      <c r="C8" s="111"/>
      <c r="D8" s="48"/>
      <c r="E8" s="115" t="s">
        <v>58</v>
      </c>
      <c r="F8" s="115"/>
      <c r="G8" s="115" t="s">
        <v>108</v>
      </c>
      <c r="H8" s="115"/>
      <c r="I8" s="115" t="s">
        <v>115</v>
      </c>
      <c r="J8" s="115"/>
      <c r="K8" s="115" t="s">
        <v>145</v>
      </c>
      <c r="L8" s="115"/>
      <c r="M8" s="115"/>
      <c r="N8" s="115"/>
      <c r="O8" s="115"/>
      <c r="P8" s="115"/>
      <c r="Q8" s="115" t="s">
        <v>116</v>
      </c>
      <c r="S8" s="115" t="s">
        <v>111</v>
      </c>
      <c r="T8" s="115"/>
      <c r="U8" s="115" t="s">
        <v>116</v>
      </c>
      <c r="V8" s="115"/>
      <c r="W8" s="115" t="s">
        <v>112</v>
      </c>
      <c r="X8" s="115"/>
      <c r="Y8" s="189" t="s">
        <v>113</v>
      </c>
      <c r="Z8" s="115"/>
      <c r="AA8" s="115" t="s">
        <v>119</v>
      </c>
      <c r="AB8" s="115"/>
      <c r="AC8" s="115"/>
    </row>
    <row r="9" spans="1:29" ht="22.5" customHeight="1" x14ac:dyDescent="0.55000000000000004">
      <c r="B9"/>
      <c r="D9"/>
      <c r="E9" s="115" t="s">
        <v>120</v>
      </c>
      <c r="F9" s="115"/>
      <c r="G9" s="115" t="s">
        <v>110</v>
      </c>
      <c r="H9" s="115"/>
      <c r="I9" s="115" t="s">
        <v>121</v>
      </c>
      <c r="J9" s="115"/>
      <c r="K9" s="115" t="s">
        <v>122</v>
      </c>
      <c r="L9" s="115"/>
      <c r="M9" s="115" t="s">
        <v>123</v>
      </c>
      <c r="N9" s="115"/>
      <c r="O9" s="115"/>
      <c r="P9" s="115"/>
      <c r="Q9" s="115" t="s">
        <v>124</v>
      </c>
      <c r="S9" s="115" t="s">
        <v>146</v>
      </c>
      <c r="T9" s="115"/>
      <c r="U9" s="115" t="s">
        <v>125</v>
      </c>
      <c r="V9" s="115"/>
      <c r="W9" s="115" t="s">
        <v>117</v>
      </c>
      <c r="X9" s="115"/>
      <c r="Y9" s="189" t="s">
        <v>126</v>
      </c>
      <c r="Z9" s="115"/>
      <c r="AA9" s="115" t="s">
        <v>127</v>
      </c>
      <c r="AB9" s="115"/>
      <c r="AC9" s="115" t="s">
        <v>113</v>
      </c>
    </row>
    <row r="10" spans="1:29" ht="22.5" customHeight="1" x14ac:dyDescent="0.55000000000000004">
      <c r="B10"/>
      <c r="C10" s="111" t="s">
        <v>5</v>
      </c>
      <c r="D10"/>
      <c r="E10" s="115" t="s">
        <v>128</v>
      </c>
      <c r="F10" s="115"/>
      <c r="G10" s="115" t="s">
        <v>129</v>
      </c>
      <c r="H10" s="115"/>
      <c r="I10" s="115" t="s">
        <v>130</v>
      </c>
      <c r="J10" s="115"/>
      <c r="K10" s="115" t="s">
        <v>131</v>
      </c>
      <c r="L10" s="115"/>
      <c r="M10" s="115" t="s">
        <v>132</v>
      </c>
      <c r="N10" s="115"/>
      <c r="O10" s="115" t="s">
        <v>65</v>
      </c>
      <c r="P10" s="115"/>
      <c r="Q10" s="115" t="s">
        <v>133</v>
      </c>
      <c r="S10" s="114" t="s">
        <v>147</v>
      </c>
      <c r="T10" s="115"/>
      <c r="U10" s="115" t="s">
        <v>134</v>
      </c>
      <c r="V10" s="115"/>
      <c r="W10" s="115" t="s">
        <v>148</v>
      </c>
      <c r="X10" s="115"/>
      <c r="Y10" s="189" t="s">
        <v>135</v>
      </c>
      <c r="Z10" s="115"/>
      <c r="AA10" s="115" t="s">
        <v>136</v>
      </c>
      <c r="AB10" s="115"/>
      <c r="AC10" s="115" t="s">
        <v>118</v>
      </c>
    </row>
    <row r="11" spans="1:29" ht="22.5" customHeight="1" x14ac:dyDescent="0.55000000000000004">
      <c r="B11"/>
      <c r="D11"/>
      <c r="E11" s="205" t="s">
        <v>7</v>
      </c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</row>
    <row r="12" spans="1:29" ht="22.5" customHeight="1" x14ac:dyDescent="0.6">
      <c r="A12" s="14" t="s">
        <v>210</v>
      </c>
      <c r="B12"/>
      <c r="D12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</row>
    <row r="13" spans="1:29" ht="22.5" customHeight="1" x14ac:dyDescent="0.6">
      <c r="A13" s="14" t="s">
        <v>149</v>
      </c>
      <c r="B13"/>
      <c r="D13"/>
      <c r="E13" s="135">
        <v>671153</v>
      </c>
      <c r="F13" s="135"/>
      <c r="G13" s="135">
        <v>1250995</v>
      </c>
      <c r="H13" s="135"/>
      <c r="I13" s="135">
        <v>29013</v>
      </c>
      <c r="J13" s="135"/>
      <c r="K13" s="135">
        <v>-5633</v>
      </c>
      <c r="L13" s="135"/>
      <c r="M13" s="135">
        <v>9649</v>
      </c>
      <c r="N13" s="135"/>
      <c r="O13" s="135">
        <v>-1230998</v>
      </c>
      <c r="P13" s="135"/>
      <c r="Q13" s="135">
        <v>-765</v>
      </c>
      <c r="R13" s="106"/>
      <c r="S13" s="135">
        <v>-7406</v>
      </c>
      <c r="T13" s="135"/>
      <c r="U13" s="135">
        <v>153852</v>
      </c>
      <c r="V13" s="135"/>
      <c r="W13" s="135">
        <f>SUM(Q13:U13)</f>
        <v>145681</v>
      </c>
      <c r="X13" s="135"/>
      <c r="Y13" s="135">
        <f>SUM(E13:O13,W13)</f>
        <v>869860</v>
      </c>
      <c r="Z13" s="135"/>
      <c r="AA13" s="135">
        <v>1</v>
      </c>
      <c r="AB13" s="135"/>
      <c r="AC13" s="135">
        <f>SUM(Y13:AA13)</f>
        <v>869861</v>
      </c>
    </row>
    <row r="14" spans="1:29" customFormat="1" ht="22.5" customHeight="1" x14ac:dyDescent="0.6">
      <c r="A14" s="14"/>
      <c r="C14" s="115"/>
      <c r="E14" s="136"/>
      <c r="F14" s="137"/>
      <c r="G14" s="136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66"/>
      <c r="AB14" s="66"/>
      <c r="AC14" s="66"/>
    </row>
    <row r="15" spans="1:29" ht="22.5" customHeight="1" x14ac:dyDescent="0.6">
      <c r="A15" s="14" t="s">
        <v>137</v>
      </c>
      <c r="B15"/>
      <c r="D15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06"/>
    </row>
    <row r="16" spans="1:29" ht="22.5" customHeight="1" x14ac:dyDescent="0.6">
      <c r="A16" s="76" t="s">
        <v>138</v>
      </c>
      <c r="B16"/>
      <c r="D16"/>
      <c r="E16" s="106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06"/>
    </row>
    <row r="17" spans="1:30" ht="22.5" customHeight="1" x14ac:dyDescent="0.55000000000000004">
      <c r="A17" t="s">
        <v>139</v>
      </c>
      <c r="B17"/>
      <c r="C17" s="111">
        <v>7</v>
      </c>
      <c r="D17"/>
      <c r="E17" s="55">
        <v>130770</v>
      </c>
      <c r="F17" s="138"/>
      <c r="G17" s="55">
        <v>41876</v>
      </c>
      <c r="H17" s="66"/>
      <c r="I17" s="161">
        <v>0</v>
      </c>
      <c r="J17" s="139"/>
      <c r="K17" s="161">
        <v>0</v>
      </c>
      <c r="L17" s="66"/>
      <c r="M17" s="161">
        <v>0</v>
      </c>
      <c r="N17" s="66"/>
      <c r="O17" s="161">
        <v>0</v>
      </c>
      <c r="P17" s="66"/>
      <c r="Q17" s="161">
        <v>0</v>
      </c>
      <c r="R17" s="108"/>
      <c r="S17" s="161">
        <v>0</v>
      </c>
      <c r="T17" s="108"/>
      <c r="U17" s="161">
        <v>0</v>
      </c>
      <c r="V17" s="108"/>
      <c r="W17" s="161">
        <v>0</v>
      </c>
      <c r="X17" s="105"/>
      <c r="Y17" s="185">
        <f>SUM(E17:O17,W17)</f>
        <v>172646</v>
      </c>
      <c r="Z17" s="140"/>
      <c r="AA17" s="161">
        <v>0</v>
      </c>
      <c r="AB17" s="105"/>
      <c r="AC17" s="66">
        <f>Y17+AA17</f>
        <v>172646</v>
      </c>
    </row>
    <row r="18" spans="1:30" ht="22.5" customHeight="1" x14ac:dyDescent="0.6">
      <c r="A18" s="76" t="s">
        <v>140</v>
      </c>
      <c r="B18"/>
      <c r="D18"/>
      <c r="E18" s="99">
        <f>SUM(E16:E17)</f>
        <v>130770</v>
      </c>
      <c r="F18" s="136"/>
      <c r="G18" s="99">
        <f>SUM(G16:G17)</f>
        <v>41876</v>
      </c>
      <c r="H18" s="136"/>
      <c r="I18" s="161">
        <f>SUM(I16:I17)</f>
        <v>0</v>
      </c>
      <c r="J18" s="141"/>
      <c r="K18" s="161">
        <f>SUM(K16:K17)</f>
        <v>0</v>
      </c>
      <c r="L18" s="136"/>
      <c r="M18" s="161">
        <f>SUM(M16:M17)</f>
        <v>0</v>
      </c>
      <c r="N18" s="136"/>
      <c r="O18" s="161">
        <f>SUM(O16:O17)</f>
        <v>0</v>
      </c>
      <c r="P18" s="136"/>
      <c r="Q18" s="161">
        <f>SUM(Q16:Q17)</f>
        <v>0</v>
      </c>
      <c r="R18" s="66"/>
      <c r="S18" s="161">
        <f>SUM(S16:S17)</f>
        <v>0</v>
      </c>
      <c r="T18" s="136"/>
      <c r="U18" s="161">
        <f>SUM(U16:U17)</f>
        <v>0</v>
      </c>
      <c r="V18" s="141"/>
      <c r="W18" s="161">
        <f>SUM(W16:W17)</f>
        <v>0</v>
      </c>
      <c r="X18" s="136"/>
      <c r="Y18" s="99">
        <f>SUM(Y16:Y17)</f>
        <v>172646</v>
      </c>
      <c r="Z18" s="136"/>
      <c r="AA18" s="161">
        <f>SUM(AA16:AA17)</f>
        <v>0</v>
      </c>
      <c r="AB18" s="136"/>
      <c r="AC18" s="99">
        <f>SUM(AC16:AC17)</f>
        <v>172646</v>
      </c>
    </row>
    <row r="19" spans="1:30" ht="22.5" customHeight="1" x14ac:dyDescent="0.6">
      <c r="A19" s="14"/>
      <c r="B19"/>
      <c r="D19"/>
      <c r="E19" s="136"/>
      <c r="F19" s="137"/>
      <c r="G19" s="136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66"/>
      <c r="AB19" s="66"/>
      <c r="AC19" s="66"/>
    </row>
    <row r="20" spans="1:30" ht="22.5" customHeight="1" x14ac:dyDescent="0.6">
      <c r="A20" s="14" t="s">
        <v>141</v>
      </c>
      <c r="B20"/>
      <c r="D20"/>
      <c r="E20" s="142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94"/>
      <c r="Y20" s="106"/>
      <c r="Z20" s="94"/>
      <c r="AA20" s="106"/>
      <c r="AB20" s="94"/>
      <c r="AC20" s="106"/>
    </row>
    <row r="21" spans="1:30" ht="22.5" customHeight="1" x14ac:dyDescent="0.55000000000000004">
      <c r="A21" t="s">
        <v>142</v>
      </c>
      <c r="B21"/>
      <c r="D21"/>
      <c r="E21" s="162">
        <v>0</v>
      </c>
      <c r="F21" s="106"/>
      <c r="G21" s="162">
        <v>0</v>
      </c>
      <c r="H21" s="106"/>
      <c r="I21" s="162">
        <v>0</v>
      </c>
      <c r="J21" s="139"/>
      <c r="K21" s="162">
        <v>0</v>
      </c>
      <c r="L21" s="106"/>
      <c r="M21" s="162">
        <v>0</v>
      </c>
      <c r="N21" s="106"/>
      <c r="O21" s="98">
        <f>'PL 8-9 (6M)'!F27</f>
        <v>-214460</v>
      </c>
      <c r="P21" s="106"/>
      <c r="Q21" s="162">
        <v>0</v>
      </c>
      <c r="R21" s="98"/>
      <c r="S21" s="162">
        <v>0</v>
      </c>
      <c r="T21" s="98"/>
      <c r="U21" s="162">
        <v>0</v>
      </c>
      <c r="V21" s="98"/>
      <c r="W21" s="162">
        <f>SUM(Q21:U21)</f>
        <v>0</v>
      </c>
      <c r="X21" s="94"/>
      <c r="Y21" s="185">
        <f>SUM(E21:O21,W21)</f>
        <v>-214460</v>
      </c>
      <c r="Z21" s="97"/>
      <c r="AA21" s="162">
        <v>0</v>
      </c>
      <c r="AB21" s="94"/>
      <c r="AC21" s="106">
        <f>Y21+AA21</f>
        <v>-214460</v>
      </c>
    </row>
    <row r="22" spans="1:30" ht="22.5" customHeight="1" x14ac:dyDescent="0.55000000000000004">
      <c r="A22" s="23" t="s">
        <v>150</v>
      </c>
      <c r="B22"/>
      <c r="D22"/>
      <c r="E22" s="161">
        <v>0</v>
      </c>
      <c r="F22" s="106"/>
      <c r="G22" s="161">
        <v>0</v>
      </c>
      <c r="H22" s="106"/>
      <c r="I22" s="161">
        <v>0</v>
      </c>
      <c r="J22" s="139"/>
      <c r="K22" s="161">
        <v>0</v>
      </c>
      <c r="L22" s="106"/>
      <c r="M22" s="161">
        <v>0</v>
      </c>
      <c r="N22" s="106"/>
      <c r="O22" s="161">
        <v>0</v>
      </c>
      <c r="P22" s="106"/>
      <c r="Q22" s="98">
        <f>'PL 8-9 (6M)'!F32</f>
        <v>44</v>
      </c>
      <c r="R22" s="98"/>
      <c r="S22" s="161">
        <v>0</v>
      </c>
      <c r="T22" s="98"/>
      <c r="U22" s="161">
        <v>0</v>
      </c>
      <c r="V22" s="98"/>
      <c r="W22" s="66">
        <f>SUM(Q22:U22)</f>
        <v>44</v>
      </c>
      <c r="X22" s="94"/>
      <c r="Y22" s="185">
        <f>SUM(E22:O22,W22)</f>
        <v>44</v>
      </c>
      <c r="Z22" s="96"/>
      <c r="AA22" s="161">
        <v>0</v>
      </c>
      <c r="AB22" s="94"/>
      <c r="AC22" s="66">
        <f>Y22+AA22</f>
        <v>44</v>
      </c>
    </row>
    <row r="23" spans="1:30" ht="22.5" customHeight="1" x14ac:dyDescent="0.6">
      <c r="A23" s="11" t="s">
        <v>144</v>
      </c>
      <c r="B23"/>
      <c r="D23"/>
      <c r="E23" s="161">
        <v>0</v>
      </c>
      <c r="F23" s="136"/>
      <c r="G23" s="161">
        <v>0</v>
      </c>
      <c r="H23" s="136"/>
      <c r="I23" s="161">
        <v>0</v>
      </c>
      <c r="J23" s="141"/>
      <c r="K23" s="161">
        <v>0</v>
      </c>
      <c r="L23" s="136"/>
      <c r="M23" s="161">
        <v>0</v>
      </c>
      <c r="N23" s="136"/>
      <c r="O23" s="99">
        <f>SUM(O21:O22)</f>
        <v>-214460</v>
      </c>
      <c r="P23" s="136"/>
      <c r="Q23" s="99">
        <f>SUM(Q21:Q22)</f>
        <v>44</v>
      </c>
      <c r="R23" s="66"/>
      <c r="S23" s="161">
        <f>SUM(S21:S22)</f>
        <v>0</v>
      </c>
      <c r="T23" s="136"/>
      <c r="U23" s="161">
        <f>SUM(U21:U22)</f>
        <v>0</v>
      </c>
      <c r="V23" s="141"/>
      <c r="W23" s="99">
        <f>SUM(W21:W22)</f>
        <v>44</v>
      </c>
      <c r="X23" s="136"/>
      <c r="Y23" s="99">
        <f>SUM(Y21:Y22)</f>
        <v>-214416</v>
      </c>
      <c r="Z23" s="136"/>
      <c r="AA23" s="161">
        <f>SUM(AA21:AA22)</f>
        <v>0</v>
      </c>
      <c r="AB23" s="136"/>
      <c r="AC23" s="99">
        <f>SUM(AC21:AC22)</f>
        <v>-214416</v>
      </c>
    </row>
    <row r="24" spans="1:30" ht="22.5" customHeight="1" x14ac:dyDescent="0.6">
      <c r="A24" s="11"/>
      <c r="B24"/>
      <c r="D24"/>
      <c r="E24" s="142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66"/>
      <c r="S24" s="106"/>
      <c r="T24" s="106"/>
      <c r="U24" s="106"/>
      <c r="V24" s="106"/>
      <c r="W24" s="106"/>
      <c r="X24" s="106"/>
      <c r="Y24" s="94"/>
      <c r="Z24" s="106"/>
      <c r="AA24" s="94"/>
      <c r="AB24" s="106"/>
      <c r="AC24" s="124"/>
    </row>
    <row r="25" spans="1:30" ht="22.5" customHeight="1" thickBot="1" x14ac:dyDescent="0.65">
      <c r="A25" s="19" t="s">
        <v>211</v>
      </c>
      <c r="B25"/>
      <c r="D25"/>
      <c r="E25" s="143">
        <f>SUM(E13,E18,E23)</f>
        <v>801923</v>
      </c>
      <c r="F25" s="136"/>
      <c r="G25" s="143">
        <f>SUM(G13,G18,G23)</f>
        <v>1292871</v>
      </c>
      <c r="H25" s="136"/>
      <c r="I25" s="143">
        <f>SUM(I13,I18,I23)</f>
        <v>29013</v>
      </c>
      <c r="J25" s="135"/>
      <c r="K25" s="143">
        <f>SUM(K13,K18,K23)</f>
        <v>-5633</v>
      </c>
      <c r="L25" s="136"/>
      <c r="M25" s="143">
        <f>SUM(M13,M18,M23)</f>
        <v>9649</v>
      </c>
      <c r="N25" s="136"/>
      <c r="O25" s="143">
        <f>SUM(O13,O18,O23)</f>
        <v>-1445458</v>
      </c>
      <c r="P25" s="136"/>
      <c r="Q25" s="143">
        <f>SUM(Q13,Q18,Q23)</f>
        <v>-721</v>
      </c>
      <c r="R25" s="66"/>
      <c r="S25" s="143">
        <f>SUM(S13,S18,S23)</f>
        <v>-7406</v>
      </c>
      <c r="T25" s="136"/>
      <c r="U25" s="143">
        <f>SUM(U13,U18,U23)</f>
        <v>153852</v>
      </c>
      <c r="V25" s="119"/>
      <c r="W25" s="143">
        <f>SUM(W13,W18,W23)</f>
        <v>145725</v>
      </c>
      <c r="X25" s="136"/>
      <c r="Y25" s="143">
        <f>SUM(Y13,Y18,Y23)</f>
        <v>828090</v>
      </c>
      <c r="Z25" s="136"/>
      <c r="AA25" s="143">
        <f>SUM(AA13,AA18,AA23)</f>
        <v>1</v>
      </c>
      <c r="AB25" s="136"/>
      <c r="AC25" s="143">
        <f>SUM(AC13,AC18,AC23)</f>
        <v>828091</v>
      </c>
      <c r="AD25" s="73"/>
    </row>
    <row r="26" spans="1:30" s="73" customFormat="1" ht="22.5" customHeight="1" thickTop="1" x14ac:dyDescent="0.55000000000000004">
      <c r="B26" s="82"/>
      <c r="C26" s="79"/>
      <c r="D26" s="82"/>
    </row>
    <row r="27" spans="1:30" ht="22.5" customHeight="1" x14ac:dyDescent="0.55000000000000004">
      <c r="B27"/>
      <c r="D27"/>
    </row>
    <row r="28" spans="1:30" ht="22.5" customHeight="1" x14ac:dyDescent="0.55000000000000004">
      <c r="B28"/>
      <c r="D28"/>
      <c r="E28" s="59"/>
      <c r="G28" s="59"/>
    </row>
    <row r="29" spans="1:30" ht="22.5" customHeight="1" x14ac:dyDescent="0.55000000000000004">
      <c r="B29"/>
      <c r="D29"/>
    </row>
    <row r="30" spans="1:30" ht="22.5" customHeight="1" x14ac:dyDescent="0.55000000000000004">
      <c r="B30"/>
      <c r="D30"/>
    </row>
    <row r="31" spans="1:30" ht="22.5" customHeight="1" x14ac:dyDescent="0.55000000000000004">
      <c r="B31"/>
      <c r="D31"/>
    </row>
    <row r="32" spans="1:30" ht="22.5" customHeight="1" x14ac:dyDescent="0.55000000000000004">
      <c r="B32"/>
      <c r="D32"/>
    </row>
    <row r="33" spans="2:4" ht="22.5" customHeight="1" x14ac:dyDescent="0.55000000000000004">
      <c r="B33"/>
      <c r="D33"/>
    </row>
    <row r="34" spans="2:4" ht="22.5" customHeight="1" x14ac:dyDescent="0.55000000000000004">
      <c r="B34"/>
      <c r="D34"/>
    </row>
    <row r="35" spans="2:4" ht="22.5" customHeight="1" x14ac:dyDescent="0.55000000000000004">
      <c r="B35"/>
      <c r="D35"/>
    </row>
    <row r="36" spans="2:4" ht="22.5" customHeight="1" x14ac:dyDescent="0.55000000000000004">
      <c r="B36"/>
      <c r="D36"/>
    </row>
    <row r="37" spans="2:4" ht="22.5" customHeight="1" x14ac:dyDescent="0.55000000000000004">
      <c r="B37"/>
      <c r="D37"/>
    </row>
    <row r="38" spans="2:4" ht="22.5" customHeight="1" x14ac:dyDescent="0.55000000000000004">
      <c r="B38"/>
      <c r="D38"/>
    </row>
    <row r="39" spans="2:4" ht="22.5" customHeight="1" x14ac:dyDescent="0.55000000000000004">
      <c r="B39"/>
      <c r="D39"/>
    </row>
    <row r="40" spans="2:4" ht="22.5" customHeight="1" x14ac:dyDescent="0.55000000000000004">
      <c r="B40"/>
      <c r="D40"/>
    </row>
    <row r="41" spans="2:4" ht="22.5" customHeight="1" x14ac:dyDescent="0.55000000000000004">
      <c r="B41"/>
      <c r="D41"/>
    </row>
    <row r="42" spans="2:4" ht="22.5" customHeight="1" x14ac:dyDescent="0.55000000000000004">
      <c r="B42"/>
      <c r="D42"/>
    </row>
    <row r="43" spans="2:4" ht="22.5" customHeight="1" x14ac:dyDescent="0.55000000000000004">
      <c r="B43"/>
      <c r="D43"/>
    </row>
    <row r="44" spans="2:4" ht="22.5" customHeight="1" x14ac:dyDescent="0.55000000000000004">
      <c r="B44"/>
      <c r="D44"/>
    </row>
    <row r="45" spans="2:4" ht="22.5" customHeight="1" x14ac:dyDescent="0.55000000000000004">
      <c r="B45"/>
      <c r="D45"/>
    </row>
    <row r="46" spans="2:4" ht="22.5" customHeight="1" x14ac:dyDescent="0.55000000000000004">
      <c r="B46"/>
      <c r="D46"/>
    </row>
    <row r="47" spans="2:4" ht="22.5" customHeight="1" x14ac:dyDescent="0.55000000000000004">
      <c r="B47"/>
      <c r="D47"/>
    </row>
    <row r="48" spans="2:4" ht="22.5" customHeight="1" x14ac:dyDescent="0.55000000000000004">
      <c r="B48"/>
      <c r="D48"/>
    </row>
    <row r="49" spans="2:4" ht="22.5" customHeight="1" x14ac:dyDescent="0.55000000000000004">
      <c r="B49"/>
      <c r="D49"/>
    </row>
    <row r="50" spans="2:4" ht="22.5" customHeight="1" x14ac:dyDescent="0.55000000000000004">
      <c r="B50"/>
      <c r="D50"/>
    </row>
    <row r="51" spans="2:4" ht="22.5" customHeight="1" x14ac:dyDescent="0.55000000000000004">
      <c r="B51"/>
      <c r="D51"/>
    </row>
    <row r="52" spans="2:4" ht="22.5" customHeight="1" x14ac:dyDescent="0.55000000000000004">
      <c r="B52"/>
      <c r="D52"/>
    </row>
    <row r="53" spans="2:4" ht="22.5" customHeight="1" x14ac:dyDescent="0.55000000000000004">
      <c r="B53"/>
      <c r="D53"/>
    </row>
    <row r="54" spans="2:4" ht="22.5" customHeight="1" x14ac:dyDescent="0.55000000000000004">
      <c r="B54"/>
      <c r="D54"/>
    </row>
    <row r="55" spans="2:4" ht="22.5" customHeight="1" x14ac:dyDescent="0.55000000000000004">
      <c r="B55"/>
      <c r="D55"/>
    </row>
    <row r="56" spans="2:4" ht="22.5" customHeight="1" x14ac:dyDescent="0.55000000000000004">
      <c r="B56"/>
      <c r="D56"/>
    </row>
    <row r="57" spans="2:4" ht="22.5" customHeight="1" x14ac:dyDescent="0.55000000000000004">
      <c r="B57"/>
      <c r="D57"/>
    </row>
    <row r="58" spans="2:4" ht="22.5" customHeight="1" x14ac:dyDescent="0.55000000000000004">
      <c r="B58"/>
      <c r="D58"/>
    </row>
    <row r="59" spans="2:4" ht="22.5" customHeight="1" x14ac:dyDescent="0.55000000000000004">
      <c r="B59"/>
      <c r="D59"/>
    </row>
    <row r="60" spans="2:4" ht="22.5" customHeight="1" x14ac:dyDescent="0.55000000000000004">
      <c r="B60"/>
      <c r="D60"/>
    </row>
    <row r="61" spans="2:4" ht="22.5" customHeight="1" x14ac:dyDescent="0.55000000000000004">
      <c r="B61"/>
      <c r="D61"/>
    </row>
    <row r="62" spans="2:4" ht="22.5" customHeight="1" x14ac:dyDescent="0.55000000000000004">
      <c r="B62"/>
      <c r="D62"/>
    </row>
    <row r="63" spans="2:4" ht="22.5" customHeight="1" x14ac:dyDescent="0.55000000000000004">
      <c r="B63"/>
      <c r="D63"/>
    </row>
    <row r="64" spans="2:4" ht="22.5" customHeight="1" x14ac:dyDescent="0.55000000000000004">
      <c r="B64"/>
      <c r="D64"/>
    </row>
    <row r="65" spans="2:4" ht="22.5" customHeight="1" x14ac:dyDescent="0.55000000000000004">
      <c r="B65"/>
      <c r="D65"/>
    </row>
    <row r="66" spans="2:4" ht="22.5" customHeight="1" x14ac:dyDescent="0.55000000000000004">
      <c r="B66"/>
      <c r="D66"/>
    </row>
    <row r="67" spans="2:4" ht="22.5" customHeight="1" x14ac:dyDescent="0.55000000000000004">
      <c r="B67"/>
      <c r="D67"/>
    </row>
    <row r="68" spans="2:4" ht="22.5" customHeight="1" x14ac:dyDescent="0.55000000000000004">
      <c r="B68"/>
      <c r="D68"/>
    </row>
    <row r="69" spans="2:4" ht="22.5" customHeight="1" x14ac:dyDescent="0.55000000000000004">
      <c r="B69"/>
      <c r="D69"/>
    </row>
    <row r="70" spans="2:4" ht="22.5" customHeight="1" x14ac:dyDescent="0.55000000000000004">
      <c r="B70"/>
      <c r="D70"/>
    </row>
    <row r="71" spans="2:4" ht="22.5" customHeight="1" x14ac:dyDescent="0.55000000000000004">
      <c r="B71"/>
      <c r="D71"/>
    </row>
    <row r="72" spans="2:4" ht="22.5" customHeight="1" x14ac:dyDescent="0.55000000000000004">
      <c r="B72"/>
      <c r="D72"/>
    </row>
  </sheetData>
  <mergeCells count="3">
    <mergeCell ref="Q5:W5"/>
    <mergeCell ref="E11:AC11"/>
    <mergeCell ref="E4:AA4"/>
  </mergeCells>
  <pageMargins left="0.44" right="0.4" top="0.48" bottom="0.5" header="0.5" footer="0.5"/>
  <pageSetup paperSize="9" scale="60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C6B98-5771-4145-882F-D29496A01A8E}">
  <sheetPr codeName="Sheet6">
    <pageSetUpPr fitToPage="1"/>
  </sheetPr>
  <dimension ref="A1:AE72"/>
  <sheetViews>
    <sheetView view="pageBreakPreview" topLeftCell="A4" zoomScale="60" zoomScaleNormal="70" zoomScalePageLayoutView="40" workbookViewId="0">
      <selection activeCell="U29" sqref="U29"/>
    </sheetView>
  </sheetViews>
  <sheetFormatPr defaultColWidth="9.125" defaultRowHeight="22.5" customHeight="1" x14ac:dyDescent="0.55000000000000004"/>
  <cols>
    <col min="1" max="1" width="44.625" style="6" customWidth="1"/>
    <col min="2" max="2" width="1.375" style="6" customWidth="1"/>
    <col min="3" max="3" width="9.875" style="25" customWidth="1"/>
    <col min="4" max="4" width="1.375" style="6" customWidth="1"/>
    <col min="5" max="5" width="13.75" style="6" customWidth="1"/>
    <col min="6" max="6" width="1.375" style="6" customWidth="1"/>
    <col min="7" max="7" width="13" style="6" customWidth="1"/>
    <col min="8" max="8" width="1.375" style="6" customWidth="1"/>
    <col min="9" max="9" width="11.875" style="6" customWidth="1"/>
    <col min="10" max="10" width="1.125" style="6" customWidth="1"/>
    <col min="11" max="11" width="13.625" style="6" bestFit="1" customWidth="1"/>
    <col min="12" max="12" width="1.125" style="6" customWidth="1"/>
    <col min="13" max="13" width="11.875" style="6" customWidth="1"/>
    <col min="14" max="14" width="1.125" style="6" customWidth="1"/>
    <col min="15" max="15" width="14.75" style="6" customWidth="1"/>
    <col min="16" max="16" width="1.125" style="6" customWidth="1"/>
    <col min="17" max="17" width="17.375" style="6" customWidth="1"/>
    <col min="18" max="18" width="1.125" style="6" customWidth="1"/>
    <col min="19" max="19" width="15.75" style="6" customWidth="1"/>
    <col min="20" max="20" width="1.625" style="6" customWidth="1"/>
    <col min="21" max="21" width="18.375" style="6" customWidth="1"/>
    <col min="22" max="22" width="1.125" style="6" customWidth="1"/>
    <col min="23" max="23" width="17.875" style="6" bestFit="1" customWidth="1"/>
    <col min="24" max="24" width="1.125" style="6" customWidth="1"/>
    <col min="25" max="25" width="13.375" style="6" customWidth="1"/>
    <col min="26" max="26" width="1.125" style="6" customWidth="1"/>
    <col min="27" max="27" width="13.625" style="6" customWidth="1"/>
    <col min="28" max="28" width="1.125" style="6" customWidth="1"/>
    <col min="29" max="29" width="13.875" style="6" bestFit="1" customWidth="1"/>
    <col min="30" max="30" width="13.625" style="6" bestFit="1" customWidth="1"/>
    <col min="31" max="16384" width="9.125" style="6"/>
  </cols>
  <sheetData>
    <row r="1" spans="1:29" ht="22.5" customHeight="1" x14ac:dyDescent="0.6">
      <c r="A1" s="45" t="s">
        <v>0</v>
      </c>
      <c r="B1"/>
      <c r="C1" s="5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9" ht="22.5" customHeight="1" x14ac:dyDescent="0.6">
      <c r="A2" s="20" t="s">
        <v>188</v>
      </c>
      <c r="B2" s="23"/>
      <c r="C2" s="77"/>
      <c r="D2" s="23"/>
      <c r="E2" s="20"/>
      <c r="F2" s="22"/>
      <c r="G2" s="22"/>
      <c r="H2" s="22"/>
      <c r="I2"/>
      <c r="J2"/>
      <c r="K2"/>
      <c r="L2"/>
      <c r="M2"/>
      <c r="N2"/>
      <c r="O2"/>
      <c r="P2"/>
      <c r="V2"/>
      <c r="W2"/>
      <c r="X2"/>
      <c r="Y2"/>
      <c r="Z2"/>
      <c r="AA2"/>
    </row>
    <row r="3" spans="1:29" ht="22.5" customHeight="1" x14ac:dyDescent="0.6">
      <c r="A3" s="13"/>
      <c r="B3" s="11"/>
      <c r="C3" s="78"/>
      <c r="D3" s="11"/>
      <c r="E3" s="13"/>
      <c r="F3" s="13"/>
      <c r="G3" s="13"/>
      <c r="H3" s="13"/>
      <c r="I3" s="13"/>
      <c r="J3" s="13"/>
      <c r="K3" s="13"/>
      <c r="L3"/>
      <c r="M3" s="13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9" ht="22.5" customHeight="1" x14ac:dyDescent="0.6">
      <c r="A4" s="2"/>
      <c r="B4" s="11"/>
      <c r="C4" s="78"/>
      <c r="D4" s="11"/>
      <c r="E4" s="206" t="s">
        <v>107</v>
      </c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</row>
    <row r="5" spans="1:29" ht="22.5" customHeight="1" x14ac:dyDescent="0.55000000000000004">
      <c r="B5"/>
      <c r="C5" s="5"/>
      <c r="D5"/>
      <c r="E5" s="2"/>
      <c r="F5" s="2"/>
      <c r="G5" s="2"/>
      <c r="H5" s="2"/>
      <c r="I5" s="2"/>
      <c r="J5" s="2"/>
      <c r="K5" s="2"/>
      <c r="L5" s="2"/>
      <c r="M5" s="25"/>
      <c r="N5" s="25"/>
      <c r="O5" s="25"/>
      <c r="P5" s="17"/>
      <c r="Q5" s="208" t="s">
        <v>66</v>
      </c>
      <c r="R5" s="208"/>
      <c r="S5" s="208"/>
      <c r="T5" s="208"/>
      <c r="U5" s="208"/>
      <c r="V5" s="208"/>
      <c r="W5" s="208"/>
      <c r="X5" s="2"/>
      <c r="Y5" s="2"/>
      <c r="Z5" s="2"/>
      <c r="AA5" s="2"/>
    </row>
    <row r="6" spans="1:29" ht="22.5" customHeight="1" x14ac:dyDescent="0.6">
      <c r="B6" s="11"/>
      <c r="C6" s="78"/>
      <c r="D6" s="11"/>
      <c r="E6" s="25"/>
      <c r="F6" s="25"/>
      <c r="G6" s="25"/>
      <c r="H6" s="25"/>
      <c r="I6" s="25" t="s">
        <v>108</v>
      </c>
      <c r="J6" s="25"/>
      <c r="K6" s="25"/>
      <c r="L6" s="25"/>
      <c r="M6" s="25"/>
      <c r="N6" s="25"/>
      <c r="O6" s="25"/>
      <c r="P6" s="17"/>
      <c r="Q6" s="17"/>
      <c r="R6" s="17"/>
      <c r="S6" s="17"/>
      <c r="T6"/>
      <c r="U6"/>
      <c r="W6" s="17"/>
      <c r="X6" s="25"/>
      <c r="Y6" s="25"/>
      <c r="Z6" s="25"/>
      <c r="AA6" s="25"/>
      <c r="AB6" s="25"/>
    </row>
    <row r="7" spans="1:29" ht="22.5" customHeight="1" x14ac:dyDescent="0.6">
      <c r="B7" s="19"/>
      <c r="C7" s="15"/>
      <c r="D7" s="19"/>
      <c r="E7" s="25"/>
      <c r="F7" s="25"/>
      <c r="G7" s="25" t="s">
        <v>108</v>
      </c>
      <c r="H7" s="25"/>
      <c r="I7" s="25" t="s">
        <v>110</v>
      </c>
      <c r="J7" s="25"/>
      <c r="K7" s="25" t="s">
        <v>109</v>
      </c>
      <c r="L7" s="25"/>
      <c r="M7" s="25"/>
      <c r="N7" s="25"/>
      <c r="O7" s="25"/>
      <c r="P7" s="25"/>
      <c r="Q7" s="25"/>
      <c r="S7" s="25"/>
      <c r="T7" s="25"/>
      <c r="U7" s="25"/>
      <c r="V7" s="25"/>
      <c r="W7" s="25"/>
      <c r="X7" s="25"/>
      <c r="Z7" s="46"/>
      <c r="AA7" s="25" t="s">
        <v>114</v>
      </c>
      <c r="AB7" s="25"/>
      <c r="AC7" s="25"/>
    </row>
    <row r="8" spans="1:29" ht="22.5" customHeight="1" x14ac:dyDescent="0.55000000000000004">
      <c r="B8"/>
      <c r="C8" s="5"/>
      <c r="D8" s="48">
        <v>20326</v>
      </c>
      <c r="E8" s="25" t="s">
        <v>58</v>
      </c>
      <c r="F8" s="25"/>
      <c r="G8" s="25" t="s">
        <v>198</v>
      </c>
      <c r="H8" s="25"/>
      <c r="I8" s="25" t="s">
        <v>115</v>
      </c>
      <c r="J8" s="25"/>
      <c r="K8" s="25" t="s">
        <v>145</v>
      </c>
      <c r="L8" s="25"/>
      <c r="M8" s="25"/>
      <c r="N8" s="25"/>
      <c r="O8" s="25"/>
      <c r="P8" s="25"/>
      <c r="Q8" s="25" t="s">
        <v>116</v>
      </c>
      <c r="S8" s="25" t="s">
        <v>111</v>
      </c>
      <c r="T8" s="25"/>
      <c r="U8" s="25" t="s">
        <v>116</v>
      </c>
      <c r="V8" s="25"/>
      <c r="W8" s="25" t="s">
        <v>112</v>
      </c>
      <c r="X8" s="25"/>
      <c r="Y8" s="189" t="s">
        <v>113</v>
      </c>
      <c r="Z8" s="25"/>
      <c r="AA8" s="25" t="s">
        <v>119</v>
      </c>
      <c r="AB8" s="25"/>
      <c r="AC8" s="25"/>
    </row>
    <row r="9" spans="1:29" ht="22.5" customHeight="1" x14ac:dyDescent="0.55000000000000004">
      <c r="B9"/>
      <c r="D9"/>
      <c r="E9" s="25" t="s">
        <v>120</v>
      </c>
      <c r="F9" s="25"/>
      <c r="G9" s="25" t="s">
        <v>110</v>
      </c>
      <c r="H9" s="25"/>
      <c r="I9" s="25" t="s">
        <v>121</v>
      </c>
      <c r="J9" s="25"/>
      <c r="K9" s="25" t="s">
        <v>122</v>
      </c>
      <c r="L9" s="25"/>
      <c r="M9" s="25" t="s">
        <v>123</v>
      </c>
      <c r="N9" s="25"/>
      <c r="O9" s="25"/>
      <c r="P9" s="25"/>
      <c r="Q9" s="25" t="s">
        <v>124</v>
      </c>
      <c r="S9" s="25" t="s">
        <v>146</v>
      </c>
      <c r="T9" s="25"/>
      <c r="U9" s="25" t="s">
        <v>125</v>
      </c>
      <c r="V9" s="25"/>
      <c r="W9" s="25" t="s">
        <v>117</v>
      </c>
      <c r="X9" s="25"/>
      <c r="Y9" s="189" t="s">
        <v>126</v>
      </c>
      <c r="Z9" s="25"/>
      <c r="AA9" s="25" t="s">
        <v>127</v>
      </c>
      <c r="AB9" s="25"/>
      <c r="AC9" s="25" t="s">
        <v>113</v>
      </c>
    </row>
    <row r="10" spans="1:29" ht="22.5" customHeight="1" x14ac:dyDescent="0.55000000000000004">
      <c r="B10"/>
      <c r="C10" s="5" t="s">
        <v>5</v>
      </c>
      <c r="D10"/>
      <c r="E10" s="25" t="s">
        <v>128</v>
      </c>
      <c r="F10" s="25"/>
      <c r="G10" s="25" t="s">
        <v>129</v>
      </c>
      <c r="H10" s="25"/>
      <c r="I10" s="25" t="s">
        <v>130</v>
      </c>
      <c r="J10" s="25"/>
      <c r="K10" s="25" t="s">
        <v>131</v>
      </c>
      <c r="L10" s="25"/>
      <c r="M10" s="25" t="s">
        <v>132</v>
      </c>
      <c r="N10" s="25"/>
      <c r="O10" s="25" t="s">
        <v>65</v>
      </c>
      <c r="P10" s="25"/>
      <c r="Q10" s="25" t="s">
        <v>133</v>
      </c>
      <c r="S10" s="2" t="s">
        <v>147</v>
      </c>
      <c r="T10" s="25"/>
      <c r="U10" s="25" t="s">
        <v>134</v>
      </c>
      <c r="V10" s="25"/>
      <c r="W10" s="25" t="s">
        <v>148</v>
      </c>
      <c r="X10" s="25"/>
      <c r="Y10" s="189" t="s">
        <v>135</v>
      </c>
      <c r="Z10" s="25"/>
      <c r="AA10" s="25" t="s">
        <v>136</v>
      </c>
      <c r="AB10" s="25"/>
      <c r="AC10" s="25" t="s">
        <v>118</v>
      </c>
    </row>
    <row r="11" spans="1:29" ht="22.5" customHeight="1" x14ac:dyDescent="0.55000000000000004">
      <c r="B11"/>
      <c r="D11"/>
      <c r="E11" s="205" t="s">
        <v>7</v>
      </c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</row>
    <row r="12" spans="1:29" ht="22.5" customHeight="1" x14ac:dyDescent="0.6">
      <c r="A12" s="14" t="s">
        <v>212</v>
      </c>
      <c r="B12"/>
      <c r="D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9" ht="22.5" customHeight="1" x14ac:dyDescent="0.6">
      <c r="A13" s="14" t="s">
        <v>186</v>
      </c>
      <c r="B13"/>
      <c r="D13"/>
      <c r="E13" s="135">
        <v>921498</v>
      </c>
      <c r="F13" s="135"/>
      <c r="G13" s="135">
        <v>1224940</v>
      </c>
      <c r="H13" s="135"/>
      <c r="I13" s="135">
        <v>29013</v>
      </c>
      <c r="J13" s="135"/>
      <c r="K13" s="135">
        <v>-5633</v>
      </c>
      <c r="L13" s="135"/>
      <c r="M13" s="135">
        <v>9649</v>
      </c>
      <c r="N13" s="135"/>
      <c r="O13" s="135">
        <v>-1803479</v>
      </c>
      <c r="P13" s="135"/>
      <c r="Q13" s="135">
        <v>6179</v>
      </c>
      <c r="R13" s="106"/>
      <c r="S13" s="135">
        <v>-7406</v>
      </c>
      <c r="T13" s="135"/>
      <c r="U13" s="135">
        <v>153852</v>
      </c>
      <c r="V13" s="135"/>
      <c r="W13" s="135">
        <v>152625</v>
      </c>
      <c r="X13" s="135"/>
      <c r="Y13" s="135">
        <f>SUM(E13:O13)+W13</f>
        <v>528613</v>
      </c>
      <c r="Z13" s="135"/>
      <c r="AA13" s="135">
        <v>1</v>
      </c>
      <c r="AB13" s="135"/>
      <c r="AC13" s="135">
        <f>SUM(Y13:AA13)</f>
        <v>528614</v>
      </c>
    </row>
    <row r="14" spans="1:29" customFormat="1" ht="22.5" customHeight="1" x14ac:dyDescent="0.6">
      <c r="A14" s="14"/>
      <c r="C14" s="25"/>
      <c r="E14" s="136"/>
      <c r="F14" s="137"/>
      <c r="G14" s="136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66"/>
      <c r="AB14" s="66"/>
      <c r="AC14" s="66"/>
    </row>
    <row r="15" spans="1:29" ht="22.5" customHeight="1" x14ac:dyDescent="0.6">
      <c r="A15" s="14" t="s">
        <v>137</v>
      </c>
      <c r="B15"/>
      <c r="D15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06"/>
    </row>
    <row r="16" spans="1:29" ht="22.5" customHeight="1" x14ac:dyDescent="0.6">
      <c r="A16" s="76" t="s">
        <v>138</v>
      </c>
      <c r="B16"/>
      <c r="D16"/>
      <c r="E16" s="106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06"/>
    </row>
    <row r="17" spans="1:31" ht="22.5" customHeight="1" x14ac:dyDescent="0.55000000000000004">
      <c r="A17" t="s">
        <v>139</v>
      </c>
      <c r="B17"/>
      <c r="C17" s="5">
        <v>7</v>
      </c>
      <c r="D17"/>
      <c r="E17" s="146">
        <v>10442809</v>
      </c>
      <c r="F17" s="138"/>
      <c r="G17" s="146">
        <v>-9999721</v>
      </c>
      <c r="H17" s="66"/>
      <c r="I17" s="161">
        <v>0</v>
      </c>
      <c r="J17" s="139"/>
      <c r="K17" s="161">
        <v>0</v>
      </c>
      <c r="L17" s="66"/>
      <c r="M17" s="161">
        <v>0</v>
      </c>
      <c r="N17" s="66"/>
      <c r="O17" s="161">
        <v>0</v>
      </c>
      <c r="P17" s="66"/>
      <c r="Q17" s="161">
        <v>0</v>
      </c>
      <c r="R17" s="108"/>
      <c r="S17" s="161">
        <v>0</v>
      </c>
      <c r="T17" s="108"/>
      <c r="U17" s="161">
        <v>0</v>
      </c>
      <c r="V17" s="108"/>
      <c r="W17" s="161">
        <f>SUM(Q17:U17)</f>
        <v>0</v>
      </c>
      <c r="X17" s="105"/>
      <c r="Y17" s="66">
        <f>SUM(E17:O17,W17)</f>
        <v>443088</v>
      </c>
      <c r="Z17" s="140"/>
      <c r="AA17" s="161">
        <f>SUM(AA15:AA16)</f>
        <v>0</v>
      </c>
      <c r="AB17" s="105"/>
      <c r="AC17" s="195">
        <f>Y17+AA17</f>
        <v>443088</v>
      </c>
    </row>
    <row r="18" spans="1:31" ht="22.5" customHeight="1" x14ac:dyDescent="0.6">
      <c r="A18" s="76" t="s">
        <v>140</v>
      </c>
      <c r="B18"/>
      <c r="D18"/>
      <c r="E18" s="197">
        <f>SUM(E17)</f>
        <v>10442809</v>
      </c>
      <c r="F18" s="136"/>
      <c r="G18" s="197">
        <f>SUM(G17)</f>
        <v>-9999721</v>
      </c>
      <c r="H18" s="136"/>
      <c r="I18" s="161">
        <f>SUM(I16:I17)</f>
        <v>0</v>
      </c>
      <c r="J18" s="141"/>
      <c r="K18" s="161">
        <f>SUM(K16:K17)</f>
        <v>0</v>
      </c>
      <c r="L18" s="136"/>
      <c r="M18" s="161">
        <f>SUM(M16:M17)</f>
        <v>0</v>
      </c>
      <c r="N18" s="136"/>
      <c r="O18" s="161">
        <f>SUM(O16:O17)</f>
        <v>0</v>
      </c>
      <c r="P18" s="136"/>
      <c r="Q18" s="161">
        <f>SUM(Q16:Q17)</f>
        <v>0</v>
      </c>
      <c r="R18" s="66"/>
      <c r="S18" s="161">
        <f>SUM(S16:S17)</f>
        <v>0</v>
      </c>
      <c r="T18" s="136"/>
      <c r="U18" s="161">
        <f>SUM(U16:U17)</f>
        <v>0</v>
      </c>
      <c r="V18" s="141"/>
      <c r="W18" s="161">
        <f>SUM(W16:W17)</f>
        <v>0</v>
      </c>
      <c r="X18" s="136"/>
      <c r="Y18" s="99">
        <f>SUM(Y17)</f>
        <v>443088</v>
      </c>
      <c r="Z18" s="136"/>
      <c r="AA18" s="161">
        <f>SUM(AA16:AA17)</f>
        <v>0</v>
      </c>
      <c r="AB18" s="136"/>
      <c r="AC18" s="194">
        <f>SUM(AC17)</f>
        <v>443088</v>
      </c>
    </row>
    <row r="19" spans="1:31" ht="22.5" customHeight="1" x14ac:dyDescent="0.6">
      <c r="A19" s="14"/>
      <c r="B19"/>
      <c r="D19"/>
      <c r="E19" s="136"/>
      <c r="F19" s="137"/>
      <c r="G19" s="136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66"/>
      <c r="AB19" s="66"/>
      <c r="AC19" s="66"/>
    </row>
    <row r="20" spans="1:31" ht="22.5" customHeight="1" x14ac:dyDescent="0.6">
      <c r="A20" s="14" t="s">
        <v>141</v>
      </c>
      <c r="B20"/>
      <c r="D20"/>
      <c r="E20" s="142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94"/>
      <c r="Y20" s="106"/>
      <c r="Z20" s="94"/>
      <c r="AA20" s="106"/>
      <c r="AB20" s="94"/>
      <c r="AC20" s="106"/>
    </row>
    <row r="21" spans="1:31" ht="22.5" customHeight="1" x14ac:dyDescent="0.55000000000000004">
      <c r="A21" t="s">
        <v>142</v>
      </c>
      <c r="B21"/>
      <c r="D21"/>
      <c r="E21" s="162">
        <v>0</v>
      </c>
      <c r="F21" s="66"/>
      <c r="G21" s="162">
        <v>0</v>
      </c>
      <c r="H21" s="66"/>
      <c r="I21" s="162">
        <v>0</v>
      </c>
      <c r="J21" s="139"/>
      <c r="K21" s="162">
        <v>0</v>
      </c>
      <c r="L21" s="66"/>
      <c r="M21" s="162">
        <v>0</v>
      </c>
      <c r="N21" s="106"/>
      <c r="O21" s="162">
        <f>'PL 8-9 (6M)'!D27</f>
        <v>-260677</v>
      </c>
      <c r="P21" s="106"/>
      <c r="Q21" s="193">
        <v>0</v>
      </c>
      <c r="R21" s="108"/>
      <c r="S21" s="162">
        <v>0</v>
      </c>
      <c r="T21" s="108"/>
      <c r="U21" s="162">
        <v>0</v>
      </c>
      <c r="V21" s="108"/>
      <c r="W21" s="162">
        <f>SUM(Q21:U21)</f>
        <v>0</v>
      </c>
      <c r="X21" s="94"/>
      <c r="Y21" s="62">
        <f>SUM(E21:O21,W21)</f>
        <v>-260677</v>
      </c>
      <c r="Z21" s="97"/>
      <c r="AA21" s="186">
        <f>'PL 8-9 (6M)'!D56</f>
        <v>0</v>
      </c>
      <c r="AB21" s="94"/>
      <c r="AC21" s="195">
        <f>Y21+AA21</f>
        <v>-260677</v>
      </c>
    </row>
    <row r="22" spans="1:31" ht="22.5" customHeight="1" x14ac:dyDescent="0.55000000000000004">
      <c r="A22" s="23" t="s">
        <v>150</v>
      </c>
      <c r="B22"/>
      <c r="D22"/>
      <c r="E22" s="161">
        <v>0</v>
      </c>
      <c r="F22" s="66"/>
      <c r="G22" s="161">
        <v>0</v>
      </c>
      <c r="H22" s="66"/>
      <c r="I22" s="161">
        <v>0</v>
      </c>
      <c r="J22" s="139"/>
      <c r="K22" s="161">
        <v>0</v>
      </c>
      <c r="L22" s="66"/>
      <c r="M22" s="161">
        <v>0</v>
      </c>
      <c r="N22" s="106"/>
      <c r="O22" s="161">
        <v>0</v>
      </c>
      <c r="P22" s="106"/>
      <c r="Q22" s="161">
        <f>'PL 8-9 (6M)'!D32</f>
        <v>-824</v>
      </c>
      <c r="R22" s="98"/>
      <c r="S22" s="161">
        <v>0</v>
      </c>
      <c r="T22" s="98"/>
      <c r="U22" s="161">
        <v>0</v>
      </c>
      <c r="V22" s="98"/>
      <c r="W22" s="80">
        <f>SUM(Q22:U22)</f>
        <v>-824</v>
      </c>
      <c r="X22" s="94"/>
      <c r="Y22" s="196">
        <f>SUM(E22:O22,W22)</f>
        <v>-824</v>
      </c>
      <c r="Z22" s="96"/>
      <c r="AA22" s="161">
        <v>0</v>
      </c>
      <c r="AB22" s="94"/>
      <c r="AC22" s="195">
        <f>Y22+AA22</f>
        <v>-824</v>
      </c>
    </row>
    <row r="23" spans="1:31" ht="22.5" customHeight="1" x14ac:dyDescent="0.6">
      <c r="A23" s="11" t="s">
        <v>144</v>
      </c>
      <c r="B23"/>
      <c r="D23"/>
      <c r="E23" s="161">
        <f>SUM(E21:E22)</f>
        <v>0</v>
      </c>
      <c r="F23" s="136"/>
      <c r="G23" s="161">
        <f>SUM(G21:G22)</f>
        <v>0</v>
      </c>
      <c r="H23" s="136"/>
      <c r="I23" s="161">
        <f>SUM(I21:I22)</f>
        <v>0</v>
      </c>
      <c r="J23" s="141"/>
      <c r="K23" s="161">
        <f>SUM(K21:K22)</f>
        <v>0</v>
      </c>
      <c r="L23" s="136"/>
      <c r="M23" s="161">
        <f>SUM(M21:M22)</f>
        <v>0</v>
      </c>
      <c r="N23" s="136"/>
      <c r="O23" s="194">
        <f>SUM(O21:O22)</f>
        <v>-260677</v>
      </c>
      <c r="P23" s="136"/>
      <c r="Q23" s="173">
        <f>SUM(Q21:Q22)</f>
        <v>-824</v>
      </c>
      <c r="R23" s="66"/>
      <c r="S23" s="161">
        <f>SUM(S21:S22)</f>
        <v>0</v>
      </c>
      <c r="T23" s="136"/>
      <c r="U23" s="161">
        <f>SUM(U21:U22)</f>
        <v>0</v>
      </c>
      <c r="V23" s="141"/>
      <c r="W23" s="194">
        <f>SUM(W21:W22)</f>
        <v>-824</v>
      </c>
      <c r="X23" s="136"/>
      <c r="Y23" s="194">
        <f>SUM(Y21:Y22)</f>
        <v>-261501</v>
      </c>
      <c r="Z23" s="136"/>
      <c r="AA23" s="161">
        <f>SUM(AA21:AA22)</f>
        <v>0</v>
      </c>
      <c r="AB23" s="136"/>
      <c r="AC23" s="194">
        <f>SUM(AC21:AC22)</f>
        <v>-261501</v>
      </c>
    </row>
    <row r="24" spans="1:31" ht="22.5" customHeight="1" x14ac:dyDescent="0.6">
      <c r="A24" s="11"/>
      <c r="B24"/>
      <c r="D24"/>
      <c r="E24" s="142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66"/>
      <c r="S24" s="106"/>
      <c r="T24" s="106"/>
      <c r="U24" s="106"/>
      <c r="V24" s="106"/>
      <c r="W24" s="106"/>
      <c r="X24" s="106"/>
      <c r="Y24" s="94"/>
      <c r="Z24" s="106"/>
      <c r="AA24" s="94"/>
      <c r="AB24" s="106"/>
      <c r="AC24" s="124"/>
    </row>
    <row r="25" spans="1:31" ht="22.5" customHeight="1" thickBot="1" x14ac:dyDescent="0.65">
      <c r="A25" s="19" t="s">
        <v>214</v>
      </c>
      <c r="B25"/>
      <c r="D25"/>
      <c r="E25" s="143">
        <f>SUM(E13,E18,E23)</f>
        <v>11364307</v>
      </c>
      <c r="F25" s="136"/>
      <c r="G25" s="143">
        <f>SUM(G13,G18,G23)</f>
        <v>-8774781</v>
      </c>
      <c r="H25" s="136"/>
      <c r="I25" s="143">
        <f>SUM(I13,I18,I23)</f>
        <v>29013</v>
      </c>
      <c r="J25" s="135"/>
      <c r="K25" s="143">
        <f>SUM(K13,K18,K23)</f>
        <v>-5633</v>
      </c>
      <c r="L25" s="136"/>
      <c r="M25" s="143">
        <f>SUM(M13,M18,M23)</f>
        <v>9649</v>
      </c>
      <c r="N25" s="136"/>
      <c r="O25" s="143">
        <f>SUM(O13,O18,O23)</f>
        <v>-2064156</v>
      </c>
      <c r="P25" s="136"/>
      <c r="Q25" s="143">
        <f>SUM(Q13,Q18,Q23)</f>
        <v>5355</v>
      </c>
      <c r="R25" s="66"/>
      <c r="S25" s="143">
        <f>SUM(S13,S18,S23)</f>
        <v>-7406</v>
      </c>
      <c r="T25" s="136"/>
      <c r="U25" s="143">
        <f>SUM(U13,U18,U23)</f>
        <v>153852</v>
      </c>
      <c r="V25" s="119"/>
      <c r="W25" s="143">
        <f>SUM(W13,W18,W23)</f>
        <v>151801</v>
      </c>
      <c r="X25" s="136"/>
      <c r="Y25" s="143">
        <f>SUM(Y13,Y18,Y23)</f>
        <v>710200</v>
      </c>
      <c r="Z25" s="136"/>
      <c r="AA25" s="143">
        <f>SUM(AA13,AA18,AA23)</f>
        <v>1</v>
      </c>
      <c r="AB25" s="136"/>
      <c r="AC25" s="143">
        <f>SUM(AC13,AC18,AC23)</f>
        <v>710201</v>
      </c>
      <c r="AD25" s="73"/>
      <c r="AE25" s="74"/>
    </row>
    <row r="26" spans="1:31" s="73" customFormat="1" ht="22.5" customHeight="1" thickTop="1" x14ac:dyDescent="0.55000000000000004">
      <c r="B26" s="82"/>
      <c r="C26" s="79"/>
      <c r="D26" s="82"/>
    </row>
    <row r="27" spans="1:31" ht="22.5" customHeight="1" x14ac:dyDescent="0.55000000000000004">
      <c r="B27"/>
      <c r="D27"/>
      <c r="AC27" s="74"/>
    </row>
    <row r="28" spans="1:31" ht="22.5" customHeight="1" x14ac:dyDescent="0.55000000000000004">
      <c r="B28"/>
      <c r="D28"/>
      <c r="E28" s="59"/>
      <c r="G28" s="59"/>
      <c r="Y28" s="74"/>
    </row>
    <row r="29" spans="1:31" ht="22.5" customHeight="1" x14ac:dyDescent="0.55000000000000004">
      <c r="B29"/>
      <c r="D29"/>
    </row>
    <row r="30" spans="1:31" ht="22.5" customHeight="1" x14ac:dyDescent="0.55000000000000004">
      <c r="B30"/>
      <c r="D30"/>
      <c r="Q30" s="106"/>
      <c r="Y30" s="106"/>
    </row>
    <row r="31" spans="1:31" ht="22.5" customHeight="1" x14ac:dyDescent="0.55000000000000004">
      <c r="B31"/>
      <c r="D31"/>
    </row>
    <row r="32" spans="1:31" ht="22.5" customHeight="1" x14ac:dyDescent="0.55000000000000004">
      <c r="B32"/>
      <c r="D32"/>
    </row>
    <row r="33" spans="2:4" ht="22.5" customHeight="1" x14ac:dyDescent="0.55000000000000004">
      <c r="B33"/>
      <c r="D33"/>
    </row>
    <row r="34" spans="2:4" ht="22.5" customHeight="1" x14ac:dyDescent="0.55000000000000004">
      <c r="B34"/>
      <c r="D34"/>
    </row>
    <row r="35" spans="2:4" ht="22.5" customHeight="1" x14ac:dyDescent="0.55000000000000004">
      <c r="B35"/>
      <c r="D35"/>
    </row>
    <row r="36" spans="2:4" ht="22.5" customHeight="1" x14ac:dyDescent="0.55000000000000004">
      <c r="B36"/>
      <c r="D36"/>
    </row>
    <row r="37" spans="2:4" ht="22.5" customHeight="1" x14ac:dyDescent="0.55000000000000004">
      <c r="B37"/>
      <c r="D37"/>
    </row>
    <row r="38" spans="2:4" ht="22.5" customHeight="1" x14ac:dyDescent="0.55000000000000004">
      <c r="B38"/>
      <c r="D38"/>
    </row>
    <row r="39" spans="2:4" ht="22.5" customHeight="1" x14ac:dyDescent="0.55000000000000004">
      <c r="B39"/>
      <c r="D39"/>
    </row>
    <row r="40" spans="2:4" ht="22.5" customHeight="1" x14ac:dyDescent="0.55000000000000004">
      <c r="B40"/>
      <c r="D40"/>
    </row>
    <row r="41" spans="2:4" ht="22.5" customHeight="1" x14ac:dyDescent="0.55000000000000004">
      <c r="B41"/>
      <c r="D41"/>
    </row>
    <row r="42" spans="2:4" ht="22.5" customHeight="1" x14ac:dyDescent="0.55000000000000004">
      <c r="B42"/>
      <c r="D42"/>
    </row>
    <row r="43" spans="2:4" ht="22.5" customHeight="1" x14ac:dyDescent="0.55000000000000004">
      <c r="B43"/>
      <c r="D43"/>
    </row>
    <row r="44" spans="2:4" ht="22.5" customHeight="1" x14ac:dyDescent="0.55000000000000004">
      <c r="B44"/>
      <c r="D44"/>
    </row>
    <row r="45" spans="2:4" ht="22.5" customHeight="1" x14ac:dyDescent="0.55000000000000004">
      <c r="B45"/>
      <c r="D45"/>
    </row>
    <row r="46" spans="2:4" ht="22.5" customHeight="1" x14ac:dyDescent="0.55000000000000004">
      <c r="B46"/>
      <c r="D46"/>
    </row>
    <row r="47" spans="2:4" ht="22.5" customHeight="1" x14ac:dyDescent="0.55000000000000004">
      <c r="B47"/>
      <c r="D47"/>
    </row>
    <row r="48" spans="2:4" ht="22.5" customHeight="1" x14ac:dyDescent="0.55000000000000004">
      <c r="B48"/>
      <c r="D48"/>
    </row>
    <row r="49" spans="2:4" ht="22.5" customHeight="1" x14ac:dyDescent="0.55000000000000004">
      <c r="B49"/>
      <c r="D49"/>
    </row>
    <row r="50" spans="2:4" ht="22.5" customHeight="1" x14ac:dyDescent="0.55000000000000004">
      <c r="B50"/>
      <c r="D50"/>
    </row>
    <row r="51" spans="2:4" ht="22.5" customHeight="1" x14ac:dyDescent="0.55000000000000004">
      <c r="B51"/>
      <c r="D51"/>
    </row>
    <row r="52" spans="2:4" ht="22.5" customHeight="1" x14ac:dyDescent="0.55000000000000004">
      <c r="B52"/>
      <c r="D52"/>
    </row>
    <row r="53" spans="2:4" ht="22.5" customHeight="1" x14ac:dyDescent="0.55000000000000004">
      <c r="B53"/>
      <c r="D53"/>
    </row>
    <row r="54" spans="2:4" ht="22.5" customHeight="1" x14ac:dyDescent="0.55000000000000004">
      <c r="B54"/>
      <c r="D54"/>
    </row>
    <row r="55" spans="2:4" ht="22.5" customHeight="1" x14ac:dyDescent="0.55000000000000004">
      <c r="B55"/>
      <c r="D55"/>
    </row>
    <row r="56" spans="2:4" ht="22.5" customHeight="1" x14ac:dyDescent="0.55000000000000004">
      <c r="B56"/>
      <c r="D56"/>
    </row>
    <row r="57" spans="2:4" ht="22.5" customHeight="1" x14ac:dyDescent="0.55000000000000004">
      <c r="B57"/>
      <c r="D57"/>
    </row>
    <row r="58" spans="2:4" ht="22.5" customHeight="1" x14ac:dyDescent="0.55000000000000004">
      <c r="B58"/>
      <c r="D58"/>
    </row>
    <row r="59" spans="2:4" ht="22.5" customHeight="1" x14ac:dyDescent="0.55000000000000004">
      <c r="B59"/>
      <c r="D59"/>
    </row>
    <row r="60" spans="2:4" ht="22.5" customHeight="1" x14ac:dyDescent="0.55000000000000004">
      <c r="B60"/>
      <c r="D60"/>
    </row>
    <row r="61" spans="2:4" ht="22.5" customHeight="1" x14ac:dyDescent="0.55000000000000004">
      <c r="B61"/>
      <c r="D61"/>
    </row>
    <row r="62" spans="2:4" ht="22.5" customHeight="1" x14ac:dyDescent="0.55000000000000004">
      <c r="B62"/>
      <c r="D62"/>
    </row>
    <row r="63" spans="2:4" ht="22.5" customHeight="1" x14ac:dyDescent="0.55000000000000004">
      <c r="B63"/>
      <c r="D63"/>
    </row>
    <row r="64" spans="2:4" ht="22.5" customHeight="1" x14ac:dyDescent="0.55000000000000004">
      <c r="B64"/>
      <c r="D64"/>
    </row>
    <row r="65" spans="2:4" ht="22.5" customHeight="1" x14ac:dyDescent="0.55000000000000004">
      <c r="B65"/>
      <c r="D65"/>
    </row>
    <row r="66" spans="2:4" ht="22.5" customHeight="1" x14ac:dyDescent="0.55000000000000004">
      <c r="B66"/>
      <c r="D66"/>
    </row>
    <row r="67" spans="2:4" ht="22.5" customHeight="1" x14ac:dyDescent="0.55000000000000004">
      <c r="B67"/>
      <c r="D67"/>
    </row>
    <row r="68" spans="2:4" ht="22.5" customHeight="1" x14ac:dyDescent="0.55000000000000004">
      <c r="B68"/>
      <c r="D68"/>
    </row>
    <row r="69" spans="2:4" ht="22.5" customHeight="1" x14ac:dyDescent="0.55000000000000004">
      <c r="B69"/>
      <c r="D69"/>
    </row>
    <row r="70" spans="2:4" ht="22.5" customHeight="1" x14ac:dyDescent="0.55000000000000004">
      <c r="B70"/>
      <c r="D70"/>
    </row>
    <row r="71" spans="2:4" ht="22.5" customHeight="1" x14ac:dyDescent="0.55000000000000004">
      <c r="B71"/>
      <c r="D71"/>
    </row>
    <row r="72" spans="2:4" ht="22.5" customHeight="1" x14ac:dyDescent="0.55000000000000004">
      <c r="B72"/>
      <c r="D72"/>
    </row>
  </sheetData>
  <mergeCells count="3">
    <mergeCell ref="E4:AA4"/>
    <mergeCell ref="Q5:W5"/>
    <mergeCell ref="E11:AC11"/>
  </mergeCells>
  <pageMargins left="0.44" right="0.4" top="0.48" bottom="0.5" header="0.5" footer="0.5"/>
  <pageSetup paperSize="9" scale="60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C2CC-85C3-438E-8D8F-D706336B5F08}">
  <sheetPr codeName="Sheet7">
    <pageSetUpPr fitToPage="1"/>
  </sheetPr>
  <dimension ref="A1:AA26"/>
  <sheetViews>
    <sheetView view="pageBreakPreview" topLeftCell="A4" zoomScale="70" zoomScaleNormal="100" zoomScaleSheetLayoutView="70" workbookViewId="0">
      <selection activeCell="S20" sqref="S20"/>
    </sheetView>
  </sheetViews>
  <sheetFormatPr defaultColWidth="9.125" defaultRowHeight="22.05" customHeight="1" x14ac:dyDescent="0.55000000000000004"/>
  <cols>
    <col min="1" max="1" width="45.125" customWidth="1"/>
    <col min="2" max="2" width="1.375" customWidth="1"/>
    <col min="3" max="3" width="9.625" style="44" customWidth="1"/>
    <col min="4" max="4" width="1.375" customWidth="1"/>
    <col min="5" max="5" width="16.75" customWidth="1"/>
    <col min="6" max="6" width="1.375" customWidth="1"/>
    <col min="7" max="7" width="17.75" customWidth="1"/>
    <col min="8" max="8" width="1.375" customWidth="1"/>
    <col min="9" max="9" width="16.75" customWidth="1"/>
    <col min="10" max="10" width="1.375" customWidth="1"/>
    <col min="11" max="11" width="16.75" customWidth="1"/>
    <col min="12" max="12" width="1.375" customWidth="1"/>
    <col min="13" max="13" width="16.75" customWidth="1"/>
    <col min="14" max="14" width="1.375" customWidth="1"/>
    <col min="15" max="15" width="19.75" customWidth="1"/>
    <col min="16" max="16" width="1.375" customWidth="1"/>
    <col min="17" max="17" width="18.375" customWidth="1"/>
    <col min="18" max="18" width="1.625" customWidth="1"/>
    <col min="19" max="19" width="18.375" customWidth="1"/>
    <col min="20" max="20" width="1.375" customWidth="1"/>
    <col min="21" max="21" width="15.125" customWidth="1"/>
    <col min="22" max="22" width="13.75" customWidth="1"/>
    <col min="23" max="23" width="14" bestFit="1" customWidth="1"/>
    <col min="24" max="24" width="13.625" bestFit="1" customWidth="1"/>
  </cols>
  <sheetData>
    <row r="1" spans="1:27" ht="22.05" customHeight="1" x14ac:dyDescent="0.6">
      <c r="A1" s="45" t="s">
        <v>0</v>
      </c>
      <c r="C1" s="17"/>
    </row>
    <row r="2" spans="1:27" ht="22.05" customHeight="1" x14ac:dyDescent="0.6">
      <c r="A2" s="116" t="s">
        <v>188</v>
      </c>
      <c r="B2" s="116"/>
      <c r="C2" s="116"/>
      <c r="D2" s="116"/>
      <c r="E2" s="116"/>
      <c r="F2" s="22"/>
      <c r="G2" s="22"/>
      <c r="H2" s="22"/>
    </row>
    <row r="3" spans="1:27" ht="22.05" customHeight="1" x14ac:dyDescent="0.6">
      <c r="A3" s="113"/>
      <c r="B3" s="113"/>
      <c r="C3" s="13"/>
      <c r="D3" s="13"/>
      <c r="E3" s="13"/>
      <c r="F3" s="13"/>
      <c r="G3" s="13"/>
      <c r="H3" s="13"/>
    </row>
    <row r="4" spans="1:27" ht="22.05" customHeight="1" x14ac:dyDescent="0.6">
      <c r="A4" s="113"/>
      <c r="B4" s="113"/>
      <c r="C4" s="13"/>
      <c r="D4" s="13"/>
      <c r="E4" s="206" t="s">
        <v>2</v>
      </c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</row>
    <row r="5" spans="1:27" ht="22.05" customHeight="1" x14ac:dyDescent="0.6">
      <c r="A5" s="22"/>
      <c r="B5" s="6"/>
      <c r="C5" s="17"/>
      <c r="D5" s="6"/>
      <c r="E5" s="2"/>
      <c r="F5" s="2"/>
      <c r="G5" s="2"/>
      <c r="H5" s="2"/>
      <c r="I5" s="2"/>
      <c r="J5" s="2"/>
      <c r="K5" s="25"/>
      <c r="L5" s="25"/>
      <c r="M5" s="25"/>
      <c r="N5" s="2"/>
      <c r="O5" s="208" t="s">
        <v>66</v>
      </c>
      <c r="P5" s="208"/>
      <c r="Q5" s="208"/>
      <c r="R5" s="208"/>
      <c r="S5" s="208"/>
      <c r="T5" s="2"/>
      <c r="U5" s="2"/>
    </row>
    <row r="6" spans="1:27" ht="22.05" customHeight="1" x14ac:dyDescent="0.6">
      <c r="A6" s="22"/>
      <c r="B6" s="6"/>
      <c r="C6" s="17"/>
      <c r="D6" s="6"/>
      <c r="E6" s="2"/>
      <c r="F6" s="2"/>
      <c r="G6" s="2"/>
      <c r="H6" s="2"/>
      <c r="I6" s="2" t="s">
        <v>61</v>
      </c>
      <c r="J6" s="2"/>
      <c r="K6" s="25"/>
      <c r="L6" s="25"/>
      <c r="M6" s="25"/>
      <c r="N6" s="2"/>
      <c r="O6" s="2"/>
      <c r="P6" s="2"/>
      <c r="Q6" s="25"/>
      <c r="R6" s="25"/>
      <c r="S6" s="25"/>
      <c r="T6" s="2"/>
      <c r="U6" s="2"/>
    </row>
    <row r="7" spans="1:27" ht="22.05" customHeight="1" x14ac:dyDescent="0.6">
      <c r="A7" s="22"/>
      <c r="B7" s="6"/>
      <c r="C7" s="17"/>
      <c r="D7" s="6"/>
      <c r="E7" s="2" t="s">
        <v>58</v>
      </c>
      <c r="F7" s="2"/>
      <c r="G7" s="2"/>
      <c r="H7" s="2"/>
      <c r="I7" s="2" t="s">
        <v>115</v>
      </c>
      <c r="J7" s="2"/>
      <c r="K7" s="2"/>
      <c r="L7" s="2"/>
      <c r="M7" s="2"/>
      <c r="N7" s="2"/>
      <c r="O7" s="2" t="s">
        <v>111</v>
      </c>
      <c r="P7" s="2"/>
      <c r="Q7" s="2" t="s">
        <v>116</v>
      </c>
      <c r="R7" s="2"/>
      <c r="S7" s="25" t="s">
        <v>112</v>
      </c>
      <c r="T7" s="2"/>
      <c r="U7" s="2"/>
    </row>
    <row r="8" spans="1:27" ht="22.05" customHeight="1" x14ac:dyDescent="0.6">
      <c r="A8" s="22"/>
      <c r="B8" s="6"/>
      <c r="C8" s="17"/>
      <c r="D8" s="6"/>
      <c r="E8" s="2" t="s">
        <v>120</v>
      </c>
      <c r="F8" s="2"/>
      <c r="G8" s="2" t="s">
        <v>108</v>
      </c>
      <c r="H8" s="2"/>
      <c r="I8" s="25" t="s">
        <v>121</v>
      </c>
      <c r="J8" s="2"/>
      <c r="K8" s="25" t="s">
        <v>123</v>
      </c>
      <c r="L8" s="2"/>
      <c r="M8" s="2"/>
      <c r="N8" s="2"/>
      <c r="O8" s="2" t="s">
        <v>146</v>
      </c>
      <c r="P8" s="2"/>
      <c r="Q8" s="25" t="s">
        <v>125</v>
      </c>
      <c r="R8" s="25"/>
      <c r="S8" s="25" t="s">
        <v>117</v>
      </c>
      <c r="T8" s="2"/>
      <c r="U8" s="2" t="s">
        <v>113</v>
      </c>
    </row>
    <row r="9" spans="1:27" ht="22.05" customHeight="1" x14ac:dyDescent="0.6">
      <c r="A9" s="14"/>
      <c r="B9" s="114"/>
      <c r="C9" s="5" t="s">
        <v>5</v>
      </c>
      <c r="D9" s="2"/>
      <c r="E9" s="2" t="s">
        <v>151</v>
      </c>
      <c r="F9" s="2"/>
      <c r="G9" s="25" t="s">
        <v>152</v>
      </c>
      <c r="H9" s="2"/>
      <c r="I9" s="2" t="s">
        <v>130</v>
      </c>
      <c r="J9" s="2"/>
      <c r="K9" s="2" t="s">
        <v>153</v>
      </c>
      <c r="L9" s="2"/>
      <c r="M9" s="25" t="s">
        <v>65</v>
      </c>
      <c r="N9" s="2"/>
      <c r="O9" s="2" t="s">
        <v>147</v>
      </c>
      <c r="P9" s="2"/>
      <c r="Q9" s="25" t="s">
        <v>134</v>
      </c>
      <c r="R9" s="25"/>
      <c r="S9" s="25" t="s">
        <v>148</v>
      </c>
      <c r="T9" s="2"/>
      <c r="U9" s="2" t="s">
        <v>118</v>
      </c>
    </row>
    <row r="10" spans="1:27" ht="22.05" customHeight="1" x14ac:dyDescent="0.6">
      <c r="A10" s="29"/>
      <c r="B10" s="115"/>
      <c r="C10" s="5"/>
      <c r="D10" s="25"/>
      <c r="E10" s="205" t="s">
        <v>7</v>
      </c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</row>
    <row r="11" spans="1:27" ht="22.05" customHeight="1" x14ac:dyDescent="0.6">
      <c r="A11" s="14" t="s">
        <v>210</v>
      </c>
      <c r="B11" s="115"/>
      <c r="C11" s="5"/>
      <c r="D11" s="2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7" ht="22.05" customHeight="1" x14ac:dyDescent="0.6">
      <c r="A12" s="19" t="s">
        <v>149</v>
      </c>
      <c r="B12" s="112"/>
      <c r="C12" s="15"/>
      <c r="D12" s="3"/>
      <c r="E12" s="4">
        <v>671153</v>
      </c>
      <c r="F12" s="28"/>
      <c r="G12" s="4">
        <v>1250995</v>
      </c>
      <c r="H12" s="28"/>
      <c r="I12" s="4">
        <v>27068</v>
      </c>
      <c r="J12" s="28"/>
      <c r="K12" s="4">
        <v>9649</v>
      </c>
      <c r="L12" s="28"/>
      <c r="M12" s="4">
        <v>-1178714</v>
      </c>
      <c r="N12" s="28"/>
      <c r="O12" s="4">
        <v>-7406</v>
      </c>
      <c r="P12" s="28"/>
      <c r="Q12" s="4">
        <v>152899</v>
      </c>
      <c r="R12" s="119"/>
      <c r="S12" s="119">
        <f>SUM(O12:Q12)</f>
        <v>145493</v>
      </c>
      <c r="T12" s="144"/>
      <c r="U12" s="119">
        <f>SUM(E12:M12)+S12</f>
        <v>925644</v>
      </c>
    </row>
    <row r="13" spans="1:27" ht="22.05" customHeight="1" x14ac:dyDescent="0.6">
      <c r="A13" s="14"/>
      <c r="B13" s="112"/>
      <c r="C13" s="5"/>
      <c r="D13" s="3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</row>
    <row r="14" spans="1:27" s="6" customFormat="1" ht="22.5" customHeight="1" x14ac:dyDescent="0.6">
      <c r="A14" s="14" t="s">
        <v>137</v>
      </c>
      <c r="B14"/>
      <c r="C14"/>
      <c r="D14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30"/>
      <c r="W14" s="49"/>
    </row>
    <row r="15" spans="1:27" s="6" customFormat="1" ht="22.5" customHeight="1" x14ac:dyDescent="0.6">
      <c r="A15" s="76" t="s">
        <v>138</v>
      </c>
      <c r="B15"/>
      <c r="C15"/>
      <c r="D15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30"/>
      <c r="W15" s="49"/>
      <c r="Y15" s="49"/>
      <c r="AA15" s="49"/>
    </row>
    <row r="16" spans="1:27" s="6" customFormat="1" ht="22.5" customHeight="1" x14ac:dyDescent="0.55000000000000004">
      <c r="A16" t="s">
        <v>139</v>
      </c>
      <c r="B16"/>
      <c r="C16" s="5">
        <v>7</v>
      </c>
      <c r="D16"/>
      <c r="E16" s="53">
        <v>130770</v>
      </c>
      <c r="F16" s="71"/>
      <c r="G16" s="53">
        <v>41876</v>
      </c>
      <c r="H16" s="97"/>
      <c r="I16" s="161">
        <v>0</v>
      </c>
      <c r="J16" s="97"/>
      <c r="K16" s="161">
        <v>0</v>
      </c>
      <c r="L16" s="97"/>
      <c r="M16" s="161">
        <v>0</v>
      </c>
      <c r="N16" s="97"/>
      <c r="O16" s="161">
        <v>0</v>
      </c>
      <c r="P16" s="97"/>
      <c r="Q16" s="161">
        <v>0</v>
      </c>
      <c r="R16" s="97"/>
      <c r="S16" s="161">
        <f>SUM(O16:Q16)</f>
        <v>0</v>
      </c>
      <c r="T16" s="138"/>
      <c r="U16" s="138">
        <f>SUM(E16:M16,S16)</f>
        <v>172646</v>
      </c>
      <c r="V16" s="30"/>
      <c r="W16" s="49"/>
      <c r="Y16" s="49"/>
      <c r="AA16" s="49"/>
    </row>
    <row r="17" spans="1:27" s="6" customFormat="1" ht="22.5" customHeight="1" x14ac:dyDescent="0.6">
      <c r="A17" s="76" t="s">
        <v>140</v>
      </c>
      <c r="B17"/>
      <c r="C17" s="5"/>
      <c r="D17"/>
      <c r="E17" s="99">
        <f>SUM(E15:E16)</f>
        <v>130770</v>
      </c>
      <c r="F17" s="97"/>
      <c r="G17" s="99">
        <f>SUM(G15:G16)</f>
        <v>41876</v>
      </c>
      <c r="H17" s="97"/>
      <c r="I17" s="161">
        <f>SUM(I15:I16)</f>
        <v>0</v>
      </c>
      <c r="J17" s="97"/>
      <c r="K17" s="161">
        <f>SUM(K15:K16)</f>
        <v>0</v>
      </c>
      <c r="L17" s="97"/>
      <c r="M17" s="161">
        <f>SUM(M15:M16)</f>
        <v>0</v>
      </c>
      <c r="N17" s="97"/>
      <c r="O17" s="161">
        <f>SUM(O15:O16)</f>
        <v>0</v>
      </c>
      <c r="P17" s="97"/>
      <c r="Q17" s="161">
        <f>SUM(Q15:Q16)</f>
        <v>0</v>
      </c>
      <c r="R17" s="97"/>
      <c r="S17" s="161">
        <f>SUM(S15:S16)</f>
        <v>0</v>
      </c>
      <c r="T17" s="119"/>
      <c r="U17" s="99">
        <f>SUM(U15:U16)</f>
        <v>172646</v>
      </c>
      <c r="V17" s="30"/>
      <c r="W17" s="49"/>
    </row>
    <row r="18" spans="1:27" ht="22.05" customHeight="1" x14ac:dyDescent="0.6">
      <c r="A18" s="14"/>
      <c r="B18" s="112"/>
      <c r="C18" s="5"/>
      <c r="D18" s="3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W18" s="49"/>
      <c r="X18" s="6"/>
      <c r="Y18" s="49"/>
      <c r="Z18" s="6"/>
      <c r="AA18" s="49"/>
    </row>
    <row r="19" spans="1:27" ht="22.05" customHeight="1" x14ac:dyDescent="0.6">
      <c r="A19" s="14" t="s">
        <v>141</v>
      </c>
      <c r="B19" s="112"/>
      <c r="C19" s="5"/>
      <c r="D19" s="3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W19" s="49"/>
      <c r="X19" s="6"/>
      <c r="Y19" s="6"/>
      <c r="Z19" s="6"/>
      <c r="AA19" s="6"/>
    </row>
    <row r="20" spans="1:27" ht="22.05" customHeight="1" x14ac:dyDescent="0.6">
      <c r="A20" t="s">
        <v>142</v>
      </c>
      <c r="B20" s="112"/>
      <c r="C20" s="5"/>
      <c r="D20" s="3"/>
      <c r="E20" s="161">
        <v>0</v>
      </c>
      <c r="F20" s="97"/>
      <c r="G20" s="161">
        <v>0</v>
      </c>
      <c r="H20" s="97"/>
      <c r="I20" s="161">
        <v>0</v>
      </c>
      <c r="J20" s="55"/>
      <c r="K20" s="161">
        <v>0</v>
      </c>
      <c r="L20" s="55"/>
      <c r="M20" s="101">
        <f>'PL 8-9 (6M)'!J27</f>
        <v>-199605.59288387038</v>
      </c>
      <c r="N20" s="55"/>
      <c r="O20" s="161">
        <v>0</v>
      </c>
      <c r="P20" s="55"/>
      <c r="Q20" s="161">
        <v>0</v>
      </c>
      <c r="R20" s="55"/>
      <c r="S20" s="161">
        <f>SUM(O20:Q20)</f>
        <v>0</v>
      </c>
      <c r="T20" s="55"/>
      <c r="U20" s="96">
        <f>SUM(E20:Q20)</f>
        <v>-199605.59288387038</v>
      </c>
    </row>
    <row r="21" spans="1:27" ht="22.05" hidden="1" customHeight="1" x14ac:dyDescent="0.6">
      <c r="A21" s="23" t="s">
        <v>143</v>
      </c>
      <c r="B21" s="112"/>
      <c r="C21" s="5"/>
      <c r="D21" s="3"/>
      <c r="E21" s="161">
        <v>0</v>
      </c>
      <c r="F21" s="97"/>
      <c r="G21" s="161">
        <v>0</v>
      </c>
      <c r="H21" s="97"/>
      <c r="I21" s="161">
        <v>0</v>
      </c>
      <c r="J21" s="55"/>
      <c r="K21" s="161">
        <v>0</v>
      </c>
      <c r="L21" s="102"/>
      <c r="M21" s="96">
        <v>0</v>
      </c>
      <c r="N21" s="55"/>
      <c r="O21" s="161">
        <v>0</v>
      </c>
      <c r="P21" s="55"/>
      <c r="Q21" s="161">
        <v>0</v>
      </c>
      <c r="R21" s="101"/>
      <c r="S21" s="161">
        <f>SUM(O21:Q21)</f>
        <v>0</v>
      </c>
      <c r="T21" s="55"/>
      <c r="U21" s="146">
        <f>SUM(E21:Q21)</f>
        <v>0</v>
      </c>
    </row>
    <row r="22" spans="1:27" ht="22.05" customHeight="1" x14ac:dyDescent="0.6">
      <c r="A22" s="11" t="s">
        <v>144</v>
      </c>
      <c r="B22" s="112"/>
      <c r="C22" s="5"/>
      <c r="D22" s="3"/>
      <c r="E22" s="161">
        <f>SUM(E19:E21)</f>
        <v>0</v>
      </c>
      <c r="F22" s="97"/>
      <c r="G22" s="161">
        <f>SUM(G19:G21)</f>
        <v>0</v>
      </c>
      <c r="H22" s="97"/>
      <c r="I22" s="161">
        <f>SUM(I19:I21)</f>
        <v>0</v>
      </c>
      <c r="J22" s="97"/>
      <c r="K22" s="161">
        <f>SUM(K19:K21)</f>
        <v>0</v>
      </c>
      <c r="L22" s="102"/>
      <c r="M22" s="99">
        <f>SUM(M19:M21)</f>
        <v>-199605.59288387038</v>
      </c>
      <c r="N22" s="102"/>
      <c r="O22" s="161">
        <f>SUM(O19:O21)</f>
        <v>0</v>
      </c>
      <c r="P22" s="102"/>
      <c r="Q22" s="161">
        <f>SUM(Q19:Q21)</f>
        <v>0</v>
      </c>
      <c r="R22" s="100"/>
      <c r="S22" s="161">
        <f>SUM(S19:S21)</f>
        <v>0</v>
      </c>
      <c r="T22" s="102"/>
      <c r="U22" s="99">
        <f>SUM(U20:U21)</f>
        <v>-199605.59288387038</v>
      </c>
    </row>
    <row r="23" spans="1:27" ht="22.05" customHeight="1" x14ac:dyDescent="0.6">
      <c r="A23" s="11"/>
      <c r="B23" s="112"/>
      <c r="C23" s="5"/>
      <c r="D23" s="3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</row>
    <row r="24" spans="1:27" ht="22.05" customHeight="1" thickBot="1" x14ac:dyDescent="0.65">
      <c r="A24" s="19" t="s">
        <v>211</v>
      </c>
      <c r="B24" s="112"/>
      <c r="C24" s="5"/>
      <c r="D24" s="3"/>
      <c r="E24" s="147">
        <f>SUM(E12,E17,E22)</f>
        <v>801923</v>
      </c>
      <c r="F24" s="102"/>
      <c r="G24" s="147">
        <f>SUM(G12,G17,G22)</f>
        <v>1292871</v>
      </c>
      <c r="H24" s="102"/>
      <c r="I24" s="147">
        <f>SUM(I12,I17,I22)</f>
        <v>27068</v>
      </c>
      <c r="J24" s="102"/>
      <c r="K24" s="147">
        <f>SUM(K12,K17,K22)</f>
        <v>9649</v>
      </c>
      <c r="L24" s="102"/>
      <c r="M24" s="147">
        <f>SUM(M12,M17,M22)</f>
        <v>-1378319.5928838705</v>
      </c>
      <c r="N24" s="102"/>
      <c r="O24" s="147">
        <f>SUM(O12,O17,O22)</f>
        <v>-7406</v>
      </c>
      <c r="P24" s="102"/>
      <c r="Q24" s="147">
        <f>SUM(Q12,Q17,Q22)</f>
        <v>152899</v>
      </c>
      <c r="R24" s="100"/>
      <c r="S24" s="147">
        <f>SUM(S12,S17,S22)</f>
        <v>145493</v>
      </c>
      <c r="T24" s="102"/>
      <c r="U24" s="147">
        <f>SUM(U12,U17,U22)</f>
        <v>898684.40711612965</v>
      </c>
      <c r="V24" s="67"/>
    </row>
    <row r="25" spans="1:27" ht="22.05" customHeight="1" thickTop="1" x14ac:dyDescent="0.55000000000000004">
      <c r="E25" s="58">
        <v>0</v>
      </c>
      <c r="F25" s="58"/>
      <c r="G25" s="58">
        <v>0</v>
      </c>
      <c r="H25" s="58"/>
      <c r="I25" s="58">
        <v>0</v>
      </c>
      <c r="J25" s="58"/>
      <c r="K25" s="58">
        <v>0</v>
      </c>
      <c r="L25" s="58"/>
      <c r="M25" s="58">
        <v>0</v>
      </c>
      <c r="N25" s="58"/>
      <c r="O25" s="58"/>
      <c r="P25" s="58"/>
      <c r="Q25" s="58"/>
      <c r="R25" s="58"/>
      <c r="S25" s="58"/>
      <c r="T25" s="58"/>
      <c r="U25" s="58"/>
    </row>
    <row r="26" spans="1:27" ht="22.05" customHeight="1" x14ac:dyDescent="0.55000000000000004">
      <c r="E26" s="67"/>
      <c r="G26" s="67"/>
      <c r="I26" s="67"/>
      <c r="K26" s="67"/>
      <c r="M26" s="67"/>
      <c r="O26" s="67"/>
      <c r="Q26" s="67"/>
      <c r="S26" s="67"/>
      <c r="U26" s="67"/>
    </row>
  </sheetData>
  <mergeCells count="3">
    <mergeCell ref="E4:U4"/>
    <mergeCell ref="O5:S5"/>
    <mergeCell ref="E10:U10"/>
  </mergeCells>
  <pageMargins left="0.44" right="0.4" top="0.48" bottom="0.5" header="0.5" footer="0.5"/>
  <pageSetup paperSize="9" scale="70" firstPageNumber="1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65AE8-96E0-4383-9529-FE955F50C19C}">
  <sheetPr codeName="Sheet8">
    <pageSetUpPr fitToPage="1"/>
  </sheetPr>
  <dimension ref="A1:AA28"/>
  <sheetViews>
    <sheetView view="pageBreakPreview" zoomScale="60" zoomScaleNormal="85" workbookViewId="0">
      <selection activeCell="Q26" sqref="Q26"/>
    </sheetView>
  </sheetViews>
  <sheetFormatPr defaultColWidth="9.125" defaultRowHeight="22.05" customHeight="1" x14ac:dyDescent="0.55000000000000004"/>
  <cols>
    <col min="1" max="1" width="45.125" customWidth="1"/>
    <col min="2" max="2" width="1.375" customWidth="1"/>
    <col min="3" max="3" width="9.625" style="44" customWidth="1"/>
    <col min="4" max="4" width="1.375" customWidth="1"/>
    <col min="5" max="5" width="16.75" customWidth="1"/>
    <col min="6" max="6" width="1.375" customWidth="1"/>
    <col min="7" max="7" width="17.75" customWidth="1"/>
    <col min="8" max="8" width="1.375" customWidth="1"/>
    <col min="9" max="9" width="16.75" customWidth="1"/>
    <col min="10" max="10" width="1.375" customWidth="1"/>
    <col min="11" max="11" width="16.75" customWidth="1"/>
    <col min="12" max="12" width="1.375" customWidth="1"/>
    <col min="13" max="13" width="16.75" customWidth="1"/>
    <col min="14" max="14" width="1.375" customWidth="1"/>
    <col min="15" max="15" width="19.75" customWidth="1"/>
    <col min="16" max="16" width="1.375" customWidth="1"/>
    <col min="17" max="17" width="18.375" customWidth="1"/>
    <col min="18" max="18" width="1.625" customWidth="1"/>
    <col min="19" max="19" width="18.375" customWidth="1"/>
    <col min="20" max="20" width="1.375" customWidth="1"/>
    <col min="21" max="21" width="15.125" customWidth="1"/>
    <col min="22" max="22" width="13.75" customWidth="1"/>
    <col min="23" max="23" width="14" bestFit="1" customWidth="1"/>
    <col min="24" max="24" width="13.625" bestFit="1" customWidth="1"/>
  </cols>
  <sheetData>
    <row r="1" spans="1:27" ht="22.05" customHeight="1" x14ac:dyDescent="0.6">
      <c r="A1" s="45" t="s">
        <v>0</v>
      </c>
      <c r="C1" s="17"/>
    </row>
    <row r="2" spans="1:27" ht="22.05" customHeight="1" x14ac:dyDescent="0.6">
      <c r="A2" s="116" t="s">
        <v>188</v>
      </c>
      <c r="B2" s="116"/>
      <c r="C2" s="116"/>
      <c r="D2" s="116"/>
      <c r="E2" s="116"/>
      <c r="F2" s="22"/>
      <c r="G2" s="22"/>
      <c r="H2" s="22"/>
    </row>
    <row r="3" spans="1:27" ht="22.05" customHeight="1" x14ac:dyDescent="0.6">
      <c r="A3" s="113"/>
      <c r="B3" s="113"/>
      <c r="C3" s="113"/>
      <c r="D3" s="113"/>
      <c r="E3" s="113"/>
      <c r="F3" s="113"/>
      <c r="G3" s="113"/>
      <c r="H3" s="113"/>
    </row>
    <row r="4" spans="1:27" ht="22.05" customHeight="1" x14ac:dyDescent="0.6">
      <c r="A4" s="113"/>
      <c r="B4" s="113"/>
      <c r="C4" s="113"/>
      <c r="D4" s="113"/>
      <c r="E4" s="206" t="s">
        <v>2</v>
      </c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</row>
    <row r="5" spans="1:27" ht="22.05" customHeight="1" x14ac:dyDescent="0.6">
      <c r="A5" s="22"/>
      <c r="B5" s="6"/>
      <c r="C5" s="17"/>
      <c r="D5" s="6"/>
      <c r="E5" s="114"/>
      <c r="F5" s="114"/>
      <c r="G5" s="114"/>
      <c r="H5" s="114"/>
      <c r="I5" s="114"/>
      <c r="J5" s="114"/>
      <c r="K5" s="115"/>
      <c r="L5" s="115"/>
      <c r="M5" s="115"/>
      <c r="N5" s="114"/>
      <c r="O5" s="208" t="s">
        <v>66</v>
      </c>
      <c r="P5" s="208"/>
      <c r="Q5" s="208"/>
      <c r="R5" s="208"/>
      <c r="S5" s="208"/>
      <c r="T5" s="114"/>
      <c r="U5" s="114"/>
    </row>
    <row r="6" spans="1:27" ht="22.05" customHeight="1" x14ac:dyDescent="0.6">
      <c r="A6" s="22"/>
      <c r="B6" s="6"/>
      <c r="C6" s="17"/>
      <c r="D6" s="6"/>
      <c r="E6" s="114"/>
      <c r="F6" s="114"/>
      <c r="G6" s="114"/>
      <c r="H6" s="114"/>
      <c r="I6" s="114" t="s">
        <v>61</v>
      </c>
      <c r="J6" s="114"/>
      <c r="K6" s="115"/>
      <c r="L6" s="115"/>
      <c r="M6" s="115"/>
      <c r="N6" s="114"/>
      <c r="O6" s="114"/>
      <c r="P6" s="114"/>
      <c r="Q6" s="115"/>
      <c r="R6" s="115"/>
      <c r="S6" s="115"/>
      <c r="T6" s="114"/>
      <c r="U6" s="114"/>
    </row>
    <row r="7" spans="1:27" ht="22.05" customHeight="1" x14ac:dyDescent="0.6">
      <c r="A7" s="22"/>
      <c r="B7" s="6"/>
      <c r="C7" s="17"/>
      <c r="D7" s="6"/>
      <c r="E7" s="114" t="s">
        <v>58</v>
      </c>
      <c r="F7" s="114"/>
      <c r="G7" s="114" t="s">
        <v>108</v>
      </c>
      <c r="H7" s="114"/>
      <c r="I7" s="114" t="s">
        <v>115</v>
      </c>
      <c r="J7" s="114"/>
      <c r="K7" s="114"/>
      <c r="L7" s="114"/>
      <c r="M7" s="114"/>
      <c r="N7" s="114"/>
      <c r="O7" s="114" t="s">
        <v>111</v>
      </c>
      <c r="P7" s="114"/>
      <c r="Q7" s="114" t="s">
        <v>116</v>
      </c>
      <c r="R7" s="114"/>
      <c r="S7" s="115" t="s">
        <v>112</v>
      </c>
      <c r="T7" s="114"/>
      <c r="U7" s="114"/>
    </row>
    <row r="8" spans="1:27" ht="22.05" customHeight="1" x14ac:dyDescent="0.6">
      <c r="A8" s="22"/>
      <c r="B8" s="6"/>
      <c r="C8" s="17"/>
      <c r="D8" s="6"/>
      <c r="E8" s="114" t="s">
        <v>120</v>
      </c>
      <c r="F8" s="114"/>
      <c r="G8" s="114" t="s">
        <v>198</v>
      </c>
      <c r="H8" s="114"/>
      <c r="I8" s="115" t="s">
        <v>121</v>
      </c>
      <c r="J8" s="114"/>
      <c r="K8" s="115" t="s">
        <v>123</v>
      </c>
      <c r="L8" s="114"/>
      <c r="M8" s="114"/>
      <c r="N8" s="114"/>
      <c r="O8" s="114" t="s">
        <v>146</v>
      </c>
      <c r="P8" s="114"/>
      <c r="Q8" s="115" t="s">
        <v>125</v>
      </c>
      <c r="R8" s="115"/>
      <c r="S8" s="115" t="s">
        <v>117</v>
      </c>
      <c r="T8" s="114"/>
      <c r="U8" s="114" t="s">
        <v>113</v>
      </c>
    </row>
    <row r="9" spans="1:27" ht="22.05" customHeight="1" x14ac:dyDescent="0.6">
      <c r="A9" s="14"/>
      <c r="B9" s="114"/>
      <c r="C9" s="111" t="s">
        <v>5</v>
      </c>
      <c r="D9" s="114"/>
      <c r="E9" s="114" t="s">
        <v>151</v>
      </c>
      <c r="F9" s="114"/>
      <c r="G9" s="115" t="s">
        <v>152</v>
      </c>
      <c r="H9" s="114"/>
      <c r="I9" s="114" t="s">
        <v>130</v>
      </c>
      <c r="J9" s="114"/>
      <c r="K9" s="114" t="s">
        <v>153</v>
      </c>
      <c r="L9" s="114"/>
      <c r="M9" s="115" t="s">
        <v>65</v>
      </c>
      <c r="N9" s="114"/>
      <c r="O9" s="114" t="s">
        <v>147</v>
      </c>
      <c r="P9" s="114"/>
      <c r="Q9" s="115" t="s">
        <v>134</v>
      </c>
      <c r="R9" s="115"/>
      <c r="S9" s="115" t="s">
        <v>148</v>
      </c>
      <c r="T9" s="114"/>
      <c r="U9" s="114" t="s">
        <v>118</v>
      </c>
    </row>
    <row r="10" spans="1:27" ht="22.05" customHeight="1" x14ac:dyDescent="0.6">
      <c r="A10" s="29"/>
      <c r="B10" s="115"/>
      <c r="C10" s="111"/>
      <c r="D10" s="115"/>
      <c r="E10" s="205" t="s">
        <v>7</v>
      </c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</row>
    <row r="11" spans="1:27" ht="22.05" customHeight="1" x14ac:dyDescent="0.6">
      <c r="A11" s="14" t="s">
        <v>213</v>
      </c>
      <c r="B11" s="115"/>
      <c r="C11" s="111"/>
      <c r="D11" s="115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</row>
    <row r="12" spans="1:27" ht="22.05" customHeight="1" x14ac:dyDescent="0.6">
      <c r="A12" s="19" t="s">
        <v>186</v>
      </c>
      <c r="B12" s="112"/>
      <c r="C12" s="15"/>
      <c r="D12" s="112"/>
      <c r="E12" s="119">
        <v>921498</v>
      </c>
      <c r="F12" s="144"/>
      <c r="G12" s="119">
        <v>1224940</v>
      </c>
      <c r="H12" s="144"/>
      <c r="I12" s="119">
        <v>27068</v>
      </c>
      <c r="J12" s="144"/>
      <c r="K12" s="119">
        <v>9649</v>
      </c>
      <c r="L12" s="144"/>
      <c r="M12" s="119">
        <v>-1732297</v>
      </c>
      <c r="N12" s="144"/>
      <c r="O12" s="100">
        <v>-7406</v>
      </c>
      <c r="P12" s="144"/>
      <c r="Q12" s="119">
        <v>152899</v>
      </c>
      <c r="R12" s="119"/>
      <c r="S12" s="119">
        <f>SUM(O12:Q12)</f>
        <v>145493</v>
      </c>
      <c r="T12" s="144"/>
      <c r="U12" s="119">
        <f>SUM(E12:M12)+S12</f>
        <v>596351</v>
      </c>
    </row>
    <row r="13" spans="1:27" ht="22.05" customHeight="1" x14ac:dyDescent="0.6">
      <c r="A13" s="14"/>
      <c r="B13" s="112"/>
      <c r="C13" s="111"/>
      <c r="D13" s="112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</row>
    <row r="14" spans="1:27" s="6" customFormat="1" ht="22.5" customHeight="1" x14ac:dyDescent="0.6">
      <c r="A14" s="14" t="s">
        <v>137</v>
      </c>
      <c r="B14"/>
      <c r="C14"/>
      <c r="D14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30"/>
      <c r="W14" s="49"/>
    </row>
    <row r="15" spans="1:27" s="6" customFormat="1" ht="22.5" customHeight="1" x14ac:dyDescent="0.6">
      <c r="A15" s="76" t="s">
        <v>138</v>
      </c>
      <c r="B15"/>
      <c r="C15"/>
      <c r="D15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30"/>
      <c r="W15" s="49"/>
      <c r="Y15" s="49"/>
      <c r="AA15" s="49"/>
    </row>
    <row r="16" spans="1:27" s="6" customFormat="1" ht="22.5" customHeight="1" x14ac:dyDescent="0.55000000000000004">
      <c r="A16" t="s">
        <v>139</v>
      </c>
      <c r="B16"/>
      <c r="C16" s="111">
        <v>7</v>
      </c>
      <c r="D16"/>
      <c r="E16" s="96">
        <v>10442809</v>
      </c>
      <c r="F16" s="97"/>
      <c r="G16" s="101">
        <v>-9999721</v>
      </c>
      <c r="H16" s="97"/>
      <c r="I16" s="161">
        <v>0</v>
      </c>
      <c r="J16" s="97"/>
      <c r="K16" s="161">
        <v>0</v>
      </c>
      <c r="L16" s="97"/>
      <c r="M16" s="161">
        <v>0</v>
      </c>
      <c r="N16" s="97"/>
      <c r="O16" s="161">
        <v>0</v>
      </c>
      <c r="P16" s="97"/>
      <c r="Q16" s="161">
        <v>0</v>
      </c>
      <c r="R16" s="97"/>
      <c r="S16" s="161">
        <f>SUM(O16:Q16)</f>
        <v>0</v>
      </c>
      <c r="T16" s="97"/>
      <c r="U16" s="32">
        <f>SUM(E16:M16,S16)</f>
        <v>443088</v>
      </c>
      <c r="V16" s="30"/>
      <c r="W16" s="49"/>
      <c r="Y16" s="49"/>
      <c r="AA16" s="49"/>
    </row>
    <row r="17" spans="1:27" s="6" customFormat="1" ht="22.5" customHeight="1" x14ac:dyDescent="0.6">
      <c r="A17" s="76" t="s">
        <v>140</v>
      </c>
      <c r="B17"/>
      <c r="C17" s="111"/>
      <c r="D17"/>
      <c r="E17" s="194">
        <f>SUM(E16)</f>
        <v>10442809</v>
      </c>
      <c r="F17" s="97"/>
      <c r="G17" s="194">
        <f>SUM(G16)</f>
        <v>-9999721</v>
      </c>
      <c r="H17" s="97"/>
      <c r="I17" s="192">
        <f>SUM(I16)</f>
        <v>0</v>
      </c>
      <c r="J17" s="97"/>
      <c r="K17" s="161">
        <f>SUM(K16)</f>
        <v>0</v>
      </c>
      <c r="L17" s="97"/>
      <c r="M17" s="161">
        <f>SUM(M16)</f>
        <v>0</v>
      </c>
      <c r="N17" s="97"/>
      <c r="O17" s="161">
        <f>SUM(O16)</f>
        <v>0</v>
      </c>
      <c r="P17" s="97"/>
      <c r="Q17" s="161">
        <f>SUM(Q16)</f>
        <v>0</v>
      </c>
      <c r="R17" s="97"/>
      <c r="S17" s="161">
        <f>SUM(S16)</f>
        <v>0</v>
      </c>
      <c r="T17" s="119"/>
      <c r="U17" s="194">
        <f>SUM(U16)</f>
        <v>443088</v>
      </c>
      <c r="V17" s="30"/>
      <c r="W17" s="49"/>
    </row>
    <row r="18" spans="1:27" ht="22.05" customHeight="1" x14ac:dyDescent="0.6">
      <c r="A18" s="14"/>
      <c r="B18" s="112"/>
      <c r="C18" s="111"/>
      <c r="D18" s="112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W18" s="49"/>
      <c r="X18" s="6"/>
      <c r="Y18" s="49"/>
      <c r="Z18" s="6"/>
      <c r="AA18" s="49"/>
    </row>
    <row r="19" spans="1:27" ht="22.05" customHeight="1" x14ac:dyDescent="0.6">
      <c r="A19" s="14" t="s">
        <v>141</v>
      </c>
      <c r="B19" s="112"/>
      <c r="C19" s="111"/>
      <c r="D19" s="11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W19" s="49"/>
      <c r="X19" s="6"/>
      <c r="Y19" s="6"/>
      <c r="Z19" s="6"/>
      <c r="AA19" s="6"/>
    </row>
    <row r="20" spans="1:27" ht="22.05" customHeight="1" x14ac:dyDescent="0.6">
      <c r="A20" t="s">
        <v>142</v>
      </c>
      <c r="B20" s="112"/>
      <c r="C20" s="111"/>
      <c r="D20" s="112"/>
      <c r="E20" s="161">
        <v>0</v>
      </c>
      <c r="F20" s="97"/>
      <c r="G20" s="161">
        <v>0</v>
      </c>
      <c r="H20" s="97"/>
      <c r="I20" s="161">
        <v>0</v>
      </c>
      <c r="J20" s="55"/>
      <c r="K20" s="161">
        <v>0</v>
      </c>
      <c r="L20" s="55"/>
      <c r="M20" s="172">
        <f>'PL 8-9 (6M)'!H27</f>
        <v>-227651</v>
      </c>
      <c r="N20" s="55"/>
      <c r="O20" s="161">
        <v>0</v>
      </c>
      <c r="P20" s="55"/>
      <c r="Q20" s="161">
        <v>0</v>
      </c>
      <c r="R20" s="55"/>
      <c r="S20" s="161">
        <f>SUM(O20:Q20)</f>
        <v>0</v>
      </c>
      <c r="T20" s="55"/>
      <c r="U20" s="39">
        <f>SUM(E20:M20,S20)</f>
        <v>-227651</v>
      </c>
    </row>
    <row r="21" spans="1:27" ht="22.2" hidden="1" x14ac:dyDescent="0.6">
      <c r="A21" s="23" t="s">
        <v>150</v>
      </c>
      <c r="B21" s="112"/>
      <c r="C21" s="111"/>
      <c r="D21" s="112"/>
      <c r="E21" s="161">
        <v>0</v>
      </c>
      <c r="F21" s="97"/>
      <c r="G21" s="161">
        <v>0</v>
      </c>
      <c r="H21" s="97"/>
      <c r="I21" s="161">
        <v>0</v>
      </c>
      <c r="J21" s="55"/>
      <c r="K21" s="161">
        <v>0</v>
      </c>
      <c r="L21" s="102"/>
      <c r="M21" s="187">
        <v>0</v>
      </c>
      <c r="N21" s="55"/>
      <c r="O21" s="161">
        <v>0</v>
      </c>
      <c r="P21" s="55"/>
      <c r="Q21" s="161">
        <v>0</v>
      </c>
      <c r="R21" s="101"/>
      <c r="S21" s="161">
        <f>SUM(O21:Q21)</f>
        <v>0</v>
      </c>
      <c r="T21" s="55"/>
      <c r="U21" s="188">
        <f>SUM(E21:M21,S21)</f>
        <v>0</v>
      </c>
    </row>
    <row r="22" spans="1:27" ht="22.05" customHeight="1" x14ac:dyDescent="0.6">
      <c r="A22" s="11" t="s">
        <v>144</v>
      </c>
      <c r="B22" s="112"/>
      <c r="C22" s="111"/>
      <c r="D22" s="112"/>
      <c r="E22" s="161">
        <f>SUM(E20:E21)</f>
        <v>0</v>
      </c>
      <c r="F22" s="97"/>
      <c r="G22" s="161">
        <f>SUM(G20:G21)</f>
        <v>0</v>
      </c>
      <c r="H22" s="97"/>
      <c r="I22" s="161">
        <f>SUM(I20:I21)</f>
        <v>0</v>
      </c>
      <c r="J22" s="97"/>
      <c r="K22" s="161">
        <f>SUM(K20:K21)</f>
        <v>0</v>
      </c>
      <c r="L22" s="102"/>
      <c r="M22" s="194">
        <f>SUM(M20:M21)</f>
        <v>-227651</v>
      </c>
      <c r="N22" s="102"/>
      <c r="O22" s="161">
        <f>SUM(O20:O21)</f>
        <v>0</v>
      </c>
      <c r="P22" s="102"/>
      <c r="Q22" s="161">
        <f>SUM(Q20:Q21)</f>
        <v>0</v>
      </c>
      <c r="R22" s="100"/>
      <c r="S22" s="161">
        <f>SUM(S20:S21)</f>
        <v>0</v>
      </c>
      <c r="T22" s="102"/>
      <c r="U22" s="194">
        <f>SUM(U20:U21)</f>
        <v>-227651</v>
      </c>
    </row>
    <row r="23" spans="1:27" ht="22.05" customHeight="1" x14ac:dyDescent="0.6">
      <c r="A23" s="11"/>
      <c r="B23" s="112"/>
      <c r="C23" s="111"/>
      <c r="D23" s="11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</row>
    <row r="24" spans="1:27" ht="22.05" customHeight="1" thickBot="1" x14ac:dyDescent="0.65">
      <c r="A24" s="19" t="s">
        <v>214</v>
      </c>
      <c r="B24" s="112"/>
      <c r="C24" s="111"/>
      <c r="D24" s="112"/>
      <c r="E24" s="147">
        <f>SUM(E12,E16,E22)</f>
        <v>11364307</v>
      </c>
      <c r="F24" s="102"/>
      <c r="G24" s="147">
        <f>SUM(G12,G16,G22)</f>
        <v>-8774781</v>
      </c>
      <c r="H24" s="102"/>
      <c r="I24" s="147">
        <f>SUM(I12,I16,I22)</f>
        <v>27068</v>
      </c>
      <c r="J24" s="102"/>
      <c r="K24" s="147">
        <f>SUM(K12,K16,K22)</f>
        <v>9649</v>
      </c>
      <c r="L24" s="102"/>
      <c r="M24" s="147">
        <f>SUM(M12,M16,M22)</f>
        <v>-1959948</v>
      </c>
      <c r="N24" s="102"/>
      <c r="O24" s="147">
        <f>SUM(O12,O16,O22)</f>
        <v>-7406</v>
      </c>
      <c r="P24" s="102"/>
      <c r="Q24" s="147">
        <f>SUM(Q12,Q16,Q22)</f>
        <v>152899</v>
      </c>
      <c r="R24" s="100"/>
      <c r="S24" s="147">
        <f>SUM(S12,S16,S22)</f>
        <v>145493</v>
      </c>
      <c r="T24" s="102"/>
      <c r="U24" s="147">
        <f>SUM(U12,U16,U22)</f>
        <v>811788</v>
      </c>
      <c r="V24" s="67"/>
      <c r="W24" s="66"/>
    </row>
    <row r="25" spans="1:27" ht="22.05" customHeight="1" thickTop="1" x14ac:dyDescent="0.55000000000000004"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1:27" ht="22.05" customHeight="1" x14ac:dyDescent="0.55000000000000004">
      <c r="E26" s="67"/>
      <c r="G26" s="67"/>
      <c r="I26" s="67"/>
      <c r="K26" s="67"/>
      <c r="M26" s="67"/>
      <c r="O26" s="67"/>
      <c r="Q26" s="67"/>
      <c r="S26" s="67"/>
      <c r="U26" s="67"/>
    </row>
    <row r="27" spans="1:27" ht="22.05" customHeight="1" x14ac:dyDescent="0.55000000000000004">
      <c r="E27" s="66">
        <f>E24-'BS 3-5'!H82</f>
        <v>0</v>
      </c>
      <c r="M27" s="66"/>
      <c r="Q27" s="57"/>
    </row>
    <row r="28" spans="1:27" ht="22.05" customHeight="1" x14ac:dyDescent="0.55000000000000004">
      <c r="M28" s="66"/>
    </row>
  </sheetData>
  <mergeCells count="3">
    <mergeCell ref="O5:S5"/>
    <mergeCell ref="E10:U10"/>
    <mergeCell ref="E4:U4"/>
  </mergeCells>
  <pageMargins left="0.44" right="0.4" top="0.48" bottom="0.5" header="0.5" footer="0.5"/>
  <pageSetup paperSize="9" scale="70" firstPageNumber="13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pageSetUpPr fitToPage="1"/>
  </sheetPr>
  <dimension ref="A1:P88"/>
  <sheetViews>
    <sheetView view="pageBreakPreview" zoomScale="85" zoomScaleNormal="80" zoomScaleSheetLayoutView="85" workbookViewId="0">
      <selection activeCell="A4" sqref="A4"/>
    </sheetView>
  </sheetViews>
  <sheetFormatPr defaultColWidth="9.125" defaultRowHeight="21.75" customHeight="1" x14ac:dyDescent="0.55000000000000004"/>
  <cols>
    <col min="1" max="1" width="64.875" style="9" customWidth="1"/>
    <col min="2" max="2" width="13.375" style="6" customWidth="1"/>
    <col min="3" max="3" width="0.875" style="6" customWidth="1"/>
    <col min="4" max="4" width="13.375" style="6" customWidth="1"/>
    <col min="5" max="5" width="0.875" style="6" customWidth="1"/>
    <col min="6" max="6" width="13.375" style="6" customWidth="1"/>
    <col min="7" max="7" width="0.875" style="6" customWidth="1"/>
    <col min="8" max="8" width="13.375" style="6" customWidth="1"/>
    <col min="9" max="11" width="12.625" style="6" bestFit="1" customWidth="1"/>
    <col min="12" max="16384" width="9.125" style="6"/>
  </cols>
  <sheetData>
    <row r="1" spans="1:11" ht="26.25" customHeight="1" x14ac:dyDescent="0.6">
      <c r="A1" s="20" t="s">
        <v>0</v>
      </c>
      <c r="C1" s="60"/>
      <c r="E1" s="60"/>
      <c r="F1" s="60"/>
      <c r="G1" s="60"/>
      <c r="H1" s="60"/>
    </row>
    <row r="2" spans="1:11" ht="26.25" customHeight="1" x14ac:dyDescent="0.6">
      <c r="A2" s="12" t="s">
        <v>154</v>
      </c>
      <c r="C2" s="60"/>
      <c r="E2" s="60"/>
      <c r="F2" s="60"/>
      <c r="G2" s="60"/>
      <c r="H2" s="60"/>
    </row>
    <row r="3" spans="1:11" ht="8.5500000000000007" customHeight="1" x14ac:dyDescent="0.6">
      <c r="A3" s="12"/>
      <c r="B3" s="210" t="s">
        <v>155</v>
      </c>
      <c r="C3" s="210"/>
      <c r="D3" s="210"/>
      <c r="E3" s="210"/>
      <c r="F3" s="210"/>
      <c r="G3" s="210"/>
      <c r="H3" s="210"/>
    </row>
    <row r="4" spans="1:11" ht="21.75" customHeight="1" x14ac:dyDescent="0.6">
      <c r="A4" s="12"/>
      <c r="B4" s="206" t="s">
        <v>1</v>
      </c>
      <c r="C4" s="206"/>
      <c r="D4" s="206"/>
      <c r="E4" s="3"/>
      <c r="F4" s="206" t="s">
        <v>2</v>
      </c>
      <c r="G4" s="206"/>
      <c r="H4" s="206"/>
    </row>
    <row r="5" spans="1:11" ht="21.75" customHeight="1" x14ac:dyDescent="0.6">
      <c r="A5" s="12"/>
      <c r="B5" s="207" t="s">
        <v>205</v>
      </c>
      <c r="C5" s="207"/>
      <c r="D5" s="207"/>
      <c r="E5" s="3"/>
      <c r="F5" s="207" t="s">
        <v>205</v>
      </c>
      <c r="G5" s="207"/>
      <c r="H5" s="207"/>
    </row>
    <row r="6" spans="1:11" ht="21.75" customHeight="1" x14ac:dyDescent="0.6">
      <c r="A6" s="12"/>
      <c r="B6" s="207" t="s">
        <v>206</v>
      </c>
      <c r="C6" s="207"/>
      <c r="D6" s="207"/>
      <c r="E6" s="3"/>
      <c r="F6" s="207" t="s">
        <v>206</v>
      </c>
      <c r="G6" s="207"/>
      <c r="H6" s="207"/>
    </row>
    <row r="7" spans="1:11" ht="21.75" customHeight="1" x14ac:dyDescent="0.6">
      <c r="A7" s="12"/>
      <c r="B7" s="118">
        <v>2567</v>
      </c>
      <c r="C7" s="118"/>
      <c r="D7" s="118">
        <v>2566</v>
      </c>
      <c r="E7" s="2"/>
      <c r="F7" s="118">
        <v>2567</v>
      </c>
      <c r="G7" s="118"/>
      <c r="H7" s="118">
        <v>2566</v>
      </c>
    </row>
    <row r="8" spans="1:11" ht="18" customHeight="1" x14ac:dyDescent="0.6">
      <c r="A8" s="12"/>
      <c r="B8" s="209" t="s">
        <v>7</v>
      </c>
      <c r="C8" s="209"/>
      <c r="D8" s="209"/>
      <c r="E8" s="209"/>
      <c r="F8" s="209"/>
      <c r="G8" s="209"/>
      <c r="H8" s="209"/>
    </row>
    <row r="9" spans="1:11" ht="22.2" x14ac:dyDescent="0.6">
      <c r="A9" s="8" t="s">
        <v>156</v>
      </c>
      <c r="B9" s="21"/>
      <c r="C9" s="21"/>
      <c r="D9" s="21"/>
      <c r="E9" s="21"/>
      <c r="F9" s="21"/>
      <c r="G9" s="21"/>
      <c r="H9" s="21"/>
    </row>
    <row r="10" spans="1:11" ht="21.6" x14ac:dyDescent="0.55000000000000004">
      <c r="A10" s="23" t="s">
        <v>87</v>
      </c>
      <c r="B10" s="38">
        <f>'PL 8-9 (6M)'!D27</f>
        <v>-260677</v>
      </c>
      <c r="C10" s="148"/>
      <c r="D10" s="103">
        <f>'PL 8-9 (6M)'!F27</f>
        <v>-214460</v>
      </c>
      <c r="E10" s="149"/>
      <c r="F10" s="38">
        <f>'PL 8-9 (6M)'!H44</f>
        <v>-227651</v>
      </c>
      <c r="G10" s="149"/>
      <c r="H10" s="103">
        <f>'PL 8-9 (6M)'!J27</f>
        <v>-199605.59288387038</v>
      </c>
    </row>
    <row r="11" spans="1:11" ht="21.6" x14ac:dyDescent="0.55000000000000004">
      <c r="A11" s="61" t="s">
        <v>157</v>
      </c>
      <c r="B11" s="103"/>
      <c r="C11" s="63"/>
      <c r="D11" s="103"/>
      <c r="E11" s="63"/>
      <c r="F11" s="103"/>
      <c r="G11" s="63"/>
      <c r="H11" s="103"/>
    </row>
    <row r="12" spans="1:11" ht="21.6" x14ac:dyDescent="0.55000000000000004">
      <c r="A12" s="23" t="s">
        <v>200</v>
      </c>
      <c r="B12" s="103">
        <v>-10975</v>
      </c>
      <c r="C12" s="63"/>
      <c r="D12" s="103">
        <v>-2943</v>
      </c>
      <c r="E12" s="63"/>
      <c r="F12" s="103">
        <v>-11224</v>
      </c>
      <c r="G12" s="63"/>
      <c r="H12" s="103">
        <v>-2963.4071161296206</v>
      </c>
    </row>
    <row r="13" spans="1:11" ht="21.6" x14ac:dyDescent="0.55000000000000004">
      <c r="A13" s="130" t="s">
        <v>158</v>
      </c>
      <c r="B13" s="103">
        <v>30657</v>
      </c>
      <c r="C13" s="63"/>
      <c r="D13" s="103">
        <v>30857</v>
      </c>
      <c r="E13" s="63"/>
      <c r="F13" s="103">
        <v>29184</v>
      </c>
      <c r="G13" s="63"/>
      <c r="H13" s="103">
        <v>28516</v>
      </c>
    </row>
    <row r="14" spans="1:11" ht="21.6" x14ac:dyDescent="0.55000000000000004">
      <c r="A14" s="130" t="s">
        <v>159</v>
      </c>
      <c r="B14" s="103">
        <v>-5175</v>
      </c>
      <c r="C14" s="63"/>
      <c r="D14" s="103">
        <v>-4882</v>
      </c>
      <c r="E14" s="63"/>
      <c r="F14" s="103">
        <v>-7855</v>
      </c>
      <c r="G14" s="63"/>
      <c r="H14" s="103">
        <v>-7701</v>
      </c>
    </row>
    <row r="15" spans="1:11" ht="21.6" x14ac:dyDescent="0.55000000000000004">
      <c r="A15" s="131" t="s">
        <v>85</v>
      </c>
      <c r="B15" s="103">
        <v>57591</v>
      </c>
      <c r="C15" s="63"/>
      <c r="D15" s="103">
        <v>108724</v>
      </c>
      <c r="E15" s="63"/>
      <c r="F15" s="103">
        <v>56924</v>
      </c>
      <c r="G15" s="63"/>
      <c r="H15" s="103">
        <v>107927</v>
      </c>
      <c r="I15" s="62"/>
      <c r="J15" s="62"/>
      <c r="K15" s="62"/>
    </row>
    <row r="16" spans="1:11" ht="21.6" x14ac:dyDescent="0.55000000000000004">
      <c r="A16" s="131" t="s">
        <v>219</v>
      </c>
      <c r="B16" s="103">
        <v>-11778.4</v>
      </c>
      <c r="C16" s="63"/>
      <c r="D16" s="103">
        <v>-6677</v>
      </c>
      <c r="E16" s="63"/>
      <c r="F16" s="103">
        <v>-12515.4</v>
      </c>
      <c r="G16" s="63"/>
      <c r="H16" s="103">
        <v>-4346</v>
      </c>
      <c r="J16" s="110"/>
    </row>
    <row r="17" spans="1:16" ht="21.6" x14ac:dyDescent="0.55000000000000004">
      <c r="A17" s="131" t="s">
        <v>223</v>
      </c>
      <c r="B17" s="103">
        <v>1061.4000000000001</v>
      </c>
      <c r="C17" s="63"/>
      <c r="D17" s="103">
        <v>354</v>
      </c>
      <c r="E17" s="63"/>
      <c r="F17" s="103">
        <v>1061.4000000000001</v>
      </c>
      <c r="G17" s="63"/>
      <c r="H17" s="103">
        <v>354</v>
      </c>
    </row>
    <row r="18" spans="1:16" ht="21.6" x14ac:dyDescent="0.55000000000000004">
      <c r="A18" s="24" t="s">
        <v>221</v>
      </c>
      <c r="B18" s="103">
        <v>14631</v>
      </c>
      <c r="C18" s="63"/>
      <c r="D18" s="103">
        <v>4691</v>
      </c>
      <c r="E18" s="63"/>
      <c r="F18" s="103">
        <v>16056</v>
      </c>
      <c r="G18" s="63"/>
      <c r="H18" s="103">
        <v>4764</v>
      </c>
    </row>
    <row r="19" spans="1:16" ht="21.6" x14ac:dyDescent="0.55000000000000004">
      <c r="A19" s="24" t="s">
        <v>222</v>
      </c>
      <c r="B19" s="103">
        <v>53731</v>
      </c>
      <c r="C19" s="63"/>
      <c r="D19" s="162">
        <v>0</v>
      </c>
      <c r="E19" s="63"/>
      <c r="F19" s="103">
        <v>53731</v>
      </c>
      <c r="G19" s="63"/>
      <c r="H19" s="162">
        <v>0</v>
      </c>
    </row>
    <row r="20" spans="1:16" ht="21.6" x14ac:dyDescent="0.55000000000000004">
      <c r="A20" s="131" t="s">
        <v>224</v>
      </c>
      <c r="B20" s="103">
        <v>-1186</v>
      </c>
      <c r="C20" s="63"/>
      <c r="D20" s="103">
        <v>12</v>
      </c>
      <c r="E20" s="63"/>
      <c r="F20" s="103">
        <v>-1187</v>
      </c>
      <c r="G20" s="63"/>
      <c r="H20" s="103">
        <v>12</v>
      </c>
      <c r="I20" s="110"/>
    </row>
    <row r="21" spans="1:16" ht="21.6" x14ac:dyDescent="0.55000000000000004">
      <c r="A21" s="131" t="s">
        <v>201</v>
      </c>
      <c r="B21" s="103">
        <v>22110</v>
      </c>
      <c r="C21" s="63"/>
      <c r="D21" s="103">
        <v>7556</v>
      </c>
      <c r="E21" s="63"/>
      <c r="F21" s="162">
        <v>21696</v>
      </c>
      <c r="G21" s="63"/>
      <c r="H21" s="103">
        <v>7365</v>
      </c>
    </row>
    <row r="22" spans="1:16" ht="21.6" x14ac:dyDescent="0.55000000000000004">
      <c r="A22" s="130" t="s">
        <v>160</v>
      </c>
      <c r="B22" s="103">
        <v>1836</v>
      </c>
      <c r="C22" s="63"/>
      <c r="D22" s="103">
        <v>1616</v>
      </c>
      <c r="E22" s="63"/>
      <c r="F22" s="103">
        <v>1776</v>
      </c>
      <c r="G22" s="63"/>
      <c r="H22" s="103">
        <v>1527</v>
      </c>
    </row>
    <row r="23" spans="1:16" ht="21.6" x14ac:dyDescent="0.55000000000000004">
      <c r="A23" t="s">
        <v>161</v>
      </c>
      <c r="B23" s="122">
        <v>4188</v>
      </c>
      <c r="C23" s="63"/>
      <c r="D23" s="122">
        <v>4540</v>
      </c>
      <c r="E23" s="63"/>
      <c r="F23" s="161">
        <v>0</v>
      </c>
      <c r="G23" s="63"/>
      <c r="H23" s="161">
        <v>0</v>
      </c>
    </row>
    <row r="24" spans="1:16" ht="22.2" x14ac:dyDescent="0.6">
      <c r="A24" s="11"/>
      <c r="B24" s="35">
        <f>SUM(B10:B23)</f>
        <v>-103986</v>
      </c>
      <c r="C24" s="41"/>
      <c r="D24" s="126">
        <f>SUM(D10:D23)</f>
        <v>-70612</v>
      </c>
      <c r="E24" s="41"/>
      <c r="F24" s="35">
        <f>SUM(F10:F23)</f>
        <v>-80004</v>
      </c>
      <c r="G24" s="41"/>
      <c r="H24" s="126">
        <f>SUM(H10:H23)</f>
        <v>-64151</v>
      </c>
    </row>
    <row r="25" spans="1:16" ht="23.55" customHeight="1" x14ac:dyDescent="0.55000000000000004">
      <c r="A25" s="61" t="s">
        <v>162</v>
      </c>
      <c r="B25" s="62"/>
      <c r="C25" s="63"/>
      <c r="D25" s="62"/>
      <c r="E25" s="63"/>
      <c r="F25" s="63"/>
      <c r="G25" s="63"/>
      <c r="H25" s="63"/>
    </row>
    <row r="26" spans="1:16" ht="21.6" x14ac:dyDescent="0.55000000000000004">
      <c r="A26" s="23" t="s">
        <v>10</v>
      </c>
      <c r="B26" s="123">
        <v>11460</v>
      </c>
      <c r="C26" s="63"/>
      <c r="D26" s="123">
        <v>-98202</v>
      </c>
      <c r="E26" s="63"/>
      <c r="F26" s="123">
        <v>-17801</v>
      </c>
      <c r="G26" s="63"/>
      <c r="H26" s="123">
        <v>-101229</v>
      </c>
      <c r="I26" s="62"/>
      <c r="J26" s="62"/>
      <c r="K26" s="62"/>
    </row>
    <row r="27" spans="1:16" ht="21.6" x14ac:dyDescent="0.55000000000000004">
      <c r="A27" s="23" t="s">
        <v>12</v>
      </c>
      <c r="B27" s="123">
        <v>28258</v>
      </c>
      <c r="C27" s="63"/>
      <c r="D27" s="123">
        <v>-24834</v>
      </c>
      <c r="E27" s="63"/>
      <c r="F27" s="123">
        <v>24691</v>
      </c>
      <c r="G27" s="63"/>
      <c r="H27" s="123">
        <v>-23641</v>
      </c>
    </row>
    <row r="28" spans="1:16" ht="21.6" x14ac:dyDescent="0.55000000000000004">
      <c r="A28" s="23" t="s">
        <v>163</v>
      </c>
      <c r="B28" s="123">
        <v>-1556</v>
      </c>
      <c r="C28" s="63"/>
      <c r="D28" s="123">
        <v>5186</v>
      </c>
      <c r="E28" s="63"/>
      <c r="F28" s="123">
        <v>-20898</v>
      </c>
      <c r="G28" s="63"/>
      <c r="H28" s="123">
        <v>-1502</v>
      </c>
    </row>
    <row r="29" spans="1:16" ht="21.6" x14ac:dyDescent="0.55000000000000004">
      <c r="A29" s="23" t="s">
        <v>15</v>
      </c>
      <c r="B29" s="123">
        <v>-28287</v>
      </c>
      <c r="C29" s="63"/>
      <c r="D29" s="123">
        <v>10052</v>
      </c>
      <c r="E29" s="63"/>
      <c r="F29" s="123">
        <v>-28349</v>
      </c>
      <c r="G29" s="63"/>
      <c r="H29" s="123">
        <v>10369</v>
      </c>
    </row>
    <row r="30" spans="1:16" ht="21.6" x14ac:dyDescent="0.55000000000000004">
      <c r="A30" s="23" t="s">
        <v>28</v>
      </c>
      <c r="B30" s="123">
        <v>1403</v>
      </c>
      <c r="C30" s="63"/>
      <c r="D30" s="123">
        <v>-1266</v>
      </c>
      <c r="E30" s="63"/>
      <c r="F30" s="123">
        <v>1357</v>
      </c>
      <c r="G30" s="63"/>
      <c r="H30" s="123">
        <v>540</v>
      </c>
      <c r="I30" s="62"/>
      <c r="J30" s="62"/>
      <c r="K30" s="62"/>
      <c r="L30" s="62"/>
      <c r="M30" s="62"/>
      <c r="N30" s="62"/>
      <c r="O30" s="62"/>
      <c r="P30" s="62"/>
    </row>
    <row r="31" spans="1:16" ht="21.6" x14ac:dyDescent="0.55000000000000004">
      <c r="A31" s="23" t="s">
        <v>35</v>
      </c>
      <c r="B31" s="123">
        <v>-267186</v>
      </c>
      <c r="C31" s="63"/>
      <c r="D31" s="123">
        <v>139088</v>
      </c>
      <c r="E31" s="63"/>
      <c r="F31" s="123">
        <v>-265323</v>
      </c>
      <c r="G31" s="63"/>
      <c r="H31" s="123">
        <v>137469</v>
      </c>
    </row>
    <row r="32" spans="1:16" ht="21.6" x14ac:dyDescent="0.55000000000000004">
      <c r="A32" s="23" t="s">
        <v>36</v>
      </c>
      <c r="B32" s="125">
        <v>22579</v>
      </c>
      <c r="C32" s="63"/>
      <c r="D32" s="125">
        <v>-7891</v>
      </c>
      <c r="E32" s="63"/>
      <c r="F32" s="125">
        <v>22543</v>
      </c>
      <c r="G32" s="63"/>
      <c r="H32" s="125">
        <v>-7905</v>
      </c>
    </row>
    <row r="33" spans="1:8" ht="21.6" x14ac:dyDescent="0.55000000000000004">
      <c r="A33" s="23" t="s">
        <v>44</v>
      </c>
      <c r="B33" s="123">
        <v>-1926</v>
      </c>
      <c r="C33" s="63"/>
      <c r="D33" s="123">
        <v>-7450</v>
      </c>
      <c r="E33" s="63"/>
      <c r="F33" s="123">
        <v>-1743</v>
      </c>
      <c r="G33" s="63"/>
      <c r="H33" s="123">
        <v>-7963</v>
      </c>
    </row>
    <row r="34" spans="1:8" ht="21.6" x14ac:dyDescent="0.55000000000000004">
      <c r="A34" s="23" t="s">
        <v>164</v>
      </c>
      <c r="B34" s="124">
        <v>-1845</v>
      </c>
      <c r="C34" s="63"/>
      <c r="D34" s="161">
        <v>0</v>
      </c>
      <c r="E34" s="63"/>
      <c r="F34" s="124">
        <v>-1249</v>
      </c>
      <c r="G34" s="63"/>
      <c r="H34" s="161">
        <v>0</v>
      </c>
    </row>
    <row r="35" spans="1:8" ht="21.6" x14ac:dyDescent="0.55000000000000004">
      <c r="A35" s="23" t="s">
        <v>202</v>
      </c>
      <c r="B35" s="171">
        <f>SUM(B24:B34)</f>
        <v>-341086</v>
      </c>
      <c r="C35" s="63"/>
      <c r="D35" s="104">
        <f>SUM(D24:D34)</f>
        <v>-55929</v>
      </c>
      <c r="E35" s="63"/>
      <c r="F35" s="171">
        <f>SUM(F24:F34)</f>
        <v>-366776</v>
      </c>
      <c r="G35" s="63"/>
      <c r="H35" s="104">
        <f>SUM(H24:H34)</f>
        <v>-58013</v>
      </c>
    </row>
    <row r="36" spans="1:8" ht="21.6" x14ac:dyDescent="0.55000000000000004">
      <c r="A36" s="23" t="s">
        <v>165</v>
      </c>
      <c r="B36" s="161">
        <v>0</v>
      </c>
      <c r="C36" s="63"/>
      <c r="D36" s="126">
        <v>-4121</v>
      </c>
      <c r="E36" s="63"/>
      <c r="F36" s="161">
        <v>0</v>
      </c>
      <c r="G36" s="63"/>
      <c r="H36" s="126">
        <v>-4031</v>
      </c>
    </row>
    <row r="37" spans="1:8" ht="22.2" x14ac:dyDescent="0.6">
      <c r="A37" s="11" t="s">
        <v>203</v>
      </c>
      <c r="B37" s="194">
        <f>SUM(B36:B36,B35)</f>
        <v>-341086</v>
      </c>
      <c r="C37" s="52"/>
      <c r="D37" s="99">
        <f>SUM(D36:D36,D35)</f>
        <v>-60050</v>
      </c>
      <c r="E37" s="52"/>
      <c r="F37" s="194">
        <f>SUM(F36:F36,F35)</f>
        <v>-366776</v>
      </c>
      <c r="G37" s="52"/>
      <c r="H37" s="99">
        <f>SUM(H36:H36,H35)</f>
        <v>-62044</v>
      </c>
    </row>
    <row r="38" spans="1:8" ht="22.05" customHeight="1" x14ac:dyDescent="0.6">
      <c r="A38" s="11"/>
      <c r="B38" s="52"/>
      <c r="C38" s="52"/>
      <c r="D38" s="52"/>
      <c r="E38" s="52"/>
      <c r="F38" s="52"/>
      <c r="G38" s="52"/>
      <c r="H38" s="52"/>
    </row>
    <row r="39" spans="1:8" ht="26.25" customHeight="1" x14ac:dyDescent="0.6">
      <c r="A39" s="20" t="s">
        <v>0</v>
      </c>
      <c r="C39" s="60"/>
      <c r="E39" s="60"/>
      <c r="F39" s="60"/>
      <c r="G39" s="60"/>
      <c r="H39" s="60"/>
    </row>
    <row r="40" spans="1:8" ht="26.25" customHeight="1" x14ac:dyDescent="0.6">
      <c r="A40" s="12" t="s">
        <v>154</v>
      </c>
      <c r="C40" s="60"/>
      <c r="E40" s="60"/>
      <c r="F40" s="60"/>
      <c r="G40" s="60"/>
      <c r="H40" s="60"/>
    </row>
    <row r="41" spans="1:8" ht="8.5500000000000007" customHeight="1" x14ac:dyDescent="0.6">
      <c r="A41" s="12"/>
      <c r="B41" s="210"/>
      <c r="C41" s="210"/>
      <c r="D41" s="210"/>
      <c r="E41" s="210"/>
      <c r="F41" s="210"/>
      <c r="G41" s="210"/>
      <c r="H41" s="210"/>
    </row>
    <row r="42" spans="1:8" ht="21.75" customHeight="1" x14ac:dyDescent="0.6">
      <c r="A42" s="12"/>
      <c r="B42" s="206" t="s">
        <v>1</v>
      </c>
      <c r="C42" s="206"/>
      <c r="D42" s="206"/>
      <c r="E42" s="112"/>
      <c r="F42" s="206" t="s">
        <v>2</v>
      </c>
      <c r="G42" s="206"/>
      <c r="H42" s="206"/>
    </row>
    <row r="43" spans="1:8" ht="21.75" customHeight="1" x14ac:dyDescent="0.6">
      <c r="A43" s="12"/>
      <c r="B43" s="207" t="s">
        <v>205</v>
      </c>
      <c r="C43" s="207"/>
      <c r="D43" s="207"/>
      <c r="E43" s="112"/>
      <c r="F43" s="207" t="s">
        <v>205</v>
      </c>
      <c r="G43" s="207"/>
      <c r="H43" s="207"/>
    </row>
    <row r="44" spans="1:8" ht="21.75" customHeight="1" x14ac:dyDescent="0.6">
      <c r="A44" s="12"/>
      <c r="B44" s="207" t="s">
        <v>206</v>
      </c>
      <c r="C44" s="207"/>
      <c r="D44" s="207"/>
      <c r="E44" s="112"/>
      <c r="F44" s="207" t="s">
        <v>206</v>
      </c>
      <c r="G44" s="207"/>
      <c r="H44" s="207"/>
    </row>
    <row r="45" spans="1:8" ht="21.75" customHeight="1" x14ac:dyDescent="0.6">
      <c r="A45" s="12"/>
      <c r="B45" s="118">
        <v>2567</v>
      </c>
      <c r="C45" s="118"/>
      <c r="D45" s="118">
        <v>2566</v>
      </c>
      <c r="E45" s="114"/>
      <c r="F45" s="118">
        <v>2567</v>
      </c>
      <c r="G45" s="118"/>
      <c r="H45" s="118">
        <v>2566</v>
      </c>
    </row>
    <row r="46" spans="1:8" ht="18" customHeight="1" x14ac:dyDescent="0.6">
      <c r="A46" s="12"/>
      <c r="B46" s="209" t="s">
        <v>7</v>
      </c>
      <c r="C46" s="209"/>
      <c r="D46" s="209"/>
      <c r="E46" s="209"/>
      <c r="F46" s="209"/>
      <c r="G46" s="209"/>
      <c r="H46" s="209"/>
    </row>
    <row r="47" spans="1:8" ht="22.2" x14ac:dyDescent="0.6">
      <c r="A47" s="8" t="s">
        <v>166</v>
      </c>
      <c r="B47" s="35"/>
      <c r="C47" s="35"/>
      <c r="D47" s="35"/>
      <c r="E47" s="35"/>
      <c r="F47" s="35"/>
      <c r="G47" s="35"/>
      <c r="H47" s="35"/>
    </row>
    <row r="48" spans="1:8" ht="21.6" x14ac:dyDescent="0.55000000000000004">
      <c r="A48" s="23" t="s">
        <v>167</v>
      </c>
      <c r="B48" s="162">
        <v>0</v>
      </c>
      <c r="C48" s="37"/>
      <c r="D48" s="162">
        <v>0</v>
      </c>
      <c r="E48" s="35"/>
      <c r="F48" s="124">
        <v>31933</v>
      </c>
      <c r="G48" s="35"/>
      <c r="H48" s="124">
        <v>4343</v>
      </c>
    </row>
    <row r="49" spans="1:16" ht="21.6" x14ac:dyDescent="0.55000000000000004">
      <c r="A49" s="23" t="s">
        <v>13</v>
      </c>
      <c r="B49" s="124">
        <v>-14029</v>
      </c>
      <c r="C49" s="35"/>
      <c r="D49" s="124">
        <v>-28605</v>
      </c>
      <c r="E49" s="35"/>
      <c r="F49" s="124">
        <v>-17392</v>
      </c>
      <c r="G49" s="35"/>
      <c r="H49" s="124">
        <v>-29574</v>
      </c>
    </row>
    <row r="50" spans="1:16" ht="21.6" x14ac:dyDescent="0.55000000000000004">
      <c r="A50" s="23" t="s">
        <v>199</v>
      </c>
      <c r="B50" s="124">
        <v>-201715</v>
      </c>
      <c r="C50" s="35"/>
      <c r="D50" s="162">
        <v>0</v>
      </c>
      <c r="E50" s="35"/>
      <c r="F50" s="124">
        <v>-201715</v>
      </c>
      <c r="G50" s="35"/>
      <c r="H50" s="162">
        <v>0</v>
      </c>
    </row>
    <row r="51" spans="1:16" ht="21.6" x14ac:dyDescent="0.55000000000000004">
      <c r="A51" s="23" t="s">
        <v>168</v>
      </c>
      <c r="B51" s="124">
        <v>-6790</v>
      </c>
      <c r="C51" s="35"/>
      <c r="D51" s="124">
        <v>-14334</v>
      </c>
      <c r="E51" s="35"/>
      <c r="F51" s="124">
        <v>-6790</v>
      </c>
      <c r="G51" s="35"/>
      <c r="H51" s="124">
        <v>-14282</v>
      </c>
    </row>
    <row r="52" spans="1:16" ht="21.6" x14ac:dyDescent="0.55000000000000004">
      <c r="A52" s="23" t="s">
        <v>159</v>
      </c>
      <c r="B52" s="31">
        <v>7549</v>
      </c>
      <c r="C52" s="63"/>
      <c r="D52" s="31">
        <v>1669</v>
      </c>
      <c r="E52" s="63"/>
      <c r="F52" s="31">
        <v>1658</v>
      </c>
      <c r="G52" s="63"/>
      <c r="H52" s="31">
        <v>1669</v>
      </c>
    </row>
    <row r="53" spans="1:16" ht="22.2" x14ac:dyDescent="0.6">
      <c r="A53" s="11" t="s">
        <v>169</v>
      </c>
      <c r="B53" s="167">
        <f>SUM(B48:B52)</f>
        <v>-214985</v>
      </c>
      <c r="C53" s="52"/>
      <c r="D53" s="87">
        <f>SUM(D48:D52)</f>
        <v>-41270</v>
      </c>
      <c r="E53" s="52"/>
      <c r="F53" s="167">
        <f>SUM(F48:F52)</f>
        <v>-192306</v>
      </c>
      <c r="G53" s="52"/>
      <c r="H53" s="87">
        <f>SUM(H48:H52)</f>
        <v>-37844</v>
      </c>
    </row>
    <row r="54" spans="1:16" ht="22.2" x14ac:dyDescent="0.6">
      <c r="A54" s="11"/>
      <c r="B54" s="83"/>
      <c r="C54" s="83"/>
      <c r="D54" s="83"/>
      <c r="E54" s="83"/>
      <c r="F54" s="83"/>
      <c r="G54" s="83"/>
      <c r="H54" s="83"/>
      <c r="I54"/>
      <c r="J54"/>
      <c r="K54"/>
      <c r="L54"/>
      <c r="M54"/>
      <c r="N54"/>
      <c r="O54"/>
      <c r="P54"/>
    </row>
    <row r="55" spans="1:16" ht="22.2" x14ac:dyDescent="0.6">
      <c r="A55" s="8" t="s">
        <v>170</v>
      </c>
      <c r="B55" s="35"/>
      <c r="C55" s="35"/>
      <c r="D55" s="35"/>
      <c r="E55" s="35"/>
      <c r="F55" s="35"/>
      <c r="G55" s="35"/>
      <c r="H55" s="35"/>
    </row>
    <row r="56" spans="1:16" ht="21.6" x14ac:dyDescent="0.55000000000000004">
      <c r="A56" s="23" t="s">
        <v>171</v>
      </c>
      <c r="B56" s="124">
        <v>-10065</v>
      </c>
      <c r="C56" s="35"/>
      <c r="D56" s="124">
        <v>-68272</v>
      </c>
      <c r="E56" s="35"/>
      <c r="F56" s="124">
        <v>-10070</v>
      </c>
      <c r="G56" s="35"/>
      <c r="H56" s="124">
        <v>-70105</v>
      </c>
    </row>
    <row r="57" spans="1:16" ht="21.6" x14ac:dyDescent="0.55000000000000004">
      <c r="A57" s="23" t="s">
        <v>218</v>
      </c>
      <c r="B57" s="124">
        <v>-71149</v>
      </c>
      <c r="C57" s="35"/>
      <c r="D57" s="124">
        <v>-17170</v>
      </c>
      <c r="E57" s="35"/>
      <c r="F57" s="124">
        <v>-71149</v>
      </c>
      <c r="G57" s="51"/>
      <c r="H57" s="124">
        <v>-17170</v>
      </c>
    </row>
    <row r="58" spans="1:16" ht="21.6" x14ac:dyDescent="0.55000000000000004">
      <c r="A58" s="23" t="s">
        <v>172</v>
      </c>
      <c r="B58" s="124">
        <v>-78842</v>
      </c>
      <c r="C58" s="63"/>
      <c r="D58" s="124">
        <v>-36065</v>
      </c>
      <c r="E58" s="63"/>
      <c r="F58" s="124">
        <v>-78175</v>
      </c>
      <c r="G58" s="63"/>
      <c r="H58" s="124">
        <v>-36777</v>
      </c>
    </row>
    <row r="59" spans="1:16" ht="21" customHeight="1" x14ac:dyDescent="0.55000000000000004">
      <c r="A59" s="130" t="s">
        <v>173</v>
      </c>
      <c r="B59" s="124">
        <v>-3043</v>
      </c>
      <c r="C59" s="35"/>
      <c r="D59" s="124">
        <v>-8926</v>
      </c>
      <c r="E59" s="35"/>
      <c r="F59" s="124">
        <v>-2305</v>
      </c>
      <c r="G59" s="51"/>
      <c r="H59" s="124">
        <v>-8926</v>
      </c>
    </row>
    <row r="60" spans="1:16" ht="21.6" x14ac:dyDescent="0.55000000000000004">
      <c r="A60" s="130" t="s">
        <v>174</v>
      </c>
      <c r="B60" s="162">
        <v>0</v>
      </c>
      <c r="C60" s="35"/>
      <c r="D60" s="124">
        <v>176738</v>
      </c>
      <c r="E60" s="35"/>
      <c r="F60" s="162">
        <v>0</v>
      </c>
      <c r="G60" s="51"/>
      <c r="H60" s="124">
        <v>175809</v>
      </c>
    </row>
    <row r="61" spans="1:16" ht="21.6" x14ac:dyDescent="0.55000000000000004">
      <c r="A61" s="130" t="s">
        <v>175</v>
      </c>
      <c r="B61" s="138">
        <v>-10230</v>
      </c>
      <c r="C61" s="35"/>
      <c r="D61" s="124">
        <v>-3020</v>
      </c>
      <c r="E61" s="35"/>
      <c r="F61" s="124">
        <v>-9898</v>
      </c>
      <c r="G61" s="51"/>
      <c r="H61" s="124">
        <v>-972</v>
      </c>
    </row>
    <row r="62" spans="1:16" ht="21.6" x14ac:dyDescent="0.55000000000000004">
      <c r="A62" s="23" t="s">
        <v>216</v>
      </c>
      <c r="B62" s="124">
        <v>459483</v>
      </c>
      <c r="C62" s="35"/>
      <c r="D62" s="193">
        <v>0</v>
      </c>
      <c r="E62" s="35"/>
      <c r="F62" s="124">
        <v>459483</v>
      </c>
      <c r="G62" s="51"/>
      <c r="H62" s="162">
        <v>0</v>
      </c>
    </row>
    <row r="63" spans="1:16" ht="21.6" x14ac:dyDescent="0.55000000000000004">
      <c r="A63" s="23" t="s">
        <v>176</v>
      </c>
      <c r="B63" s="162">
        <v>0</v>
      </c>
      <c r="C63" s="35"/>
      <c r="D63" s="124">
        <v>-35900</v>
      </c>
      <c r="E63" s="35"/>
      <c r="F63" s="162">
        <v>0</v>
      </c>
      <c r="G63" s="51"/>
      <c r="H63" s="124">
        <v>-35900</v>
      </c>
    </row>
    <row r="64" spans="1:16" ht="21.6" x14ac:dyDescent="0.55000000000000004">
      <c r="A64" s="23" t="s">
        <v>177</v>
      </c>
      <c r="B64" s="161">
        <v>0</v>
      </c>
      <c r="C64" s="35"/>
      <c r="D64" s="31">
        <v>94123</v>
      </c>
      <c r="E64" s="35"/>
      <c r="F64" s="161">
        <v>0</v>
      </c>
      <c r="G64" s="51"/>
      <c r="H64" s="31">
        <v>94123</v>
      </c>
    </row>
    <row r="65" spans="1:16" ht="22.2" x14ac:dyDescent="0.6">
      <c r="A65" s="11" t="s">
        <v>204</v>
      </c>
      <c r="B65" s="194">
        <f>SUM(B56:B64)</f>
        <v>286154</v>
      </c>
      <c r="C65" s="52"/>
      <c r="D65" s="99">
        <f>SUM(D56:D64)</f>
        <v>101508</v>
      </c>
      <c r="E65" s="52"/>
      <c r="F65" s="194">
        <f>SUM(F56:F64)</f>
        <v>287886</v>
      </c>
      <c r="G65" s="52"/>
      <c r="H65" s="99">
        <f>SUM(H56:H64)</f>
        <v>100082</v>
      </c>
    </row>
    <row r="66" spans="1:16" ht="22.2" x14ac:dyDescent="0.6">
      <c r="A66" s="11"/>
      <c r="B66" s="83"/>
      <c r="C66" s="83"/>
      <c r="D66" s="83"/>
      <c r="E66" s="83"/>
      <c r="F66" s="83"/>
      <c r="G66" s="83"/>
      <c r="H66" s="83"/>
      <c r="I66"/>
      <c r="J66"/>
      <c r="K66"/>
      <c r="L66"/>
      <c r="M66"/>
      <c r="N66"/>
      <c r="O66"/>
      <c r="P66"/>
    </row>
    <row r="67" spans="1:16" ht="22.2" x14ac:dyDescent="0.6">
      <c r="A67" s="23" t="s">
        <v>183</v>
      </c>
      <c r="B67" s="52"/>
      <c r="C67" s="52"/>
      <c r="D67" s="52"/>
      <c r="E67" s="52"/>
      <c r="F67" s="52"/>
      <c r="G67" s="52"/>
      <c r="H67" s="52"/>
    </row>
    <row r="68" spans="1:16" ht="22.2" x14ac:dyDescent="0.6">
      <c r="A68" s="84" t="s">
        <v>178</v>
      </c>
      <c r="B68" s="63">
        <f>B37+B53+B65</f>
        <v>-269917</v>
      </c>
      <c r="C68" s="52"/>
      <c r="D68" s="124">
        <f>D37+D53+D65</f>
        <v>188</v>
      </c>
      <c r="E68" s="52"/>
      <c r="F68" s="63">
        <f>F37+F53+F65</f>
        <v>-271196</v>
      </c>
      <c r="G68" s="52"/>
      <c r="H68" s="124">
        <f>H37+H53+H65</f>
        <v>194</v>
      </c>
    </row>
    <row r="69" spans="1:16" ht="22.2" x14ac:dyDescent="0.6">
      <c r="A69" s="84" t="s">
        <v>179</v>
      </c>
      <c r="B69" s="124"/>
      <c r="C69" s="52"/>
      <c r="D69" s="124"/>
      <c r="E69" s="52"/>
      <c r="F69" s="124"/>
      <c r="G69" s="52"/>
      <c r="H69" s="124"/>
    </row>
    <row r="70" spans="1:16" ht="21.6" x14ac:dyDescent="0.55000000000000004">
      <c r="A70" s="85" t="s">
        <v>180</v>
      </c>
      <c r="B70" s="129">
        <v>-824</v>
      </c>
      <c r="C70" s="80"/>
      <c r="D70" s="129">
        <v>44</v>
      </c>
      <c r="E70" s="80"/>
      <c r="F70" s="161">
        <v>0</v>
      </c>
      <c r="G70" s="81"/>
      <c r="H70" s="161">
        <v>0</v>
      </c>
    </row>
    <row r="71" spans="1:16" ht="22.2" x14ac:dyDescent="0.6">
      <c r="A71" s="11" t="s">
        <v>183</v>
      </c>
      <c r="B71" s="204">
        <f>SUM(B68:B70)</f>
        <v>-270741</v>
      </c>
      <c r="C71" s="52"/>
      <c r="D71" s="150">
        <f>SUM(D68:D70)</f>
        <v>232</v>
      </c>
      <c r="E71" s="52"/>
      <c r="F71" s="204">
        <f>SUM(F68:F70)</f>
        <v>-271196</v>
      </c>
      <c r="G71" s="52"/>
      <c r="H71" s="150">
        <f>SUM(H68:H70)</f>
        <v>194</v>
      </c>
    </row>
    <row r="72" spans="1:16" ht="21.6" x14ac:dyDescent="0.55000000000000004">
      <c r="A72" s="23" t="s">
        <v>181</v>
      </c>
      <c r="B72" s="92">
        <f>'BS 3-5'!F10</f>
        <v>278542</v>
      </c>
      <c r="C72" s="35"/>
      <c r="D72" s="92">
        <v>14058</v>
      </c>
      <c r="E72" s="35"/>
      <c r="F72" s="92">
        <f>'BS 3-5'!J10</f>
        <v>278410</v>
      </c>
      <c r="G72" s="35"/>
      <c r="H72" s="92">
        <v>12513</v>
      </c>
    </row>
    <row r="73" spans="1:16" ht="22.8" thickBot="1" x14ac:dyDescent="0.65">
      <c r="A73" s="11" t="s">
        <v>215</v>
      </c>
      <c r="B73" s="151">
        <f>SUM(B71:B72)</f>
        <v>7801</v>
      </c>
      <c r="C73" s="52"/>
      <c r="D73" s="151">
        <f>SUM(D71:D72)</f>
        <v>14290</v>
      </c>
      <c r="E73" s="52"/>
      <c r="F73" s="151">
        <f>SUM(F71:F72)</f>
        <v>7214</v>
      </c>
      <c r="G73" s="52"/>
      <c r="H73" s="151">
        <f>SUM(H71:H72)</f>
        <v>12707</v>
      </c>
    </row>
    <row r="74" spans="1:16" ht="21.75" customHeight="1" thickTop="1" x14ac:dyDescent="0.6">
      <c r="A74" s="11"/>
      <c r="C74" s="35"/>
      <c r="D74" s="35"/>
      <c r="E74" s="35"/>
      <c r="G74" s="35"/>
      <c r="H74" s="35"/>
      <c r="I74" s="35"/>
      <c r="K74" s="35"/>
    </row>
    <row r="75" spans="1:16" ht="22.2" hidden="1" x14ac:dyDescent="0.6">
      <c r="A75" s="64" t="s">
        <v>182</v>
      </c>
      <c r="B75" s="50"/>
      <c r="C75" s="50"/>
      <c r="D75" s="50"/>
      <c r="E75" s="50"/>
      <c r="F75" s="50"/>
      <c r="G75" s="50"/>
      <c r="H75" s="50"/>
    </row>
    <row r="76" spans="1:16" ht="22.2" hidden="1" x14ac:dyDescent="0.6">
      <c r="A76" s="23"/>
      <c r="B76" s="56"/>
      <c r="C76" s="56"/>
      <c r="D76" s="56"/>
      <c r="E76" s="56"/>
      <c r="F76" s="56"/>
      <c r="G76" s="56"/>
      <c r="H76" s="56"/>
    </row>
    <row r="77" spans="1:16" ht="21.75" hidden="1" customHeight="1" x14ac:dyDescent="0.55000000000000004">
      <c r="B77" s="50"/>
      <c r="C77" s="50"/>
      <c r="D77" s="50"/>
      <c r="E77" s="50"/>
      <c r="F77" s="50"/>
      <c r="G77" s="50"/>
      <c r="H77" s="50"/>
    </row>
    <row r="78" spans="1:16" ht="21.75" hidden="1" customHeight="1" x14ac:dyDescent="0.55000000000000004">
      <c r="B78" s="50"/>
      <c r="C78" s="50"/>
      <c r="D78" s="50"/>
      <c r="E78" s="50"/>
      <c r="F78" s="50"/>
      <c r="G78" s="50"/>
      <c r="H78" s="50"/>
    </row>
    <row r="79" spans="1:16" ht="21.75" hidden="1" customHeight="1" x14ac:dyDescent="0.55000000000000004">
      <c r="B79" s="50"/>
      <c r="C79" s="50"/>
      <c r="D79" s="50"/>
      <c r="E79" s="50"/>
      <c r="F79" s="50"/>
      <c r="G79" s="50"/>
      <c r="H79" s="50"/>
    </row>
    <row r="80" spans="1:16" ht="21.75" customHeight="1" x14ac:dyDescent="0.6">
      <c r="A80" s="8"/>
      <c r="B80" s="50"/>
      <c r="C80" s="50"/>
      <c r="D80" s="50"/>
      <c r="E80" s="50"/>
      <c r="F80" s="50"/>
      <c r="G80" s="50"/>
      <c r="H80" s="50"/>
    </row>
    <row r="81" spans="1:8" ht="13.5" customHeight="1" x14ac:dyDescent="0.55000000000000004">
      <c r="A81" s="23"/>
      <c r="B81" s="33"/>
      <c r="D81" s="33"/>
      <c r="F81" s="54"/>
      <c r="G81" s="1"/>
      <c r="H81" s="55"/>
    </row>
    <row r="82" spans="1:8" ht="21.75" customHeight="1" x14ac:dyDescent="0.55000000000000004">
      <c r="A82" s="23"/>
      <c r="B82" s="33"/>
      <c r="D82" s="33"/>
      <c r="F82" s="31"/>
      <c r="G82" s="1"/>
      <c r="H82" s="55"/>
    </row>
    <row r="83" spans="1:8" ht="21.75" customHeight="1" x14ac:dyDescent="0.55000000000000004">
      <c r="A83" s="23"/>
      <c r="B83" s="33"/>
      <c r="D83" s="33"/>
      <c r="F83" s="31"/>
      <c r="G83" s="1"/>
      <c r="H83" s="55"/>
    </row>
    <row r="84" spans="1:8" ht="21.75" customHeight="1" x14ac:dyDescent="0.55000000000000004">
      <c r="A84" s="23"/>
      <c r="B84" s="33"/>
      <c r="D84" s="33"/>
      <c r="F84" s="31"/>
      <c r="G84" s="1"/>
      <c r="H84" s="55"/>
    </row>
    <row r="85" spans="1:8" ht="13.5" customHeight="1" x14ac:dyDescent="0.55000000000000004">
      <c r="A85" s="23"/>
      <c r="B85" s="33"/>
      <c r="D85" s="33"/>
      <c r="F85" s="31"/>
      <c r="G85" s="1"/>
      <c r="H85" s="55"/>
    </row>
    <row r="86" spans="1:8" ht="21.75" customHeight="1" x14ac:dyDescent="0.55000000000000004">
      <c r="A86" s="23"/>
      <c r="B86" s="33"/>
      <c r="D86" s="33"/>
      <c r="F86" s="31"/>
      <c r="G86" s="1"/>
      <c r="H86" s="55"/>
    </row>
    <row r="87" spans="1:8" ht="21.75" customHeight="1" x14ac:dyDescent="0.55000000000000004">
      <c r="A87" s="23"/>
      <c r="B87" s="33"/>
      <c r="D87" s="33"/>
      <c r="F87" s="31"/>
      <c r="G87" s="1"/>
      <c r="H87" s="55"/>
    </row>
    <row r="88" spans="1:8" ht="21.75" customHeight="1" x14ac:dyDescent="0.55000000000000004">
      <c r="A88" s="23"/>
      <c r="B88" s="31"/>
      <c r="D88" s="33"/>
      <c r="F88" s="33"/>
      <c r="H88" s="33"/>
    </row>
  </sheetData>
  <mergeCells count="16">
    <mergeCell ref="B3:H3"/>
    <mergeCell ref="B4:D4"/>
    <mergeCell ref="F4:H4"/>
    <mergeCell ref="B5:D5"/>
    <mergeCell ref="F5:H5"/>
    <mergeCell ref="B6:D6"/>
    <mergeCell ref="F6:H6"/>
    <mergeCell ref="B46:H46"/>
    <mergeCell ref="B8:H8"/>
    <mergeCell ref="B42:D42"/>
    <mergeCell ref="F42:H42"/>
    <mergeCell ref="B44:D44"/>
    <mergeCell ref="B43:D43"/>
    <mergeCell ref="F44:H44"/>
    <mergeCell ref="F43:H43"/>
    <mergeCell ref="B41:H41"/>
  </mergeCells>
  <pageMargins left="0.8" right="0.55000000000000004" top="0.48" bottom="0.5" header="0.5" footer="0.5"/>
  <pageSetup paperSize="9" scale="83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69D330-C60D-4841-A6E3-A4DA7A1165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DC3606-137B-4CE2-A4B3-E57A21C744B8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f6ba49b0-bcda-4796-8236-5b5cc1493ace"/>
    <ds:schemaRef ds:uri="http://schemas.microsoft.com/office/infopath/2007/PartnerControls"/>
    <ds:schemaRef ds:uri="4243d5be-521d-4052-81ca-f0f31ea6f2da"/>
    <ds:schemaRef ds:uri="05716746-add9-412a-97a9-1b5167d151a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F8042CB-0E5E-4CBA-B7B6-E470CA8E3DC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 (3M)</vt:lpstr>
      <vt:lpstr>PL 8-9 (6M)</vt:lpstr>
      <vt:lpstr>SoCE Conso PY-10</vt:lpstr>
      <vt:lpstr>SoCE Conso CY-11 </vt:lpstr>
      <vt:lpstr>SoCE PY-12</vt:lpstr>
      <vt:lpstr>SoCE CY-13 </vt:lpstr>
      <vt:lpstr>CF-14-15</vt:lpstr>
      <vt:lpstr>'BS 3-5'!Print_Area</vt:lpstr>
      <vt:lpstr>'CF-14-15'!Print_Area</vt:lpstr>
      <vt:lpstr>'PL 6-7 (3M)'!Print_Area</vt:lpstr>
      <vt:lpstr>'PL 8-9 (6M)'!Print_Area</vt:lpstr>
      <vt:lpstr>'SoCE Conso CY-11 '!Print_Area</vt:lpstr>
      <vt:lpstr>'SoCE Conso PY-10'!Print_Area</vt:lpstr>
      <vt:lpstr>'SoCE CY-13 '!Print_Area</vt:lpstr>
      <vt:lpstr>'SoCE PY-12'!Print_Area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Purinut, Vatcharakorn</cp:lastModifiedBy>
  <cp:revision/>
  <cp:lastPrinted>2024-08-06T02:25:15Z</cp:lastPrinted>
  <dcterms:created xsi:type="dcterms:W3CDTF">2005-02-20T11:46:17Z</dcterms:created>
  <dcterms:modified xsi:type="dcterms:W3CDTF">2024-08-13T05:58:36Z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0x01010066BF045FC4C861439C129BEE2C69A3C1</vt:lpwstr>
  </property>
</Properties>
</file>