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"/>
    </mc:Choice>
  </mc:AlternateContent>
  <xr:revisionPtr revIDLastSave="0" documentId="13_ncr:1_{6F5D0F86-6124-4E0D-9792-6BA260591C0A}" xr6:coauthVersionLast="47" xr6:coauthVersionMax="47" xr10:uidLastSave="{00000000-0000-0000-0000-000000000000}"/>
  <bookViews>
    <workbookView xWindow="-110" yWindow="-110" windowWidth="19420" windowHeight="10300" activeTab="5" xr2:uid="{00000000-000D-0000-FFFF-FFFF00000000}"/>
  </bookViews>
  <sheets>
    <sheet name="BS" sheetId="1" r:id="rId1"/>
    <sheet name="PL 3M" sheetId="4" r:id="rId2"/>
    <sheet name="PL 6M" sheetId="6" r:id="rId3"/>
    <sheet name="Conso" sheetId="2" r:id="rId4"/>
    <sheet name="Separate" sheetId="3" r:id="rId5"/>
    <sheet name="CF" sheetId="5" r:id="rId6"/>
  </sheets>
  <definedNames>
    <definedName name="_xlnm._FilterDatabase" localSheetId="0" hidden="1">BS!$A$17:$L$27</definedName>
    <definedName name="_xlnm.Print_Area" localSheetId="0">BS!$A$1:$K$83</definedName>
    <definedName name="_xlnm.Print_Area" localSheetId="5">CF!$A$1:$M$76</definedName>
    <definedName name="_xlnm.Print_Area" localSheetId="3">Conso!$A$1:$O$47</definedName>
    <definedName name="_xlnm.Print_Area" localSheetId="1">'PL 3M'!$A$1:$N$49</definedName>
    <definedName name="_xlnm.Print_Area" localSheetId="2">'PL 6M'!$A$1:$N$49</definedName>
    <definedName name="_xlnm.Print_Area" localSheetId="4">Separate!$A$1:$K$42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5" l="1"/>
  <c r="K10" i="5"/>
  <c r="K49" i="4"/>
  <c r="G49" i="4"/>
  <c r="G49" i="6"/>
  <c r="K65" i="5"/>
  <c r="K17" i="4"/>
  <c r="G54" i="5"/>
  <c r="I65" i="5"/>
  <c r="M23" i="5"/>
  <c r="M33" i="5"/>
  <c r="M35" i="5"/>
  <c r="M67" i="5"/>
  <c r="M69" i="5"/>
  <c r="K23" i="5"/>
  <c r="K33" i="5"/>
  <c r="K35" i="5"/>
  <c r="K67" i="5"/>
  <c r="K69" i="5"/>
  <c r="O70" i="5"/>
  <c r="I23" i="5"/>
  <c r="I33" i="5"/>
  <c r="I35" i="5"/>
  <c r="G23" i="5"/>
  <c r="G33" i="5"/>
  <c r="G35" i="5"/>
  <c r="G67" i="5"/>
  <c r="G69" i="5"/>
  <c r="M65" i="5"/>
  <c r="G65" i="5"/>
  <c r="I14" i="1"/>
  <c r="O15" i="2"/>
  <c r="O17" i="2"/>
  <c r="O24" i="2"/>
  <c r="K14" i="2"/>
  <c r="O14" i="2"/>
  <c r="C3" i="2"/>
  <c r="G41" i="5"/>
  <c r="K6" i="5"/>
  <c r="K41" i="5"/>
  <c r="K5" i="5"/>
  <c r="M43" i="2"/>
  <c r="O43" i="2"/>
  <c r="O45" i="2"/>
  <c r="O47" i="2"/>
  <c r="M45" i="2"/>
  <c r="M47" i="2"/>
  <c r="M48" i="2"/>
  <c r="I43" i="2"/>
  <c r="K43" i="2"/>
  <c r="G40" i="3"/>
  <c r="E40" i="3"/>
  <c r="C40" i="3"/>
  <c r="I35" i="3"/>
  <c r="G35" i="3"/>
  <c r="E35" i="3"/>
  <c r="C35" i="3"/>
  <c r="K34" i="3"/>
  <c r="K35" i="3"/>
  <c r="K30" i="3"/>
  <c r="I19" i="3"/>
  <c r="I14" i="3"/>
  <c r="I21" i="3"/>
  <c r="G14" i="3"/>
  <c r="E14" i="3"/>
  <c r="C14" i="3"/>
  <c r="K9" i="3"/>
  <c r="K13" i="3"/>
  <c r="K14" i="3"/>
  <c r="K16" i="2"/>
  <c r="O16" i="2"/>
  <c r="M22" i="2"/>
  <c r="I22" i="2"/>
  <c r="I24" i="2"/>
  <c r="G22" i="2"/>
  <c r="G24" i="2"/>
  <c r="E22" i="2"/>
  <c r="E24" i="2"/>
  <c r="C22" i="2"/>
  <c r="K20" i="2"/>
  <c r="O20" i="2"/>
  <c r="O22" i="2"/>
  <c r="M17" i="2"/>
  <c r="I17" i="2"/>
  <c r="G17" i="2"/>
  <c r="E17" i="2"/>
  <c r="C17" i="2"/>
  <c r="K10" i="2"/>
  <c r="O10" i="2"/>
  <c r="C40" i="2"/>
  <c r="C45" i="2"/>
  <c r="C47" i="2"/>
  <c r="O39" i="2"/>
  <c r="O40" i="2"/>
  <c r="K38" i="2"/>
  <c r="O38" i="2"/>
  <c r="K34" i="2"/>
  <c r="O34" i="2"/>
  <c r="I40" i="2"/>
  <c r="C42" i="3"/>
  <c r="E42" i="3"/>
  <c r="G42" i="3"/>
  <c r="K17" i="2"/>
  <c r="M24" i="2"/>
  <c r="C24" i="2"/>
  <c r="G35" i="6"/>
  <c r="K35" i="6"/>
  <c r="K4" i="6"/>
  <c r="M49" i="6"/>
  <c r="K49" i="6"/>
  <c r="I49" i="6"/>
  <c r="M47" i="6"/>
  <c r="K47" i="6"/>
  <c r="I47" i="6"/>
  <c r="G47" i="6"/>
  <c r="M42" i="6"/>
  <c r="K42" i="6"/>
  <c r="K36" i="6"/>
  <c r="L23" i="6"/>
  <c r="J23" i="6"/>
  <c r="H23" i="6"/>
  <c r="M17" i="6"/>
  <c r="M19" i="6"/>
  <c r="M23" i="6"/>
  <c r="M25" i="6"/>
  <c r="M30" i="6"/>
  <c r="K17" i="6"/>
  <c r="I17" i="6"/>
  <c r="G17" i="6"/>
  <c r="M12" i="6"/>
  <c r="K12" i="6"/>
  <c r="I12" i="6"/>
  <c r="I19" i="6"/>
  <c r="I23" i="6"/>
  <c r="I25" i="6"/>
  <c r="I42" i="6"/>
  <c r="G12" i="6"/>
  <c r="G19" i="6"/>
  <c r="G23" i="6"/>
  <c r="G25" i="6"/>
  <c r="K5" i="6"/>
  <c r="K36" i="4"/>
  <c r="K5" i="4"/>
  <c r="I64" i="1"/>
  <c r="I34" i="1"/>
  <c r="I4" i="1"/>
  <c r="G19" i="3"/>
  <c r="G21" i="3"/>
  <c r="E19" i="3"/>
  <c r="E21" i="3"/>
  <c r="C19" i="3"/>
  <c r="C21" i="3"/>
  <c r="G45" i="2"/>
  <c r="E45" i="2"/>
  <c r="M40" i="2"/>
  <c r="G40" i="2"/>
  <c r="E40" i="2"/>
  <c r="E48" i="1"/>
  <c r="K17" i="3"/>
  <c r="K19" i="3"/>
  <c r="K21" i="3"/>
  <c r="H23" i="4"/>
  <c r="J23" i="4"/>
  <c r="L23" i="4"/>
  <c r="G28" i="1"/>
  <c r="E58" i="1"/>
  <c r="E60" i="1"/>
  <c r="K47" i="4"/>
  <c r="K42" i="4"/>
  <c r="G47" i="4"/>
  <c r="G48" i="1"/>
  <c r="G79" i="1"/>
  <c r="G81" i="1"/>
  <c r="M54" i="5"/>
  <c r="K54" i="5"/>
  <c r="I54" i="5"/>
  <c r="M17" i="4"/>
  <c r="M12" i="4"/>
  <c r="I17" i="4"/>
  <c r="I12" i="4"/>
  <c r="K79" i="1"/>
  <c r="K81" i="1"/>
  <c r="I79" i="1"/>
  <c r="I81" i="1"/>
  <c r="E79" i="1"/>
  <c r="E81" i="1"/>
  <c r="K58" i="1"/>
  <c r="K48" i="1"/>
  <c r="K60" i="1"/>
  <c r="K83" i="1"/>
  <c r="G58" i="1"/>
  <c r="G60" i="1"/>
  <c r="G83" i="1"/>
  <c r="I58" i="1"/>
  <c r="I60" i="1"/>
  <c r="I83" i="1"/>
  <c r="I48" i="1"/>
  <c r="K28" i="1"/>
  <c r="K15" i="1"/>
  <c r="K30" i="1"/>
  <c r="G15" i="1"/>
  <c r="I28" i="1"/>
  <c r="E28" i="1"/>
  <c r="I15" i="1"/>
  <c r="I30" i="1"/>
  <c r="E15" i="1"/>
  <c r="E30" i="1"/>
  <c r="G17" i="4"/>
  <c r="G12" i="4"/>
  <c r="G19" i="4"/>
  <c r="G23" i="4"/>
  <c r="G25" i="4"/>
  <c r="K12" i="4"/>
  <c r="K19" i="4"/>
  <c r="K23" i="4"/>
  <c r="K25" i="4"/>
  <c r="K30" i="4"/>
  <c r="K40" i="2"/>
  <c r="K47" i="2"/>
  <c r="I49" i="4"/>
  <c r="I47" i="4"/>
  <c r="E47" i="2"/>
  <c r="G47" i="2"/>
  <c r="I19" i="4"/>
  <c r="I23" i="4"/>
  <c r="I25" i="4"/>
  <c r="I42" i="4"/>
  <c r="M19" i="4"/>
  <c r="M23" i="4"/>
  <c r="M25" i="4"/>
  <c r="M30" i="4"/>
  <c r="I30" i="4"/>
  <c r="M47" i="4"/>
  <c r="M49" i="4"/>
  <c r="M42" i="4"/>
  <c r="G30" i="1"/>
  <c r="G84" i="1"/>
  <c r="K84" i="1"/>
  <c r="K22" i="2"/>
  <c r="K24" i="2"/>
  <c r="K19" i="6"/>
  <c r="K23" i="6"/>
  <c r="K25" i="6"/>
  <c r="K45" i="2"/>
  <c r="I45" i="2"/>
  <c r="I47" i="2"/>
  <c r="I48" i="2"/>
  <c r="I30" i="6"/>
  <c r="I67" i="5"/>
  <c r="I69" i="5"/>
  <c r="K48" i="2"/>
  <c r="G70" i="5"/>
  <c r="N70" i="5"/>
  <c r="Q47" i="2"/>
  <c r="G42" i="6"/>
  <c r="G30" i="6"/>
  <c r="G42" i="4"/>
  <c r="G30" i="4"/>
  <c r="E83" i="1"/>
  <c r="I84" i="1"/>
  <c r="E84" i="1"/>
  <c r="K30" i="6"/>
  <c r="I38" i="3"/>
  <c r="I40" i="3"/>
  <c r="I42" i="3"/>
  <c r="K38" i="3"/>
  <c r="K40" i="3"/>
  <c r="K42" i="3"/>
</calcChain>
</file>

<file path=xl/sharedStrings.xml><?xml version="1.0" encoding="utf-8"?>
<sst xmlns="http://schemas.openxmlformats.org/spreadsheetml/2006/main" count="370" uniqueCount="177">
  <si>
    <t>บริษัท โรงพยาบาลจุฬารัตน์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</si>
  <si>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</si>
  <si>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</si>
  <si>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</si>
  <si>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</si>
  <si>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</si>
  <si>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</si>
  <si>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</si>
  <si>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</si>
  <si>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</si>
  <si>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</si>
  <si>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</si>
  <si>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</si>
  <si>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</si>
  <si>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</si>
  <si>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</si>
  <si>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</si>
  <si>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</si>
  <si>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</si>
  <si>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</si>
  <si>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</si>
  <si>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</si>
  <si>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</si>
  <si>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</si>
  <si>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</si>
  <si>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</si>
  <si>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</si>
  <si>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</si>
  <si>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</si>
  <si>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</si>
  <si>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</si>
  <si>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</si>
  <si>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</si>
  <si>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</si>
  <si>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</si>
  <si>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</si>
  <si>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</si>
  <si>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</si>
  <si>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</si>
  <si>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รายได้จากการประกอบกิจการโรงพยาบาล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</si>
  <si>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</si>
  <si>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</si>
  <si>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</si>
  <si>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</si>
  <si>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</si>
  <si>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</si>
  <si>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</si>
  <si>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</si>
  <si>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</si>
  <si>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</si>
  <si>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</si>
  <si>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</si>
  <si>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</si>
  <si>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</si>
  <si>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</si>
  <si>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กระแสเงินสดจากกิจกรรมจัดหาเงิน</t>
  </si>
  <si>
    <t>รายการที่ไม่ใช่เงินสด</t>
  </si>
  <si>
    <t>รวมส่วนของ</t>
  </si>
  <si>
    <t>ผู้ถือหุ้น</t>
  </si>
  <si>
    <t>รวม</t>
  </si>
  <si>
    <t>ยอดคงเหลือ ณ วันที่ 1 มกราคม 2566</t>
  </si>
  <si>
    <t>เงินลงทุนในบริษัทร่วม</t>
  </si>
  <si>
    <t>ส่วนแบ่งขาดทุนจากเงินลงทุนในบริษัทร่วม</t>
  </si>
  <si>
    <t>31 ธันวาคม</t>
  </si>
  <si>
    <t>(ไม่ได้ตรวจสอบ)</t>
  </si>
  <si>
    <t>(พันบาท)</t>
  </si>
  <si>
    <t>สินทรัพย์ทางการเงินหมุนเวียนอื่น</t>
  </si>
  <si>
    <t xml:space="preserve">สำหรับงวดสามเดือนสิ้นสุด       </t>
  </si>
  <si>
    <t>ยอดคงเหลือ ณ วันที่ 1 มกราคม 2567</t>
  </si>
  <si>
    <t xml:space="preserve">       จัดสรรแล้ว</t>
  </si>
  <si>
    <t xml:space="preserve">          ทุนสำรองตามกฎหมาย</t>
  </si>
  <si>
    <t>ส่วนได้เสียที่ไม่มีอำนาจควบคุม</t>
  </si>
  <si>
    <t>รวมส่วนของบริษัทใหญ่</t>
  </si>
  <si>
    <t>กำไรจากกิจกรรมดำเนินงาน</t>
  </si>
  <si>
    <t>ส่วนได้เสีย</t>
  </si>
  <si>
    <t>ควบคุม</t>
  </si>
  <si>
    <t>และชำระแล้ว</t>
  </si>
  <si>
    <t>ทุนที่ออก</t>
  </si>
  <si>
    <t>บริษัทใหญ่</t>
  </si>
  <si>
    <t>มูลค่าหุ้น</t>
  </si>
  <si>
    <t>ส่วนเกิน</t>
  </si>
  <si>
    <t>ที่ไม่มีอำนาจ</t>
  </si>
  <si>
    <t>ส่วนของ</t>
  </si>
  <si>
    <t>ตามกฎหมาย</t>
  </si>
  <si>
    <t>ทุนสำรอง</t>
  </si>
  <si>
    <t>จัดสรร</t>
  </si>
  <si>
    <t>ยังไม่ได้</t>
  </si>
  <si>
    <t xml:space="preserve">กำไรสำหรับงวด </t>
  </si>
  <si>
    <t>งบฐานะการเงิน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</si>
  <si>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</si>
  <si>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</si>
  <si>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</si>
  <si>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</si>
  <si>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</si>
  <si>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</si>
  <si>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>หนี้สินตามสัญญาเช่า</t>
  </si>
  <si>
    <t xml:space="preserve">    (หุ้นสามัญจำนวน 11,000,000,000 หุ้น มูลค่า 0.1 บาทต่อหุ้น)</t>
  </si>
  <si>
    <t xml:space="preserve">    ทุนที่ออกและชำระแล้ว</t>
  </si>
  <si>
    <t xml:space="preserve">       ยังไม่ได้จัดสรร</t>
  </si>
  <si>
    <t>ส่วนแบ่งขาดทุนจากเงินลงทุนของบริษัทร่วมที่ใช้วิธีส่วนได้เสีย</t>
  </si>
  <si>
    <t>กำไรก่อนภาษีเงินได้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</si>
  <si>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</si>
  <si>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</si>
  <si>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</si>
  <si>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  กำไรขาดทุนเบ็ดเสร็จอื่น</t>
  </si>
  <si>
    <t>ค่าเสื่อมราคาและค่าตัดจำหน่าย</t>
  </si>
  <si>
    <t xml:space="preserve">ผลขาดทุนด้านเครดิตที่คาดว่าจะเกิดขึ้น 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</si>
  <si>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</si>
  <si>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</si>
  <si>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จ่ายดอกเบี้ย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</si>
  <si>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</si>
  <si>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</si>
  <si>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</si>
  <si>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</si>
  <si>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</si>
  <si>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</si>
  <si>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งบการเปลี่ยนแปลงส่วนของผู้ถือหุ้น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</si>
  <si>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</si>
  <si>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(กำไร) ขาดทุนจากการจำหน่ายสินทรัพย์</t>
  </si>
  <si>
    <t>2, 3</t>
  </si>
  <si>
    <t>ปรับรายการที่กระทบกำไรเป็นเงินสดรับ (จ่าย)</t>
  </si>
  <si>
    <t>รับเงินปันผล</t>
  </si>
  <si>
    <t>รับดอกเบี้ย</t>
  </si>
  <si>
    <t>กระแสเงินสดสุทธิได้มาจาก (ใช้ไปใน) กิจกรรมลงทุน</t>
  </si>
  <si>
    <t>5, 6</t>
  </si>
  <si>
    <t>ส่วนเกินมูลค่าหุ้นสามัญ</t>
  </si>
  <si>
    <t>งบกระแสเงินสด (ไม่ได้ตรวจสอบ)</t>
  </si>
  <si>
    <t>(กำไร) ขาดทุนจากอัตราแลกเปลี่ยนที่ยังไม่ได้เกิดขึ้นจริง</t>
  </si>
  <si>
    <t>เงินสดจ่ายเพื่อซื้อ ที่ดิน อาคารและอุปกรณ์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</si>
  <si>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</si>
  <si>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</si>
  <si>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</si>
  <si>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</si>
  <si>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</si>
  <si>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</si>
  <si>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>กำไรขาดทุนเบ็ดเสร็จสำหรับงวด</t>
  </si>
  <si>
    <t xml:space="preserve">     กำไรหรือขาดทุน</t>
  </si>
  <si>
    <t xml:space="preserve">   ที่ใช้วิธีส่วนได้เสีย</t>
  </si>
  <si>
    <t>รวมกำไรขาดทุนเบ็ดเสร็จสำหรับงวด</t>
  </si>
  <si>
    <t>โอนเงินจ่ายล่วงหน้าค่าก่อสร้างเป็นอาคาร</t>
  </si>
  <si>
    <t>ค่าซื้อที่ดิน อาคารและอุปกรณ์ที่ยังไม่ได้จ่ายชำระ</t>
  </si>
  <si>
    <t>สินทรัพย์สิทธิการใช้และหนี้สินตามสัญญาเช่าเพิ่มขึ้น</t>
  </si>
  <si>
    <t>โอนสินทรัพย์สิทธิการใช้ไปที่ดิน อาคารและอุปกรณ์</t>
  </si>
  <si>
    <t xml:space="preserve">   จากการทำสัญญาเช่าเพิ่ม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</si>
  <si>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</si>
  <si>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</si>
  <si>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เงินสดจ่ายล่วงหน้าค่าก่อสร้างอาคารและอุปกรณ์การแพทย์</t>
  </si>
  <si>
    <t>หนี้สินอนุพันธ์</t>
  </si>
  <si>
    <t>รายได้ค่าบริการทางการแพทย์ค้างรับ</t>
  </si>
  <si>
    <t>30 มิถุนายน</t>
  </si>
  <si>
    <t>วันที่ 30 มิถุนายน</t>
  </si>
  <si>
    <t xml:space="preserve">สำหรับงวดหกเดือนสิ้นสุด       </t>
  </si>
  <si>
    <t>รายการกับผู้ถือหุ้นที่บันทึกโดยตรงเข้าส่วนของผู้ถือหุ้น</t>
  </si>
  <si>
    <t xml:space="preserve">     เงินปันผลให้ส่วนได้เสียที่ไม่มีอำนาจควบคุม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</si>
  <si>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</si>
  <si>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</si>
  <si>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</si>
  <si>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สำหรับงวดหกเดือนสิ้นสุดวันที่ 30 มิถุนายน 2566</t>
  </si>
  <si>
    <t xml:space="preserve">     เงินปันผลให้ผู้ถือหุ้นของบริษัท</t>
  </si>
  <si>
    <t>เงินสดจ่ายเพื่อซื้อบริษัทย่อยสุทธิจากเงินสดที่ได้มา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</si>
  <si>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</si>
  <si>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</si>
  <si>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เงินสดและรายการเทียบเท่าเงินสดเพิ่มขึ้น (ลดลง) สุทธิ</t>
  </si>
  <si>
    <t xml:space="preserve">    การจัดสรรส่วนทุนให้ผู้ถือหุ้น</t>
  </si>
  <si>
    <t>(กำไร) ขาดทุนจากการปรับมูลค่ายุติธรรมของสินทรัพย์ทางการเงิน</t>
  </si>
  <si>
    <t>เงินสดจ่ายเพื่อชำระเงินกู้ยืมระยะสั้นจากสถาบันการเงิน</t>
  </si>
  <si>
    <t>เงินเบิกเกินบัญชีธนาคารเพิ่มขึ้น</t>
  </si>
  <si>
    <t>เงินลงทุนในสินทรัพย์ทางการเงินหมุนเวียนอื่นลดลงสุทธิ</t>
  </si>
  <si>
    <t>การแบ่งปันกำไร (ขาดทุน)</t>
  </si>
  <si>
    <t>รวมรายการกับผู้ถือหุ้นที่บันทึกโดยตรงเข้าส่วนของผู้ถือหุ้น</t>
  </si>
  <si>
    <t>เงินให้กู้ยืมระยะยาวแก่บริษัทย่อยลดลง</t>
  </si>
  <si>
    <t>ค่าใช้จ่ายในการบริหาร</t>
  </si>
  <si>
    <t>การแบ่งปันกำไร (ขาดทุน) เบ็ดเสร็จรวม</t>
  </si>
  <si>
    <t xml:space="preserve">     เงินปันผลให้ผู้ถือหุ้นของบริษัทย่อย</t>
  </si>
  <si>
    <t>เงินปันผลจ่ายให้ผู้ถือหุ้นบริษัทย่อย</t>
  </si>
  <si>
    <t>กำไร (ขาดทุน) เบ็ดเสร็จสำหรับงวด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</si>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</sst>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_);\(#,##0.0000\)"/>
  </numFmts>
  <fonts count="3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0"/>
      <name val="Angsana New"/>
      <family val="1"/>
    </font>
    <font>
      <i/>
      <u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u/>
      <sz val="15"/>
      <color theme="1"/>
      <name val="Angsana New"/>
      <family val="1"/>
    </font>
    <font>
      <i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0" fontId="4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6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</cellStyleXfs>
  <cellXfs count="188">
    <xf numFmtId="0" fontId="0" fillId="0" borderId="0" xfId="0"/>
    <xf numFmtId="43" fontId="6" fillId="0" borderId="0" xfId="2" applyFont="1" applyFill="1" applyAlignment="1">
      <alignment vertical="center"/>
    </xf>
    <xf numFmtId="43" fontId="6" fillId="0" borderId="0" xfId="2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3" fontId="1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Alignment="1">
      <alignment horizontal="left" vertical="center"/>
    </xf>
    <xf numFmtId="3" fontId="6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left" vertical="center"/>
    </xf>
    <xf numFmtId="3" fontId="2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1" applyFont="1" applyFill="1" applyAlignment="1">
      <alignment horizontal="left" vertical="center"/>
    </xf>
    <xf numFmtId="3" fontId="10" fillId="0" borderId="0" xfId="0" applyNumberFormat="1" applyFont="1" applyFill="1" applyAlignment="1">
      <alignment horizontal="left" vertical="center"/>
    </xf>
    <xf numFmtId="3" fontId="10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2" fontId="21" fillId="0" borderId="0" xfId="0" applyNumberFormat="1" applyFont="1" applyFill="1" applyAlignment="1">
      <alignment vertical="center"/>
    </xf>
    <xf numFmtId="165" fontId="21" fillId="0" borderId="0" xfId="2" applyNumberFormat="1" applyFont="1" applyFill="1" applyAlignment="1">
      <alignment horizontal="right" vertical="center"/>
    </xf>
    <xf numFmtId="165" fontId="27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5" fontId="7" fillId="0" borderId="2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0" fontId="21" fillId="0" borderId="0" xfId="8" applyFont="1" applyFill="1" applyAlignment="1">
      <alignment horizontal="left"/>
    </xf>
    <xf numFmtId="165" fontId="6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5" fontId="7" fillId="0" borderId="4" xfId="2" applyNumberFormat="1" applyFont="1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right" vertical="center"/>
    </xf>
    <xf numFmtId="9" fontId="26" fillId="0" borderId="0" xfId="1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65" fontId="21" fillId="0" borderId="0" xfId="2" applyNumberFormat="1" applyFont="1" applyFill="1" applyBorder="1" applyAlignment="1">
      <alignment horizontal="right" vertical="center"/>
    </xf>
    <xf numFmtId="0" fontId="22" fillId="0" borderId="0" xfId="1" applyFont="1" applyFill="1" applyAlignment="1">
      <alignment vertical="center"/>
    </xf>
    <xf numFmtId="0" fontId="21" fillId="0" borderId="0" xfId="1" applyFont="1" applyFill="1" applyAlignment="1">
      <alignment vertical="center"/>
    </xf>
    <xf numFmtId="3" fontId="6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7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165" fontId="6" fillId="0" borderId="0" xfId="7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165" fontId="7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top" wrapText="1"/>
    </xf>
    <xf numFmtId="41" fontId="2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right" vertical="center"/>
    </xf>
    <xf numFmtId="165" fontId="21" fillId="0" borderId="1" xfId="2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26" fillId="0" borderId="0" xfId="2" applyNumberFormat="1" applyFont="1" applyFill="1" applyAlignment="1">
      <alignment horizontal="right" vertical="center"/>
    </xf>
    <xf numFmtId="165" fontId="21" fillId="0" borderId="0" xfId="2" applyNumberFormat="1" applyFont="1" applyFill="1" applyAlignment="1">
      <alignment vertical="center"/>
    </xf>
    <xf numFmtId="165" fontId="22" fillId="0" borderId="1" xfId="2" applyNumberFormat="1" applyFont="1" applyFill="1" applyBorder="1" applyAlignment="1">
      <alignment horizontal="right" vertical="center"/>
    </xf>
    <xf numFmtId="165" fontId="25" fillId="0" borderId="0" xfId="2" applyNumberFormat="1" applyFont="1" applyFill="1" applyAlignment="1">
      <alignment horizontal="right" vertical="center"/>
    </xf>
    <xf numFmtId="165" fontId="22" fillId="0" borderId="0" xfId="2" applyNumberFormat="1" applyFont="1" applyFill="1" applyAlignment="1">
      <alignment horizontal="right" vertical="center"/>
    </xf>
    <xf numFmtId="165" fontId="26" fillId="0" borderId="0" xfId="2" applyNumberFormat="1" applyFont="1" applyFill="1" applyBorder="1" applyAlignment="1">
      <alignment horizontal="right" vertical="center"/>
    </xf>
    <xf numFmtId="165" fontId="22" fillId="0" borderId="2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"/>
    </xf>
    <xf numFmtId="41" fontId="21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165" fontId="21" fillId="0" borderId="0" xfId="2" applyNumberFormat="1" applyFont="1" applyFill="1" applyAlignment="1">
      <alignment horizontal="center" vertical="center"/>
    </xf>
    <xf numFmtId="165" fontId="22" fillId="0" borderId="3" xfId="2" applyNumberFormat="1" applyFont="1" applyFill="1" applyBorder="1" applyAlignment="1">
      <alignment horizontal="right" vertical="center"/>
    </xf>
    <xf numFmtId="165" fontId="30" fillId="0" borderId="0" xfId="2" applyNumberFormat="1" applyFont="1" applyFill="1" applyAlignment="1">
      <alignment horizontal="right" vertical="center"/>
    </xf>
    <xf numFmtId="165" fontId="27" fillId="0" borderId="0" xfId="2" applyNumberFormat="1" applyFont="1" applyFill="1" applyAlignment="1">
      <alignment horizontal="center" vertical="center"/>
    </xf>
    <xf numFmtId="165" fontId="22" fillId="0" borderId="5" xfId="2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3" fontId="17" fillId="0" borderId="0" xfId="0" applyNumberFormat="1" applyFont="1" applyFill="1" applyAlignment="1">
      <alignment horizontal="left" vertical="center"/>
    </xf>
    <xf numFmtId="3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165" fontId="21" fillId="0" borderId="1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0" fontId="27" fillId="0" borderId="0" xfId="0" applyFont="1" applyFill="1" applyAlignment="1">
      <alignment horizontal="center" vertical="center"/>
    </xf>
    <xf numFmtId="165" fontId="21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vertical="center" wrapText="1"/>
    </xf>
    <xf numFmtId="38" fontId="26" fillId="0" borderId="0" xfId="0" applyNumberFormat="1" applyFont="1" applyFill="1" applyAlignment="1">
      <alignment vertical="center"/>
    </xf>
    <xf numFmtId="4" fontId="21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0" fontId="31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165" fontId="8" fillId="0" borderId="0" xfId="2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43" fontId="21" fillId="0" borderId="0" xfId="2" applyFont="1" applyFill="1" applyAlignment="1">
      <alignment vertical="center"/>
    </xf>
    <xf numFmtId="164" fontId="21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41" fontId="21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41" fontId="26" fillId="0" borderId="0" xfId="0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center" vertical="center"/>
    </xf>
    <xf numFmtId="165" fontId="26" fillId="0" borderId="0" xfId="1" applyNumberFormat="1" applyFont="1" applyFill="1" applyBorder="1" applyAlignment="1">
      <alignment horizontal="center" vertical="center"/>
    </xf>
    <xf numFmtId="165" fontId="21" fillId="0" borderId="0" xfId="1" applyNumberFormat="1" applyFont="1" applyFill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horizontal="center" vertical="center"/>
    </xf>
    <xf numFmtId="165" fontId="21" fillId="0" borderId="1" xfId="2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2" fillId="0" borderId="0" xfId="2" applyNumberFormat="1" applyFont="1" applyFill="1" applyAlignment="1">
      <alignment horizontal="center" vertical="center"/>
    </xf>
    <xf numFmtId="166" fontId="22" fillId="0" borderId="2" xfId="0" applyNumberFormat="1" applyFont="1" applyFill="1" applyBorder="1" applyAlignment="1">
      <alignment horizontal="right" vertical="center"/>
    </xf>
    <xf numFmtId="39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right" vertical="center"/>
    </xf>
    <xf numFmtId="39" fontId="32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" fontId="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center"/>
    </xf>
  </cellXfs>
  <cellStyles count="12">
    <cellStyle name="0,0_x000d__x000a_NA_x000d__x000a_" xfId="1" xr:uid="{00000000-0005-0000-0000-000000000000}"/>
    <cellStyle name="Comma" xfId="2" builtinId="3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4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3 2" xfId="9" xr:uid="{00000000-0005-0000-0000-000009000000}"/>
    <cellStyle name="Normal 4" xfId="10" xr:uid="{00000000-0005-0000-0000-00000A000000}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showGridLines="0" view="pageBreakPreview" topLeftCell="A79" zoomScaleNormal="130" zoomScaleSheetLayoutView="100" workbookViewId="0">
      <selection activeCell="P18" sqref="P18"/>
    </sheetView>
  </sheetViews>
  <sheetFormatPr defaultColWidth="10.81640625" defaultRowHeight="23.25" customHeight="1"/>
  <cols>
    <col min="1" max="1" width="32.26953125" style="5" customWidth="1"/>
    <col min="2" max="2" width="2.81640625" style="5" customWidth="1"/>
    <col min="3" max="3" width="8.7265625" style="47" customWidth="1"/>
    <col min="4" max="4" width="2.81640625" style="5" customWidth="1"/>
    <col min="5" max="5" width="13.7265625" style="38" customWidth="1"/>
    <col min="6" max="6" width="1.453125" style="47" customWidth="1"/>
    <col min="7" max="7" width="13.7265625" style="38" customWidth="1"/>
    <col min="8" max="8" width="1.453125" style="47" customWidth="1"/>
    <col min="9" max="9" width="13.7265625" style="38" customWidth="1"/>
    <col min="10" max="10" width="1.453125" style="47" customWidth="1"/>
    <col min="11" max="11" width="13.7265625" style="38" customWidth="1"/>
    <col min="12" max="12" width="16" style="5" bestFit="1" customWidth="1"/>
    <col min="13" max="13" width="11" style="5" bestFit="1" customWidth="1"/>
    <col min="14" max="14" width="11.54296875" style="5" bestFit="1" customWidth="1"/>
    <col min="15" max="16384" width="10.81640625" style="5"/>
  </cols>
  <sheetData>
    <row r="1" spans="1:12" ht="23.25" customHeight="1">
      <c r="A1" s="130" t="s">
        <v>0</v>
      </c>
      <c r="B1" s="84"/>
      <c r="C1" s="83"/>
      <c r="D1" s="84"/>
      <c r="E1" s="34"/>
      <c r="F1" s="83"/>
      <c r="G1" s="34"/>
      <c r="H1" s="83"/>
      <c r="I1" s="34"/>
      <c r="J1" s="83"/>
      <c r="K1" s="34"/>
    </row>
    <row r="2" spans="1:12" ht="23.25" customHeight="1">
      <c r="A2" s="130" t="s">
        <v>88</v>
      </c>
      <c r="B2" s="84"/>
      <c r="C2" s="83"/>
      <c r="D2" s="84"/>
      <c r="E2" s="34"/>
      <c r="F2" s="83"/>
      <c r="G2" s="34"/>
      <c r="H2" s="83"/>
      <c r="I2" s="34"/>
      <c r="J2" s="83"/>
      <c r="K2" s="34"/>
    </row>
    <row r="3" spans="1:12" ht="23.25" customHeight="1">
      <c r="A3" s="131"/>
      <c r="C3" s="44"/>
      <c r="E3" s="181" t="s">
        <v>1</v>
      </c>
      <c r="F3" s="181"/>
      <c r="G3" s="181"/>
      <c r="H3" s="85"/>
      <c r="I3" s="181" t="s">
        <v>2</v>
      </c>
      <c r="J3" s="181"/>
      <c r="K3" s="181"/>
    </row>
    <row r="4" spans="1:12" ht="23.25" customHeight="1">
      <c r="A4" s="84"/>
      <c r="B4" s="84"/>
      <c r="C4" s="5"/>
      <c r="D4" s="84"/>
      <c r="E4" s="82" t="s">
        <v>149</v>
      </c>
      <c r="F4" s="85"/>
      <c r="G4" s="39" t="s">
        <v>63</v>
      </c>
      <c r="H4" s="85"/>
      <c r="I4" s="39" t="str">
        <f>E4</f>
        <v>30 มิถุนายน</v>
      </c>
      <c r="J4" s="85"/>
      <c r="K4" s="39" t="s">
        <v>63</v>
      </c>
    </row>
    <row r="5" spans="1:12" ht="23.25" customHeight="1">
      <c r="A5" s="132" t="s">
        <v>4</v>
      </c>
      <c r="B5" s="84"/>
      <c r="C5" s="44" t="s">
        <v>3</v>
      </c>
      <c r="D5" s="84"/>
      <c r="E5" s="39">
        <v>2567</v>
      </c>
      <c r="F5" s="39"/>
      <c r="G5" s="39">
        <v>2566</v>
      </c>
      <c r="H5" s="39"/>
      <c r="I5" s="39">
        <v>2567</v>
      </c>
      <c r="J5" s="39"/>
      <c r="K5" s="39">
        <v>2566</v>
      </c>
    </row>
    <row r="6" spans="1:12" ht="23.25" customHeight="1">
      <c r="A6" s="84"/>
      <c r="B6" s="84"/>
      <c r="C6" s="44"/>
      <c r="D6" s="84"/>
      <c r="E6" s="39" t="s">
        <v>64</v>
      </c>
      <c r="F6" s="39"/>
      <c r="G6" s="39"/>
      <c r="H6" s="39"/>
      <c r="I6" s="39" t="s">
        <v>64</v>
      </c>
      <c r="J6" s="39"/>
      <c r="K6" s="39"/>
    </row>
    <row r="7" spans="1:12" ht="23.25" customHeight="1">
      <c r="A7" s="84"/>
      <c r="B7" s="84"/>
      <c r="C7" s="44"/>
      <c r="D7" s="84"/>
      <c r="E7" s="180" t="s">
        <v>65</v>
      </c>
      <c r="F7" s="180"/>
      <c r="G7" s="180"/>
      <c r="H7" s="180"/>
      <c r="I7" s="180"/>
      <c r="J7" s="180"/>
      <c r="K7" s="180"/>
    </row>
    <row r="8" spans="1:12" ht="23.25" customHeight="1">
      <c r="A8" s="133" t="s">
        <v>5</v>
      </c>
      <c r="B8" s="39"/>
      <c r="C8" s="44"/>
      <c r="D8" s="39"/>
      <c r="E8" s="40"/>
      <c r="F8" s="40"/>
      <c r="G8" s="40"/>
      <c r="H8" s="40"/>
      <c r="I8" s="40"/>
      <c r="J8" s="40"/>
      <c r="K8" s="40"/>
    </row>
    <row r="9" spans="1:12" ht="23.25" customHeight="1">
      <c r="A9" s="4" t="s">
        <v>6</v>
      </c>
      <c r="B9" s="39"/>
      <c r="C9" s="44"/>
      <c r="D9" s="39"/>
      <c r="E9" s="33">
        <v>1344365</v>
      </c>
      <c r="F9" s="33"/>
      <c r="G9" s="33">
        <v>1399364</v>
      </c>
      <c r="H9" s="33"/>
      <c r="I9" s="33">
        <v>723434</v>
      </c>
      <c r="J9" s="33"/>
      <c r="K9" s="33">
        <v>673648</v>
      </c>
      <c r="L9" s="3"/>
    </row>
    <row r="10" spans="1:12" ht="23.25" customHeight="1">
      <c r="A10" s="4" t="s">
        <v>89</v>
      </c>
      <c r="B10" s="39"/>
      <c r="C10" s="44" t="s">
        <v>119</v>
      </c>
      <c r="D10" s="39"/>
      <c r="E10" s="33">
        <v>853383</v>
      </c>
      <c r="F10" s="33"/>
      <c r="G10" s="33">
        <v>853540</v>
      </c>
      <c r="H10" s="33"/>
      <c r="I10" s="33">
        <v>607237</v>
      </c>
      <c r="J10" s="33"/>
      <c r="K10" s="33">
        <v>570576</v>
      </c>
      <c r="L10" s="3"/>
    </row>
    <row r="11" spans="1:12" ht="23.25" customHeight="1">
      <c r="A11" s="4" t="s">
        <v>148</v>
      </c>
      <c r="B11" s="39"/>
      <c r="C11" s="44">
        <v>4</v>
      </c>
      <c r="D11" s="39"/>
      <c r="E11" s="33">
        <v>1318865</v>
      </c>
      <c r="F11" s="33"/>
      <c r="G11" s="33">
        <v>1304277</v>
      </c>
      <c r="H11" s="33"/>
      <c r="I11" s="33">
        <v>760582</v>
      </c>
      <c r="J11" s="33"/>
      <c r="K11" s="33">
        <v>751959</v>
      </c>
      <c r="L11" s="3"/>
    </row>
    <row r="12" spans="1:12" ht="23.25" customHeight="1">
      <c r="A12" s="4" t="s">
        <v>7</v>
      </c>
      <c r="B12" s="39"/>
      <c r="C12" s="44"/>
      <c r="D12" s="39"/>
      <c r="E12" s="33">
        <v>350555</v>
      </c>
      <c r="F12" s="33"/>
      <c r="G12" s="33">
        <v>336489</v>
      </c>
      <c r="H12" s="33"/>
      <c r="I12" s="33">
        <v>163729</v>
      </c>
      <c r="J12" s="33"/>
      <c r="K12" s="33">
        <v>136150</v>
      </c>
      <c r="L12" s="3"/>
    </row>
    <row r="13" spans="1:12" ht="23.25" customHeight="1">
      <c r="A13" s="4" t="s">
        <v>66</v>
      </c>
      <c r="B13" s="39"/>
      <c r="C13" s="44"/>
      <c r="D13" s="39"/>
      <c r="E13" s="33">
        <v>100000</v>
      </c>
      <c r="F13" s="33"/>
      <c r="G13" s="33">
        <v>125000</v>
      </c>
      <c r="H13" s="33"/>
      <c r="I13" s="33">
        <v>0</v>
      </c>
      <c r="J13" s="33"/>
      <c r="K13" s="33">
        <v>0</v>
      </c>
      <c r="L13" s="3"/>
    </row>
    <row r="14" spans="1:12" ht="23.25" customHeight="1">
      <c r="A14" s="5" t="s">
        <v>8</v>
      </c>
      <c r="B14" s="39"/>
      <c r="C14" s="44"/>
      <c r="D14" s="39"/>
      <c r="E14" s="41">
        <v>40467</v>
      </c>
      <c r="F14" s="33"/>
      <c r="G14" s="41">
        <v>27214</v>
      </c>
      <c r="H14" s="33"/>
      <c r="I14" s="41">
        <f>13539+1</f>
        <v>13540</v>
      </c>
      <c r="J14" s="33"/>
      <c r="K14" s="41">
        <v>15943</v>
      </c>
      <c r="L14" s="3"/>
    </row>
    <row r="15" spans="1:12" ht="23.25" customHeight="1">
      <c r="A15" s="134" t="s">
        <v>9</v>
      </c>
      <c r="E15" s="42">
        <f>SUM(E9:E14)</f>
        <v>4007635</v>
      </c>
      <c r="F15" s="71"/>
      <c r="G15" s="42">
        <f>SUM(G9:G14)</f>
        <v>4045884</v>
      </c>
      <c r="H15" s="71"/>
      <c r="I15" s="42">
        <f>SUM(I9:I14)</f>
        <v>2268522</v>
      </c>
      <c r="J15" s="71"/>
      <c r="K15" s="42">
        <f>SUM(K9:K14)</f>
        <v>2148276</v>
      </c>
      <c r="L15" s="3"/>
    </row>
    <row r="16" spans="1:12" ht="23.25" customHeight="1">
      <c r="A16" s="134"/>
      <c r="E16" s="43"/>
      <c r="F16" s="33"/>
      <c r="G16" s="43"/>
      <c r="H16" s="33"/>
      <c r="I16" s="43"/>
      <c r="J16" s="33"/>
      <c r="K16" s="43"/>
      <c r="L16" s="3"/>
    </row>
    <row r="17" spans="1:14" ht="23.25" customHeight="1">
      <c r="A17" s="128" t="s">
        <v>10</v>
      </c>
      <c r="E17" s="33"/>
      <c r="F17" s="33"/>
      <c r="G17" s="33"/>
      <c r="H17" s="33"/>
      <c r="I17" s="33"/>
      <c r="J17" s="33"/>
      <c r="K17" s="33"/>
      <c r="L17" s="3"/>
    </row>
    <row r="18" spans="1:14" ht="23.25" customHeight="1">
      <c r="A18" s="4" t="s">
        <v>12</v>
      </c>
      <c r="C18" s="44"/>
      <c r="E18" s="33">
        <v>0</v>
      </c>
      <c r="F18" s="33"/>
      <c r="G18" s="33">
        <v>0</v>
      </c>
      <c r="H18" s="33"/>
      <c r="I18" s="33">
        <v>2813910</v>
      </c>
      <c r="J18" s="33"/>
      <c r="K18" s="33">
        <v>2813910</v>
      </c>
      <c r="L18" s="3"/>
    </row>
    <row r="19" spans="1:14" ht="23.25" customHeight="1">
      <c r="A19" s="4" t="s">
        <v>61</v>
      </c>
      <c r="C19" s="44"/>
      <c r="E19" s="33">
        <v>112552</v>
      </c>
      <c r="F19" s="33"/>
      <c r="G19" s="33">
        <v>122414</v>
      </c>
      <c r="H19" s="33"/>
      <c r="I19" s="33">
        <v>0</v>
      </c>
      <c r="J19" s="33"/>
      <c r="K19" s="33">
        <v>0</v>
      </c>
      <c r="L19" s="3"/>
    </row>
    <row r="20" spans="1:14" ht="23.25" customHeight="1">
      <c r="A20" s="4" t="s">
        <v>11</v>
      </c>
      <c r="C20" s="44">
        <v>2</v>
      </c>
      <c r="E20" s="33">
        <v>0</v>
      </c>
      <c r="F20" s="33"/>
      <c r="G20" s="33">
        <v>0</v>
      </c>
      <c r="H20" s="33"/>
      <c r="I20" s="33">
        <v>350700</v>
      </c>
      <c r="J20" s="33"/>
      <c r="K20" s="33">
        <v>370700</v>
      </c>
      <c r="L20" s="3"/>
    </row>
    <row r="21" spans="1:14" ht="23.25" customHeight="1">
      <c r="A21" s="4" t="s">
        <v>13</v>
      </c>
      <c r="C21" s="44"/>
      <c r="E21" s="33">
        <v>75654</v>
      </c>
      <c r="F21" s="33"/>
      <c r="G21" s="33">
        <v>75654</v>
      </c>
      <c r="H21" s="33"/>
      <c r="I21" s="33">
        <v>298</v>
      </c>
      <c r="J21" s="33"/>
      <c r="K21" s="33">
        <v>298</v>
      </c>
      <c r="L21" s="3"/>
    </row>
    <row r="22" spans="1:14" ht="23.25" customHeight="1">
      <c r="A22" s="4" t="s">
        <v>14</v>
      </c>
      <c r="C22" s="44" t="s">
        <v>124</v>
      </c>
      <c r="E22" s="33">
        <v>5758856</v>
      </c>
      <c r="F22" s="33"/>
      <c r="G22" s="33">
        <v>5701105</v>
      </c>
      <c r="H22" s="33"/>
      <c r="I22" s="33">
        <v>1697557</v>
      </c>
      <c r="J22" s="33"/>
      <c r="K22" s="33">
        <v>1623039</v>
      </c>
      <c r="L22" s="3"/>
    </row>
    <row r="23" spans="1:14" ht="23.25" customHeight="1">
      <c r="A23" s="4" t="s">
        <v>15</v>
      </c>
      <c r="C23" s="44"/>
      <c r="E23" s="33">
        <v>73563</v>
      </c>
      <c r="F23" s="33"/>
      <c r="G23" s="33">
        <v>71796</v>
      </c>
      <c r="H23" s="33"/>
      <c r="I23" s="33">
        <v>28761</v>
      </c>
      <c r="J23" s="33"/>
      <c r="K23" s="33">
        <v>30595</v>
      </c>
      <c r="L23" s="3"/>
    </row>
    <row r="24" spans="1:14" ht="23.25" customHeight="1">
      <c r="A24" s="4" t="s">
        <v>16</v>
      </c>
      <c r="C24" s="44"/>
      <c r="E24" s="33">
        <v>104457</v>
      </c>
      <c r="F24" s="33"/>
      <c r="G24" s="33">
        <v>104457</v>
      </c>
      <c r="H24" s="33"/>
      <c r="I24" s="33">
        <v>0</v>
      </c>
      <c r="J24" s="33"/>
      <c r="K24" s="33">
        <v>0</v>
      </c>
      <c r="L24" s="3"/>
    </row>
    <row r="25" spans="1:14" ht="23.25" customHeight="1">
      <c r="A25" s="4" t="s">
        <v>90</v>
      </c>
      <c r="C25" s="44"/>
      <c r="E25" s="33">
        <v>64693</v>
      </c>
      <c r="F25" s="33"/>
      <c r="G25" s="33">
        <v>54813</v>
      </c>
      <c r="H25" s="33"/>
      <c r="I25" s="33">
        <v>46705</v>
      </c>
      <c r="J25" s="33"/>
      <c r="K25" s="33">
        <v>43494</v>
      </c>
      <c r="L25" s="3"/>
    </row>
    <row r="26" spans="1:14" ht="23.25" customHeight="1">
      <c r="A26" s="4" t="s">
        <v>17</v>
      </c>
      <c r="C26" s="44"/>
      <c r="E26" s="33">
        <v>35372</v>
      </c>
      <c r="F26" s="33"/>
      <c r="G26" s="33">
        <v>34245</v>
      </c>
      <c r="H26" s="33"/>
      <c r="I26" s="33">
        <v>19429</v>
      </c>
      <c r="J26" s="33"/>
      <c r="K26" s="33">
        <v>18509</v>
      </c>
      <c r="L26" s="3"/>
    </row>
    <row r="27" spans="1:14" ht="23.25" customHeight="1">
      <c r="A27" s="4" t="s">
        <v>18</v>
      </c>
      <c r="E27" s="41">
        <v>37239</v>
      </c>
      <c r="F27" s="33"/>
      <c r="G27" s="41">
        <v>53854</v>
      </c>
      <c r="H27" s="33"/>
      <c r="I27" s="41">
        <v>10636</v>
      </c>
      <c r="J27" s="33"/>
      <c r="K27" s="41">
        <v>13486</v>
      </c>
      <c r="L27" s="3"/>
      <c r="M27" s="135"/>
    </row>
    <row r="28" spans="1:14" ht="23.25" customHeight="1">
      <c r="A28" s="51" t="s">
        <v>19</v>
      </c>
      <c r="E28" s="42">
        <f>SUM(E18:E27)</f>
        <v>6262386</v>
      </c>
      <c r="F28" s="71"/>
      <c r="G28" s="42">
        <f>SUM(G18:G27)</f>
        <v>6218338</v>
      </c>
      <c r="H28" s="71"/>
      <c r="I28" s="42">
        <f>SUM(I18:I27)</f>
        <v>4967996</v>
      </c>
      <c r="J28" s="71"/>
      <c r="K28" s="42">
        <f>SUM(K18:K27)</f>
        <v>4914031</v>
      </c>
      <c r="L28" s="87"/>
    </row>
    <row r="29" spans="1:14" ht="23.25" customHeight="1">
      <c r="A29" s="51"/>
      <c r="E29" s="43"/>
      <c r="F29" s="33"/>
      <c r="G29" s="43"/>
      <c r="H29" s="33"/>
      <c r="I29" s="43"/>
      <c r="J29" s="33"/>
      <c r="K29" s="43"/>
      <c r="L29" s="87"/>
    </row>
    <row r="30" spans="1:14" ht="23.25" customHeight="1" thickBot="1">
      <c r="A30" s="132" t="s">
        <v>20</v>
      </c>
      <c r="B30" s="39"/>
      <c r="C30" s="44"/>
      <c r="D30" s="39"/>
      <c r="E30" s="45">
        <f>SUM(E15,E28)</f>
        <v>10270021</v>
      </c>
      <c r="F30" s="71"/>
      <c r="G30" s="45">
        <f>SUM(G15,G28)</f>
        <v>10264222</v>
      </c>
      <c r="H30" s="71"/>
      <c r="I30" s="45">
        <f>SUM(I15,I28)</f>
        <v>7236518</v>
      </c>
      <c r="J30" s="71"/>
      <c r="K30" s="45">
        <f>SUM(K15,K28)</f>
        <v>7062307</v>
      </c>
      <c r="L30" s="87"/>
    </row>
    <row r="31" spans="1:14" ht="23.25" customHeight="1" thickTop="1">
      <c r="A31" s="130" t="s">
        <v>0</v>
      </c>
      <c r="B31" s="84"/>
      <c r="C31" s="83"/>
      <c r="D31" s="84"/>
      <c r="E31" s="35"/>
      <c r="F31" s="35"/>
      <c r="G31" s="35"/>
      <c r="H31" s="83"/>
      <c r="I31" s="35"/>
      <c r="J31" s="35"/>
      <c r="K31" s="35"/>
      <c r="L31" s="1"/>
      <c r="M31" s="136"/>
      <c r="N31" s="136"/>
    </row>
    <row r="32" spans="1:14" ht="23.25" customHeight="1">
      <c r="A32" s="130" t="s">
        <v>88</v>
      </c>
      <c r="B32" s="84"/>
      <c r="C32" s="83"/>
      <c r="D32" s="84"/>
      <c r="E32" s="35"/>
      <c r="F32" s="35"/>
      <c r="G32" s="35"/>
      <c r="H32" s="83"/>
      <c r="I32" s="35"/>
      <c r="J32" s="35"/>
      <c r="K32" s="35"/>
      <c r="N32" s="136"/>
    </row>
    <row r="33" spans="1:14" ht="23.25" customHeight="1">
      <c r="A33" s="131"/>
      <c r="C33" s="44"/>
      <c r="E33" s="181" t="s">
        <v>1</v>
      </c>
      <c r="F33" s="181"/>
      <c r="G33" s="181"/>
      <c r="H33" s="85"/>
      <c r="I33" s="181" t="s">
        <v>2</v>
      </c>
      <c r="J33" s="181"/>
      <c r="K33" s="181"/>
      <c r="N33" s="136"/>
    </row>
    <row r="34" spans="1:14" ht="23.25" customHeight="1">
      <c r="A34" s="84"/>
      <c r="B34" s="84"/>
      <c r="C34" s="5"/>
      <c r="D34" s="84"/>
      <c r="E34" s="82" t="s">
        <v>149</v>
      </c>
      <c r="F34" s="85"/>
      <c r="G34" s="39" t="s">
        <v>63</v>
      </c>
      <c r="H34" s="85"/>
      <c r="I34" s="39" t="str">
        <f>E34</f>
        <v>30 มิถุนายน</v>
      </c>
      <c r="J34" s="85"/>
      <c r="K34" s="39" t="s">
        <v>63</v>
      </c>
      <c r="N34" s="136"/>
    </row>
    <row r="35" spans="1:14" ht="23.25" customHeight="1">
      <c r="A35" s="51" t="s">
        <v>21</v>
      </c>
      <c r="B35" s="84"/>
      <c r="C35" s="44" t="s">
        <v>3</v>
      </c>
      <c r="D35" s="84"/>
      <c r="E35" s="39">
        <v>2567</v>
      </c>
      <c r="F35" s="39"/>
      <c r="G35" s="39">
        <v>2566</v>
      </c>
      <c r="H35" s="39"/>
      <c r="I35" s="39">
        <v>2567</v>
      </c>
      <c r="J35" s="39"/>
      <c r="K35" s="39">
        <v>2566</v>
      </c>
      <c r="N35" s="136"/>
    </row>
    <row r="36" spans="1:14" ht="23.25" customHeight="1">
      <c r="A36" s="84"/>
      <c r="B36" s="84"/>
      <c r="C36" s="44"/>
      <c r="D36" s="84"/>
      <c r="E36" s="39" t="s">
        <v>64</v>
      </c>
      <c r="F36" s="39"/>
      <c r="G36" s="39"/>
      <c r="H36" s="39"/>
      <c r="I36" s="39" t="s">
        <v>64</v>
      </c>
      <c r="J36" s="39"/>
      <c r="K36" s="39"/>
      <c r="N36" s="136"/>
    </row>
    <row r="37" spans="1:14" ht="23.25" customHeight="1">
      <c r="A37" s="84"/>
      <c r="B37" s="84"/>
      <c r="C37" s="44"/>
      <c r="D37" s="84"/>
      <c r="E37" s="180" t="s">
        <v>65</v>
      </c>
      <c r="F37" s="180"/>
      <c r="G37" s="180"/>
      <c r="H37" s="180"/>
      <c r="I37" s="180"/>
      <c r="J37" s="180"/>
      <c r="K37" s="180"/>
      <c r="N37" s="136"/>
    </row>
    <row r="38" spans="1:14" ht="23.25" customHeight="1">
      <c r="A38" s="133" t="s">
        <v>91</v>
      </c>
      <c r="E38" s="40"/>
      <c r="F38" s="40"/>
      <c r="G38" s="40"/>
      <c r="H38" s="40"/>
      <c r="I38" s="40"/>
      <c r="J38" s="40"/>
      <c r="K38" s="40"/>
      <c r="N38" s="136"/>
    </row>
    <row r="39" spans="1:14" ht="23.25" customHeight="1">
      <c r="A39" s="4" t="s">
        <v>130</v>
      </c>
      <c r="B39" s="39"/>
      <c r="C39" s="44"/>
      <c r="D39" s="39"/>
      <c r="E39" s="5"/>
      <c r="F39" s="5"/>
      <c r="G39" s="5"/>
      <c r="H39" s="5"/>
      <c r="I39" s="5"/>
      <c r="J39" s="5"/>
      <c r="K39" s="5"/>
      <c r="L39" s="3"/>
    </row>
    <row r="40" spans="1:14" ht="23.25" customHeight="1">
      <c r="A40" s="4" t="s">
        <v>131</v>
      </c>
      <c r="B40" s="39"/>
      <c r="C40" s="44"/>
      <c r="D40" s="39"/>
      <c r="E40" s="33">
        <v>49800</v>
      </c>
      <c r="F40" s="33"/>
      <c r="G40" s="33">
        <v>45000</v>
      </c>
      <c r="H40" s="33"/>
      <c r="I40" s="33">
        <v>0</v>
      </c>
      <c r="J40" s="33"/>
      <c r="K40" s="33">
        <v>0</v>
      </c>
      <c r="L40" s="3"/>
    </row>
    <row r="41" spans="1:14" ht="23.25" customHeight="1">
      <c r="A41" s="4" t="s">
        <v>92</v>
      </c>
      <c r="B41" s="39"/>
      <c r="C41" s="44">
        <v>2</v>
      </c>
      <c r="D41" s="39"/>
      <c r="E41" s="33">
        <v>986482</v>
      </c>
      <c r="F41" s="33"/>
      <c r="G41" s="33">
        <v>893806</v>
      </c>
      <c r="H41" s="33"/>
      <c r="I41" s="33">
        <v>432287</v>
      </c>
      <c r="J41" s="33"/>
      <c r="K41" s="33">
        <v>388001</v>
      </c>
      <c r="L41" s="3"/>
    </row>
    <row r="42" spans="1:14" ht="23.25" customHeight="1">
      <c r="A42" s="4" t="s">
        <v>22</v>
      </c>
      <c r="B42" s="39"/>
      <c r="C42" s="44"/>
      <c r="D42" s="39"/>
      <c r="E42" s="33"/>
      <c r="F42" s="33"/>
      <c r="G42" s="33"/>
      <c r="H42" s="33"/>
      <c r="I42" s="33"/>
      <c r="J42" s="33"/>
      <c r="K42" s="33"/>
      <c r="L42" s="3"/>
    </row>
    <row r="43" spans="1:14" ht="23.25" customHeight="1">
      <c r="A43" s="4" t="s">
        <v>23</v>
      </c>
      <c r="B43" s="39"/>
      <c r="C43" s="44">
        <v>6</v>
      </c>
      <c r="D43" s="39"/>
      <c r="E43" s="33">
        <v>81448</v>
      </c>
      <c r="F43" s="33"/>
      <c r="G43" s="33">
        <v>81780</v>
      </c>
      <c r="H43" s="33"/>
      <c r="I43" s="33">
        <v>0</v>
      </c>
      <c r="J43" s="33"/>
      <c r="K43" s="33">
        <v>0</v>
      </c>
      <c r="L43" s="3"/>
    </row>
    <row r="44" spans="1:14" ht="23.25" customHeight="1">
      <c r="A44" s="4" t="s">
        <v>24</v>
      </c>
      <c r="B44" s="39"/>
      <c r="C44" s="44"/>
      <c r="D44" s="39"/>
      <c r="E44" s="33"/>
      <c r="F44" s="33"/>
      <c r="G44" s="33"/>
      <c r="H44" s="33"/>
      <c r="I44" s="33"/>
      <c r="J44" s="33"/>
      <c r="K44" s="33"/>
      <c r="L44" s="3"/>
    </row>
    <row r="45" spans="1:14" ht="23.25" customHeight="1">
      <c r="A45" s="4" t="s">
        <v>23</v>
      </c>
      <c r="B45" s="39"/>
      <c r="C45" s="44"/>
      <c r="D45" s="39"/>
      <c r="E45" s="33">
        <v>21145</v>
      </c>
      <c r="F45" s="33"/>
      <c r="G45" s="33">
        <v>22148</v>
      </c>
      <c r="H45" s="33"/>
      <c r="I45" s="33">
        <v>9401</v>
      </c>
      <c r="J45" s="33"/>
      <c r="K45" s="33">
        <v>6963</v>
      </c>
      <c r="L45" s="3"/>
    </row>
    <row r="46" spans="1:14" ht="23.25" customHeight="1">
      <c r="A46" s="4" t="s">
        <v>93</v>
      </c>
      <c r="B46" s="39"/>
      <c r="C46" s="44"/>
      <c r="D46" s="39"/>
      <c r="E46" s="33">
        <v>91675</v>
      </c>
      <c r="F46" s="33"/>
      <c r="G46" s="33">
        <v>97670</v>
      </c>
      <c r="H46" s="33"/>
      <c r="I46" s="33">
        <v>52361</v>
      </c>
      <c r="J46" s="33"/>
      <c r="K46" s="33">
        <v>56880</v>
      </c>
      <c r="L46" s="3"/>
      <c r="M46" s="135"/>
    </row>
    <row r="47" spans="1:14" ht="23.25" customHeight="1">
      <c r="A47" s="4" t="s">
        <v>25</v>
      </c>
      <c r="B47" s="39"/>
      <c r="C47" s="44"/>
      <c r="D47" s="39"/>
      <c r="E47" s="33">
        <v>373633</v>
      </c>
      <c r="F47" s="33"/>
      <c r="G47" s="33">
        <v>344434</v>
      </c>
      <c r="H47" s="33"/>
      <c r="I47" s="33">
        <v>93936</v>
      </c>
      <c r="J47" s="33"/>
      <c r="K47" s="33">
        <v>80569</v>
      </c>
      <c r="L47" s="3"/>
    </row>
    <row r="48" spans="1:14" ht="23.25" customHeight="1">
      <c r="A48" s="132" t="s">
        <v>26</v>
      </c>
      <c r="B48" s="39"/>
      <c r="C48" s="44"/>
      <c r="D48" s="39"/>
      <c r="E48" s="46">
        <f>SUM(E40:E47)</f>
        <v>1604183</v>
      </c>
      <c r="F48" s="71"/>
      <c r="G48" s="46">
        <f>SUM(G40:G47)</f>
        <v>1484838</v>
      </c>
      <c r="H48" s="71"/>
      <c r="I48" s="46">
        <f>SUM(I40:I47)</f>
        <v>587985</v>
      </c>
      <c r="J48" s="71"/>
      <c r="K48" s="46">
        <f>SUM(K40:K47)</f>
        <v>532413</v>
      </c>
      <c r="L48" s="3"/>
    </row>
    <row r="49" spans="1:14" ht="23.25" customHeight="1">
      <c r="A49" s="132"/>
      <c r="B49" s="39"/>
      <c r="C49" s="44"/>
      <c r="D49" s="39"/>
      <c r="E49" s="43"/>
      <c r="F49" s="33"/>
      <c r="G49" s="43"/>
      <c r="H49" s="33"/>
      <c r="I49" s="43"/>
      <c r="J49" s="33"/>
      <c r="K49" s="43"/>
      <c r="L49" s="3"/>
    </row>
    <row r="50" spans="1:14" ht="23.25" customHeight="1">
      <c r="A50" s="133" t="s">
        <v>27</v>
      </c>
      <c r="B50" s="39"/>
      <c r="C50" s="44"/>
      <c r="D50" s="39"/>
      <c r="E50" s="33"/>
      <c r="F50" s="33"/>
      <c r="G50" s="33"/>
      <c r="H50" s="33"/>
      <c r="I50" s="33"/>
      <c r="J50" s="33"/>
      <c r="K50" s="33"/>
      <c r="L50" s="3"/>
    </row>
    <row r="51" spans="1:14" ht="23.25" customHeight="1">
      <c r="A51" s="4" t="s">
        <v>94</v>
      </c>
      <c r="B51" s="39"/>
      <c r="C51" s="44">
        <v>6</v>
      </c>
      <c r="D51" s="39"/>
      <c r="E51" s="33">
        <v>583089</v>
      </c>
      <c r="F51" s="33"/>
      <c r="G51" s="33">
        <v>555865</v>
      </c>
      <c r="H51" s="33"/>
      <c r="I51" s="33">
        <v>0</v>
      </c>
      <c r="J51" s="33"/>
      <c r="K51" s="33">
        <v>0</v>
      </c>
      <c r="L51" s="3"/>
    </row>
    <row r="52" spans="1:14" ht="23.25" customHeight="1">
      <c r="A52" s="4" t="s">
        <v>95</v>
      </c>
      <c r="B52" s="39"/>
      <c r="C52" s="44"/>
      <c r="D52" s="39"/>
      <c r="E52" s="33">
        <v>46279</v>
      </c>
      <c r="F52" s="33"/>
      <c r="G52" s="33">
        <v>45228</v>
      </c>
      <c r="H52" s="33"/>
      <c r="I52" s="33">
        <v>23320</v>
      </c>
      <c r="J52" s="33"/>
      <c r="K52" s="33">
        <v>26298</v>
      </c>
      <c r="L52" s="3"/>
    </row>
    <row r="53" spans="1:14" ht="23.25" customHeight="1">
      <c r="A53" s="4" t="s">
        <v>28</v>
      </c>
      <c r="B53" s="39"/>
      <c r="C53" s="44"/>
      <c r="D53" s="39"/>
      <c r="E53" s="33">
        <v>14124</v>
      </c>
      <c r="F53" s="33"/>
      <c r="G53" s="33">
        <v>13777</v>
      </c>
      <c r="H53" s="33"/>
      <c r="I53" s="33">
        <v>0</v>
      </c>
      <c r="J53" s="33"/>
      <c r="K53" s="33">
        <v>0</v>
      </c>
      <c r="L53" s="3"/>
    </row>
    <row r="54" spans="1:14" ht="23.25" customHeight="1">
      <c r="A54" s="5" t="s">
        <v>132</v>
      </c>
      <c r="B54" s="39"/>
      <c r="C54" s="44"/>
      <c r="D54" s="39"/>
      <c r="E54" s="5"/>
      <c r="F54" s="5"/>
      <c r="G54" s="5"/>
      <c r="H54" s="5"/>
      <c r="I54" s="5"/>
      <c r="J54" s="5"/>
      <c r="K54" s="5"/>
      <c r="L54" s="3"/>
    </row>
    <row r="55" spans="1:14" ht="23.25" customHeight="1">
      <c r="A55" s="5" t="s">
        <v>133</v>
      </c>
      <c r="B55" s="39"/>
      <c r="C55" s="44"/>
      <c r="D55" s="39"/>
      <c r="E55" s="33">
        <v>170378</v>
      </c>
      <c r="F55" s="33"/>
      <c r="G55" s="33">
        <v>166171</v>
      </c>
      <c r="H55" s="33"/>
      <c r="I55" s="33">
        <v>92308</v>
      </c>
      <c r="J55" s="33"/>
      <c r="K55" s="33">
        <v>89000</v>
      </c>
      <c r="L55" s="3"/>
    </row>
    <row r="56" spans="1:14" ht="23.25" customHeight="1">
      <c r="A56" s="4" t="s">
        <v>147</v>
      </c>
      <c r="B56" s="39"/>
      <c r="C56" s="44">
        <v>9</v>
      </c>
      <c r="D56" s="39"/>
      <c r="E56" s="33">
        <v>26605</v>
      </c>
      <c r="F56" s="33"/>
      <c r="G56" s="33">
        <v>46267</v>
      </c>
      <c r="H56" s="33"/>
      <c r="I56" s="33">
        <v>0</v>
      </c>
      <c r="J56" s="33"/>
      <c r="K56" s="33">
        <v>0</v>
      </c>
      <c r="L56" s="3"/>
    </row>
    <row r="57" spans="1:14" ht="23.25" customHeight="1">
      <c r="A57" s="5" t="s">
        <v>29</v>
      </c>
      <c r="B57" s="39"/>
      <c r="C57" s="44"/>
      <c r="D57" s="39"/>
      <c r="E57" s="33">
        <v>0</v>
      </c>
      <c r="F57" s="33"/>
      <c r="G57" s="33">
        <v>21269</v>
      </c>
      <c r="H57" s="33"/>
      <c r="I57" s="33">
        <v>0</v>
      </c>
      <c r="J57" s="33"/>
      <c r="K57" s="33">
        <v>0</v>
      </c>
      <c r="L57" s="3"/>
    </row>
    <row r="58" spans="1:14" ht="23.25" customHeight="1">
      <c r="A58" s="132" t="s">
        <v>30</v>
      </c>
      <c r="B58" s="39"/>
      <c r="C58" s="44"/>
      <c r="D58" s="39"/>
      <c r="E58" s="46">
        <f>SUM(E51:E57)</f>
        <v>840475</v>
      </c>
      <c r="F58" s="71"/>
      <c r="G58" s="46">
        <f>SUM(G51:G57)</f>
        <v>848577</v>
      </c>
      <c r="H58" s="71"/>
      <c r="I58" s="46">
        <f>SUM(I51:I57)</f>
        <v>115628</v>
      </c>
      <c r="J58" s="71"/>
      <c r="K58" s="46">
        <f>SUM(K51:K57)</f>
        <v>115298</v>
      </c>
      <c r="L58" s="87"/>
    </row>
    <row r="59" spans="1:14" ht="23.25" customHeight="1">
      <c r="A59" s="132"/>
      <c r="B59" s="39"/>
      <c r="C59" s="44"/>
      <c r="D59" s="39"/>
      <c r="E59" s="43"/>
      <c r="F59" s="43"/>
      <c r="G59" s="43"/>
      <c r="H59" s="43"/>
      <c r="I59" s="43"/>
      <c r="J59" s="43"/>
      <c r="K59" s="43"/>
      <c r="L59" s="87"/>
    </row>
    <row r="60" spans="1:14" ht="23.25" customHeight="1">
      <c r="A60" s="132" t="s">
        <v>31</v>
      </c>
      <c r="B60" s="39"/>
      <c r="C60" s="44"/>
      <c r="D60" s="39"/>
      <c r="E60" s="42">
        <f>SUM(E58,E48)</f>
        <v>2444658</v>
      </c>
      <c r="F60" s="71"/>
      <c r="G60" s="42">
        <f>SUM(G58,G48)</f>
        <v>2333415</v>
      </c>
      <c r="H60" s="71"/>
      <c r="I60" s="42">
        <f>SUM(I58,I48)</f>
        <v>703613</v>
      </c>
      <c r="J60" s="71"/>
      <c r="K60" s="42">
        <f>SUM(K58,K48)</f>
        <v>647711</v>
      </c>
      <c r="L60" s="87"/>
    </row>
    <row r="61" spans="1:14" ht="23.25" customHeight="1">
      <c r="A61" s="130" t="s">
        <v>0</v>
      </c>
      <c r="B61" s="84"/>
      <c r="C61" s="83"/>
      <c r="D61" s="84"/>
      <c r="E61" s="35"/>
      <c r="F61" s="35"/>
      <c r="G61" s="35"/>
      <c r="H61" s="83"/>
      <c r="I61" s="35"/>
      <c r="J61" s="35"/>
      <c r="K61" s="35"/>
      <c r="N61" s="136"/>
    </row>
    <row r="62" spans="1:14" ht="23.25" customHeight="1">
      <c r="A62" s="130" t="s">
        <v>88</v>
      </c>
      <c r="B62" s="84"/>
      <c r="C62" s="83"/>
      <c r="D62" s="84"/>
      <c r="E62" s="35"/>
      <c r="F62" s="35"/>
      <c r="G62" s="35"/>
      <c r="H62" s="83"/>
      <c r="I62" s="35"/>
      <c r="J62" s="35"/>
      <c r="K62" s="35"/>
      <c r="N62" s="136"/>
    </row>
    <row r="63" spans="1:14" ht="23.25" customHeight="1">
      <c r="A63" s="131"/>
      <c r="C63" s="5"/>
      <c r="E63" s="181" t="s">
        <v>1</v>
      </c>
      <c r="F63" s="181"/>
      <c r="G63" s="181"/>
      <c r="H63" s="85"/>
      <c r="I63" s="181" t="s">
        <v>2</v>
      </c>
      <c r="J63" s="181"/>
      <c r="K63" s="181"/>
      <c r="N63" s="136"/>
    </row>
    <row r="64" spans="1:14" ht="23.25" customHeight="1">
      <c r="A64" s="84"/>
      <c r="B64" s="84"/>
      <c r="C64" s="83"/>
      <c r="D64" s="84"/>
      <c r="E64" s="82" t="s">
        <v>149</v>
      </c>
      <c r="F64" s="85"/>
      <c r="G64" s="39" t="s">
        <v>63</v>
      </c>
      <c r="H64" s="85"/>
      <c r="I64" s="39" t="str">
        <f>E64</f>
        <v>30 มิถุนายน</v>
      </c>
      <c r="J64" s="85"/>
      <c r="K64" s="39" t="s">
        <v>63</v>
      </c>
      <c r="N64" s="136"/>
    </row>
    <row r="65" spans="1:14" ht="23.25" customHeight="1">
      <c r="A65" s="51" t="s">
        <v>21</v>
      </c>
      <c r="B65" s="84"/>
      <c r="C65" s="44"/>
      <c r="D65" s="84"/>
      <c r="E65" s="39">
        <v>2567</v>
      </c>
      <c r="F65" s="39"/>
      <c r="G65" s="39">
        <v>2566</v>
      </c>
      <c r="H65" s="39"/>
      <c r="I65" s="39">
        <v>2567</v>
      </c>
      <c r="J65" s="39"/>
      <c r="K65" s="39">
        <v>2566</v>
      </c>
      <c r="N65" s="136"/>
    </row>
    <row r="66" spans="1:14" ht="23.25" customHeight="1">
      <c r="A66" s="84"/>
      <c r="B66" s="84"/>
      <c r="C66" s="86"/>
      <c r="D66" s="84"/>
      <c r="E66" s="39" t="s">
        <v>64</v>
      </c>
      <c r="F66" s="39"/>
      <c r="G66" s="39"/>
      <c r="H66" s="39"/>
      <c r="I66" s="39" t="s">
        <v>64</v>
      </c>
      <c r="J66" s="39"/>
      <c r="K66" s="39"/>
      <c r="N66" s="136"/>
    </row>
    <row r="67" spans="1:14" ht="23.25" customHeight="1">
      <c r="A67" s="84"/>
      <c r="B67" s="84"/>
      <c r="C67" s="86"/>
      <c r="D67" s="84"/>
      <c r="E67" s="180" t="s">
        <v>65</v>
      </c>
      <c r="F67" s="180"/>
      <c r="G67" s="180"/>
      <c r="H67" s="180"/>
      <c r="I67" s="180"/>
      <c r="J67" s="180"/>
      <c r="K67" s="180"/>
      <c r="N67" s="136"/>
    </row>
    <row r="68" spans="1:14" ht="23.25" customHeight="1">
      <c r="A68" s="133" t="s">
        <v>32</v>
      </c>
      <c r="B68" s="39"/>
      <c r="C68" s="44"/>
      <c r="D68" s="39"/>
      <c r="E68" s="3"/>
      <c r="F68" s="3"/>
      <c r="G68" s="3"/>
      <c r="H68" s="87"/>
      <c r="I68" s="3"/>
      <c r="J68" s="3"/>
      <c r="K68" s="3"/>
      <c r="L68" s="87"/>
    </row>
    <row r="69" spans="1:14" ht="23.25" customHeight="1">
      <c r="A69" s="5" t="s">
        <v>33</v>
      </c>
      <c r="C69" s="44"/>
      <c r="E69" s="3"/>
      <c r="F69" s="3"/>
      <c r="G69" s="3"/>
      <c r="H69" s="3"/>
      <c r="I69" s="3"/>
      <c r="J69" s="3"/>
      <c r="K69" s="3"/>
      <c r="L69" s="3"/>
    </row>
    <row r="70" spans="1:14" ht="23.25" customHeight="1">
      <c r="A70" s="5" t="s">
        <v>34</v>
      </c>
      <c r="C70" s="44"/>
      <c r="E70" s="33"/>
      <c r="F70" s="33"/>
      <c r="G70" s="33"/>
      <c r="H70" s="33"/>
      <c r="I70" s="33"/>
      <c r="J70" s="33"/>
      <c r="K70" s="33"/>
      <c r="L70" s="3"/>
    </row>
    <row r="71" spans="1:14" ht="23.25" customHeight="1" thickBot="1">
      <c r="A71" s="47" t="s">
        <v>96</v>
      </c>
      <c r="C71" s="39"/>
      <c r="E71" s="48">
        <v>1100000</v>
      </c>
      <c r="F71" s="33"/>
      <c r="G71" s="48">
        <v>1100000</v>
      </c>
      <c r="H71" s="33"/>
      <c r="I71" s="48">
        <v>1100000</v>
      </c>
      <c r="J71" s="33"/>
      <c r="K71" s="48">
        <v>1100000</v>
      </c>
      <c r="L71" s="3"/>
    </row>
    <row r="72" spans="1:14" ht="23.25" customHeight="1" thickTop="1">
      <c r="A72" s="4" t="s">
        <v>97</v>
      </c>
      <c r="B72" s="39"/>
      <c r="C72" s="44"/>
      <c r="D72" s="39"/>
      <c r="E72" s="33"/>
      <c r="F72" s="33"/>
      <c r="G72" s="33"/>
      <c r="H72" s="33"/>
      <c r="I72" s="33"/>
      <c r="J72" s="33"/>
      <c r="K72" s="33"/>
      <c r="L72" s="87"/>
    </row>
    <row r="73" spans="1:14" ht="23.25" customHeight="1">
      <c r="A73" s="47" t="s">
        <v>96</v>
      </c>
      <c r="B73" s="39"/>
      <c r="C73" s="44"/>
      <c r="D73" s="39"/>
      <c r="E73" s="33">
        <v>1100000</v>
      </c>
      <c r="F73" s="33"/>
      <c r="G73" s="33">
        <v>1100000</v>
      </c>
      <c r="H73" s="33"/>
      <c r="I73" s="33">
        <v>1100000</v>
      </c>
      <c r="J73" s="33"/>
      <c r="K73" s="33">
        <v>1100000</v>
      </c>
      <c r="L73" s="3"/>
    </row>
    <row r="74" spans="1:14" ht="23.25" customHeight="1">
      <c r="A74" s="4" t="s">
        <v>125</v>
      </c>
      <c r="B74" s="39"/>
      <c r="C74" s="44"/>
      <c r="D74" s="39"/>
      <c r="E74" s="33">
        <v>1146085</v>
      </c>
      <c r="F74" s="33"/>
      <c r="G74" s="33">
        <v>1146085</v>
      </c>
      <c r="H74" s="33"/>
      <c r="I74" s="33">
        <v>1146085</v>
      </c>
      <c r="J74" s="33"/>
      <c r="K74" s="33">
        <v>1146085</v>
      </c>
      <c r="L74" s="3"/>
    </row>
    <row r="75" spans="1:14" ht="23.25" customHeight="1">
      <c r="A75" s="4" t="s">
        <v>35</v>
      </c>
      <c r="B75" s="39"/>
      <c r="C75" s="44"/>
      <c r="D75" s="39"/>
      <c r="E75" s="33"/>
      <c r="F75" s="33"/>
      <c r="G75" s="33"/>
      <c r="H75" s="33"/>
      <c r="I75" s="33"/>
      <c r="J75" s="33"/>
      <c r="K75" s="33"/>
      <c r="L75" s="3"/>
    </row>
    <row r="76" spans="1:14" ht="23.25" customHeight="1">
      <c r="A76" s="49" t="s">
        <v>69</v>
      </c>
      <c r="B76" s="39"/>
      <c r="C76" s="44"/>
      <c r="D76" s="39"/>
      <c r="E76" s="33"/>
      <c r="F76" s="33"/>
      <c r="G76" s="33"/>
      <c r="H76" s="33"/>
      <c r="I76" s="33"/>
      <c r="J76" s="33"/>
      <c r="K76" s="33"/>
      <c r="L76" s="3"/>
    </row>
    <row r="77" spans="1:14" ht="23.25" customHeight="1">
      <c r="A77" s="49" t="s">
        <v>70</v>
      </c>
      <c r="B77" s="39"/>
      <c r="C77" s="44"/>
      <c r="D77" s="39"/>
      <c r="E77" s="33">
        <v>110000</v>
      </c>
      <c r="F77" s="33"/>
      <c r="G77" s="33">
        <v>110000</v>
      </c>
      <c r="H77" s="33"/>
      <c r="I77" s="33">
        <v>110000</v>
      </c>
      <c r="J77" s="33"/>
      <c r="K77" s="33">
        <v>110000</v>
      </c>
      <c r="L77" s="3"/>
    </row>
    <row r="78" spans="1:14" ht="23.25" customHeight="1">
      <c r="A78" s="49" t="s">
        <v>98</v>
      </c>
      <c r="B78" s="39"/>
      <c r="C78" s="44"/>
      <c r="D78" s="39"/>
      <c r="E78" s="50">
        <v>5074711</v>
      </c>
      <c r="F78" s="50"/>
      <c r="G78" s="50">
        <v>5168489</v>
      </c>
      <c r="H78" s="50"/>
      <c r="I78" s="50">
        <v>4176820</v>
      </c>
      <c r="J78" s="50"/>
      <c r="K78" s="50">
        <v>4058511</v>
      </c>
      <c r="L78" s="137"/>
    </row>
    <row r="79" spans="1:14" ht="23.25" customHeight="1">
      <c r="A79" s="51" t="s">
        <v>72</v>
      </c>
      <c r="B79" s="39"/>
      <c r="C79" s="44"/>
      <c r="D79" s="39"/>
      <c r="E79" s="52">
        <f>SUM(E73:E78)</f>
        <v>7430796</v>
      </c>
      <c r="F79" s="88"/>
      <c r="G79" s="52">
        <f>SUM(G73:G78)</f>
        <v>7524574</v>
      </c>
      <c r="H79" s="88"/>
      <c r="I79" s="52">
        <f>SUM(I73:I78)</f>
        <v>6532905</v>
      </c>
      <c r="J79" s="88"/>
      <c r="K79" s="52">
        <f>SUM(K73:K78)</f>
        <v>6414596</v>
      </c>
      <c r="L79" s="137"/>
    </row>
    <row r="80" spans="1:14" ht="23.25" customHeight="1">
      <c r="A80" s="4" t="s">
        <v>71</v>
      </c>
      <c r="B80" s="39"/>
      <c r="C80" s="44"/>
      <c r="D80" s="39"/>
      <c r="E80" s="53">
        <v>394567</v>
      </c>
      <c r="F80" s="89"/>
      <c r="G80" s="53">
        <v>406233</v>
      </c>
      <c r="H80" s="89"/>
      <c r="I80" s="53">
        <v>0</v>
      </c>
      <c r="J80" s="89"/>
      <c r="K80" s="53">
        <v>0</v>
      </c>
      <c r="L80" s="137"/>
    </row>
    <row r="81" spans="1:14" ht="23.25" customHeight="1">
      <c r="A81" s="134" t="s">
        <v>36</v>
      </c>
      <c r="B81" s="39"/>
      <c r="C81" s="44"/>
      <c r="D81" s="39"/>
      <c r="E81" s="42">
        <f>SUM(E79:E80)</f>
        <v>7825363</v>
      </c>
      <c r="F81" s="71"/>
      <c r="G81" s="42">
        <f>SUM(G79:G80)</f>
        <v>7930807</v>
      </c>
      <c r="H81" s="90"/>
      <c r="I81" s="42">
        <f>SUM(I79:I80)</f>
        <v>6532905</v>
      </c>
      <c r="J81" s="71"/>
      <c r="K81" s="42">
        <f>SUM(K79:K80)</f>
        <v>6414596</v>
      </c>
      <c r="L81" s="87"/>
    </row>
    <row r="82" spans="1:14" ht="23.25" customHeight="1">
      <c r="A82" s="134"/>
      <c r="B82" s="39"/>
      <c r="C82" s="44"/>
      <c r="D82" s="39"/>
      <c r="E82" s="43"/>
      <c r="F82" s="33"/>
      <c r="G82" s="43"/>
      <c r="H82" s="91"/>
      <c r="I82" s="43"/>
      <c r="J82" s="33"/>
      <c r="K82" s="43"/>
      <c r="L82" s="87"/>
    </row>
    <row r="83" spans="1:14" ht="23.25" customHeight="1" thickBot="1">
      <c r="A83" s="132" t="s">
        <v>37</v>
      </c>
      <c r="B83" s="39"/>
      <c r="C83" s="44"/>
      <c r="D83" s="39"/>
      <c r="E83" s="45">
        <f>+E81+E60</f>
        <v>10270021</v>
      </c>
      <c r="F83" s="71"/>
      <c r="G83" s="45">
        <f>SUM(G60,G81)</f>
        <v>10264222</v>
      </c>
      <c r="H83" s="90"/>
      <c r="I83" s="45">
        <f>+I81+I60</f>
        <v>7236518</v>
      </c>
      <c r="J83" s="71"/>
      <c r="K83" s="45">
        <f>SUM(K60,K81)</f>
        <v>7062307</v>
      </c>
      <c r="L83" s="87"/>
    </row>
    <row r="84" spans="1:14" ht="23.25" customHeight="1" thickTop="1">
      <c r="B84" s="39"/>
      <c r="C84" s="44"/>
      <c r="D84" s="39"/>
      <c r="E84" s="3">
        <f>E83-E30</f>
        <v>0</v>
      </c>
      <c r="F84" s="3"/>
      <c r="G84" s="3">
        <f>G83-G30</f>
        <v>0</v>
      </c>
      <c r="H84" s="87"/>
      <c r="I84" s="3">
        <f>I83-I30</f>
        <v>0</v>
      </c>
      <c r="J84" s="3"/>
      <c r="K84" s="3">
        <f>K83-K30</f>
        <v>0</v>
      </c>
      <c r="M84" s="136"/>
      <c r="N84" s="136"/>
    </row>
    <row r="85" spans="1:14" ht="23.25" customHeight="1">
      <c r="B85" s="39"/>
      <c r="C85" s="44"/>
      <c r="D85" s="39"/>
      <c r="E85" s="1"/>
      <c r="F85" s="1"/>
      <c r="G85" s="1"/>
      <c r="H85" s="2"/>
      <c r="I85" s="1"/>
      <c r="J85" s="1"/>
      <c r="K85" s="1"/>
    </row>
    <row r="86" spans="1:14" ht="23.25" customHeight="1">
      <c r="B86" s="39"/>
      <c r="C86" s="44"/>
      <c r="D86" s="39"/>
      <c r="E86" s="36"/>
      <c r="F86" s="36"/>
      <c r="G86" s="36"/>
      <c r="H86" s="37"/>
      <c r="I86" s="36"/>
      <c r="J86" s="36"/>
      <c r="K86" s="36"/>
    </row>
    <row r="87" spans="1:14" ht="23.25" customHeight="1">
      <c r="A87" s="138"/>
      <c r="B87" s="138"/>
      <c r="C87" s="138"/>
      <c r="D87" s="138"/>
      <c r="E87" s="36"/>
      <c r="F87" s="36"/>
      <c r="G87" s="36"/>
      <c r="H87" s="37"/>
      <c r="I87" s="36"/>
      <c r="J87" s="36"/>
      <c r="K87" s="36"/>
    </row>
    <row r="88" spans="1:14" ht="23.25" customHeight="1">
      <c r="B88" s="39"/>
      <c r="C88" s="44"/>
      <c r="D88" s="39"/>
      <c r="E88" s="36"/>
      <c r="F88" s="36"/>
      <c r="G88" s="36"/>
      <c r="H88" s="37"/>
      <c r="I88" s="36"/>
      <c r="J88" s="36"/>
      <c r="K88" s="36"/>
    </row>
    <row r="89" spans="1:14" ht="14.5" customHeight="1">
      <c r="B89" s="39"/>
      <c r="D89" s="39"/>
      <c r="E89" s="4"/>
      <c r="F89" s="36"/>
      <c r="G89" s="36"/>
      <c r="H89" s="37"/>
      <c r="I89" s="36"/>
      <c r="J89" s="36"/>
      <c r="K89" s="36"/>
    </row>
    <row r="90" spans="1:14" ht="23.25" customHeight="1">
      <c r="B90" s="39"/>
      <c r="C90" s="44"/>
      <c r="D90" s="39"/>
      <c r="E90" s="37"/>
      <c r="F90" s="37"/>
      <c r="G90" s="37"/>
      <c r="H90" s="37"/>
      <c r="I90" s="37"/>
      <c r="J90" s="37"/>
      <c r="K90" s="37"/>
    </row>
    <row r="91" spans="1:14" ht="23.25" customHeight="1">
      <c r="B91" s="39"/>
      <c r="C91" s="44"/>
      <c r="D91" s="39"/>
      <c r="E91" s="37"/>
      <c r="F91" s="37"/>
      <c r="G91" s="37"/>
      <c r="H91" s="44"/>
      <c r="I91" s="37"/>
      <c r="J91" s="37"/>
      <c r="K91" s="37"/>
    </row>
  </sheetData>
  <mergeCells count="9">
    <mergeCell ref="E67:K67"/>
    <mergeCell ref="E3:G3"/>
    <mergeCell ref="I3:K3"/>
    <mergeCell ref="E7:K7"/>
    <mergeCell ref="E33:G33"/>
    <mergeCell ref="I33:K33"/>
    <mergeCell ref="E37:K37"/>
    <mergeCell ref="E63:G63"/>
    <mergeCell ref="I63:K63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0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4"/>
  <sheetViews>
    <sheetView showGridLines="0" view="pageBreakPreview" topLeftCell="A50" zoomScale="80" zoomScaleNormal="110" zoomScaleSheetLayoutView="80" workbookViewId="0">
      <selection activeCell="P18" sqref="P18"/>
    </sheetView>
  </sheetViews>
  <sheetFormatPr defaultColWidth="10.81640625" defaultRowHeight="23.25" customHeight="1"/>
  <cols>
    <col min="1" max="1" width="28.7265625" style="7" customWidth="1"/>
    <col min="2" max="2" width="6.81640625" style="7" customWidth="1"/>
    <col min="3" max="3" width="2.54296875" style="7" customWidth="1"/>
    <col min="4" max="4" width="4.1796875" style="7" customWidth="1"/>
    <col min="5" max="5" width="8.1796875" style="154" customWidth="1"/>
    <col min="6" max="6" width="0.7265625" style="28" customWidth="1"/>
    <col min="7" max="7" width="13.7265625" style="145" customWidth="1"/>
    <col min="8" max="8" width="1.26953125" style="28" customWidth="1"/>
    <col min="9" max="9" width="13.7265625" style="145" customWidth="1"/>
    <col min="10" max="10" width="1.26953125" style="28" customWidth="1"/>
    <col min="11" max="11" width="13.7265625" style="145" customWidth="1"/>
    <col min="12" max="12" width="1.453125" style="28" customWidth="1"/>
    <col min="13" max="13" width="13.7265625" style="145" customWidth="1"/>
    <col min="14" max="15" width="0.26953125" style="7" customWidth="1"/>
    <col min="16" max="20" width="10.81640625" style="7"/>
    <col min="21" max="21" width="11.54296875" style="7" bestFit="1" customWidth="1"/>
    <col min="22" max="16384" width="10.81640625" style="7"/>
  </cols>
  <sheetData>
    <row r="1" spans="1:17" ht="23.25" customHeight="1">
      <c r="A1" s="6" t="s">
        <v>0</v>
      </c>
      <c r="C1" s="104"/>
      <c r="D1" s="104"/>
      <c r="E1" s="105"/>
      <c r="F1" s="106"/>
      <c r="G1" s="139"/>
      <c r="H1" s="139"/>
      <c r="I1" s="139"/>
      <c r="J1" s="106"/>
      <c r="K1" s="139"/>
      <c r="L1" s="139"/>
      <c r="M1" s="139"/>
    </row>
    <row r="2" spans="1:17" ht="23.25" customHeight="1">
      <c r="A2" s="6" t="s">
        <v>117</v>
      </c>
      <c r="B2" s="26"/>
      <c r="C2" s="26"/>
      <c r="D2" s="26"/>
      <c r="E2" s="140"/>
      <c r="F2" s="111"/>
      <c r="G2" s="110"/>
      <c r="H2" s="110"/>
      <c r="I2" s="110"/>
      <c r="J2" s="111"/>
      <c r="K2" s="110"/>
      <c r="L2" s="110"/>
      <c r="M2" s="110"/>
    </row>
    <row r="3" spans="1:17" ht="23.25" customHeight="1">
      <c r="A3" s="8"/>
      <c r="B3" s="26"/>
      <c r="C3" s="26"/>
      <c r="D3" s="26"/>
      <c r="E3" s="140"/>
      <c r="F3" s="111"/>
      <c r="G3" s="184" t="s">
        <v>1</v>
      </c>
      <c r="H3" s="184"/>
      <c r="I3" s="184"/>
      <c r="J3" s="99"/>
      <c r="K3" s="184" t="s">
        <v>2</v>
      </c>
      <c r="L3" s="184"/>
      <c r="M3" s="184"/>
    </row>
    <row r="4" spans="1:17" ht="23.25" customHeight="1">
      <c r="A4" s="8"/>
      <c r="B4" s="26"/>
      <c r="C4" s="26"/>
      <c r="D4" s="26"/>
      <c r="E4" s="140"/>
      <c r="F4" s="111"/>
      <c r="G4" s="182" t="s">
        <v>67</v>
      </c>
      <c r="H4" s="182"/>
      <c r="I4" s="182"/>
      <c r="J4" s="99"/>
      <c r="K4" s="182" t="s">
        <v>67</v>
      </c>
      <c r="L4" s="182"/>
      <c r="M4" s="182"/>
    </row>
    <row r="5" spans="1:17" ht="23.25" customHeight="1">
      <c r="F5" s="7"/>
      <c r="G5" s="182" t="s">
        <v>150</v>
      </c>
      <c r="H5" s="182"/>
      <c r="I5" s="182"/>
      <c r="J5" s="99"/>
      <c r="K5" s="182" t="str">
        <f>G5</f>
        <v>วันที่ 30 มิถุนายน</v>
      </c>
      <c r="L5" s="182"/>
      <c r="M5" s="182"/>
    </row>
    <row r="6" spans="1:17" ht="23.25" customHeight="1">
      <c r="A6" s="26"/>
      <c r="B6" s="26"/>
      <c r="C6" s="26"/>
      <c r="D6" s="26"/>
      <c r="E6" s="156"/>
      <c r="F6" s="111"/>
      <c r="G6" s="103">
        <v>2567</v>
      </c>
      <c r="H6" s="103"/>
      <c r="I6" s="103">
        <v>2566</v>
      </c>
      <c r="J6" s="103"/>
      <c r="K6" s="103">
        <v>2567</v>
      </c>
      <c r="L6" s="103"/>
      <c r="M6" s="103">
        <v>2566</v>
      </c>
    </row>
    <row r="7" spans="1:17" ht="23.25" customHeight="1">
      <c r="A7" s="26"/>
      <c r="B7" s="26"/>
      <c r="C7" s="26"/>
      <c r="D7" s="26"/>
      <c r="F7" s="141"/>
      <c r="G7" s="183" t="s">
        <v>65</v>
      </c>
      <c r="H7" s="183"/>
      <c r="I7" s="183"/>
      <c r="J7" s="183"/>
      <c r="K7" s="183"/>
      <c r="L7" s="183"/>
      <c r="M7" s="183"/>
    </row>
    <row r="8" spans="1:17" ht="23.25" customHeight="1">
      <c r="A8" s="27" t="s">
        <v>38</v>
      </c>
      <c r="C8" s="104"/>
      <c r="D8" s="104"/>
      <c r="E8" s="105"/>
      <c r="F8" s="106"/>
      <c r="G8" s="157"/>
      <c r="H8" s="157"/>
      <c r="I8" s="157"/>
      <c r="J8" s="157"/>
      <c r="K8" s="54"/>
      <c r="L8" s="157"/>
      <c r="M8" s="54"/>
    </row>
    <row r="9" spans="1:17" ht="23.25" customHeight="1">
      <c r="A9" s="55" t="s">
        <v>39</v>
      </c>
      <c r="C9" s="104"/>
      <c r="D9" s="104"/>
      <c r="E9" s="105"/>
      <c r="F9" s="106"/>
      <c r="G9" s="31">
        <v>1985476</v>
      </c>
      <c r="H9" s="92"/>
      <c r="I9" s="31">
        <v>1798560</v>
      </c>
      <c r="J9" s="92"/>
      <c r="K9" s="31">
        <v>904412</v>
      </c>
      <c r="L9" s="92"/>
      <c r="M9" s="31">
        <v>812888</v>
      </c>
      <c r="Q9" s="107"/>
    </row>
    <row r="10" spans="1:17" ht="23.25" customHeight="1">
      <c r="A10" s="55" t="s">
        <v>40</v>
      </c>
      <c r="C10" s="104"/>
      <c r="D10" s="104"/>
      <c r="E10" s="105"/>
      <c r="F10" s="106"/>
      <c r="G10" s="93">
        <v>0</v>
      </c>
      <c r="H10" s="93"/>
      <c r="I10" s="93">
        <v>0</v>
      </c>
      <c r="J10" s="92"/>
      <c r="K10" s="31">
        <v>385499</v>
      </c>
      <c r="L10" s="92"/>
      <c r="M10" s="31">
        <v>749687</v>
      </c>
      <c r="Q10" s="107"/>
    </row>
    <row r="11" spans="1:17" ht="23.25" customHeight="1">
      <c r="A11" s="55" t="s">
        <v>41</v>
      </c>
      <c r="C11" s="104"/>
      <c r="D11" s="104"/>
      <c r="E11" s="105"/>
      <c r="F11" s="106"/>
      <c r="G11" s="79">
        <v>70271</v>
      </c>
      <c r="H11" s="92"/>
      <c r="I11" s="79">
        <v>69715</v>
      </c>
      <c r="J11" s="92"/>
      <c r="K11" s="79">
        <v>2611</v>
      </c>
      <c r="L11" s="92"/>
      <c r="M11" s="79">
        <v>2778</v>
      </c>
      <c r="Q11" s="107"/>
    </row>
    <row r="12" spans="1:17" ht="23.25" customHeight="1">
      <c r="A12" s="29" t="s">
        <v>42</v>
      </c>
      <c r="C12" s="104"/>
      <c r="D12" s="104"/>
      <c r="E12" s="105"/>
      <c r="F12" s="106"/>
      <c r="G12" s="94">
        <f>SUM(G9:G11)</f>
        <v>2055747</v>
      </c>
      <c r="H12" s="95"/>
      <c r="I12" s="94">
        <f>SUM(I9:I11)</f>
        <v>1868275</v>
      </c>
      <c r="J12" s="95"/>
      <c r="K12" s="94">
        <f>SUM(K9:K11)</f>
        <v>1292522</v>
      </c>
      <c r="L12" s="95"/>
      <c r="M12" s="94">
        <f>SUM(M9:M11)</f>
        <v>1565353</v>
      </c>
      <c r="Q12" s="107"/>
    </row>
    <row r="13" spans="1:17" ht="23.25" customHeight="1">
      <c r="A13" s="29"/>
      <c r="C13" s="104"/>
      <c r="D13" s="104"/>
      <c r="E13" s="105"/>
      <c r="F13" s="106"/>
      <c r="G13" s="56"/>
      <c r="H13" s="92"/>
      <c r="I13" s="56"/>
      <c r="J13" s="92"/>
      <c r="K13" s="56"/>
      <c r="L13" s="92"/>
      <c r="M13" s="56"/>
      <c r="Q13" s="107"/>
    </row>
    <row r="14" spans="1:17" ht="23.25" customHeight="1">
      <c r="A14" s="27" t="s">
        <v>43</v>
      </c>
      <c r="C14" s="104"/>
      <c r="D14" s="104"/>
      <c r="E14" s="105"/>
      <c r="F14" s="106"/>
      <c r="G14" s="31"/>
      <c r="H14" s="92"/>
      <c r="I14" s="31"/>
      <c r="J14" s="92"/>
      <c r="K14" s="31"/>
      <c r="L14" s="92"/>
      <c r="M14" s="31"/>
      <c r="Q14" s="107"/>
    </row>
    <row r="15" spans="1:17" ht="23.25" customHeight="1">
      <c r="A15" s="55" t="s">
        <v>44</v>
      </c>
      <c r="C15" s="104"/>
      <c r="D15" s="104"/>
      <c r="E15" s="105"/>
      <c r="F15" s="106"/>
      <c r="G15" s="31">
        <v>1558507</v>
      </c>
      <c r="H15" s="92"/>
      <c r="I15" s="31">
        <v>1380486</v>
      </c>
      <c r="J15" s="92"/>
      <c r="K15" s="31">
        <v>659750</v>
      </c>
      <c r="L15" s="92"/>
      <c r="M15" s="31">
        <v>586775</v>
      </c>
      <c r="Q15" s="107"/>
    </row>
    <row r="16" spans="1:17" ht="23.25" customHeight="1">
      <c r="A16" s="55" t="s">
        <v>171</v>
      </c>
      <c r="C16" s="104"/>
      <c r="D16" s="104"/>
      <c r="E16" s="105"/>
      <c r="F16" s="106"/>
      <c r="G16" s="79">
        <v>240473</v>
      </c>
      <c r="H16" s="92"/>
      <c r="I16" s="79">
        <v>221922</v>
      </c>
      <c r="J16" s="92"/>
      <c r="K16" s="79">
        <v>119477</v>
      </c>
      <c r="L16" s="92"/>
      <c r="M16" s="79">
        <v>105412</v>
      </c>
      <c r="Q16" s="107"/>
    </row>
    <row r="17" spans="1:17" ht="23.25" customHeight="1">
      <c r="A17" s="29" t="s">
        <v>45</v>
      </c>
      <c r="C17" s="104"/>
      <c r="D17" s="104"/>
      <c r="E17" s="105"/>
      <c r="F17" s="106"/>
      <c r="G17" s="94">
        <f>SUM(G15:G16)</f>
        <v>1798980</v>
      </c>
      <c r="H17" s="95"/>
      <c r="I17" s="94">
        <f>SUM(I15:I16)</f>
        <v>1602408</v>
      </c>
      <c r="J17" s="95"/>
      <c r="K17" s="94">
        <f>SUM(K15:K16)</f>
        <v>779227</v>
      </c>
      <c r="L17" s="95"/>
      <c r="M17" s="94">
        <f>SUM(M15:M16)</f>
        <v>692187</v>
      </c>
      <c r="Q17" s="107"/>
    </row>
    <row r="18" spans="1:17" ht="23.25" customHeight="1">
      <c r="A18" s="29"/>
      <c r="C18" s="104"/>
      <c r="D18" s="104"/>
      <c r="E18" s="105"/>
      <c r="F18" s="106"/>
      <c r="G18" s="56"/>
      <c r="H18" s="92"/>
      <c r="I18" s="56"/>
      <c r="J18" s="92"/>
      <c r="K18" s="56"/>
      <c r="L18" s="92"/>
      <c r="M18" s="56"/>
      <c r="Q18" s="107"/>
    </row>
    <row r="19" spans="1:17" ht="23.25" customHeight="1">
      <c r="A19" s="29" t="s">
        <v>73</v>
      </c>
      <c r="C19" s="104"/>
      <c r="D19" s="104"/>
      <c r="E19" s="105"/>
      <c r="F19" s="106"/>
      <c r="G19" s="96">
        <f>G12-G17</f>
        <v>256767</v>
      </c>
      <c r="H19" s="95"/>
      <c r="I19" s="96">
        <f>I12-I17</f>
        <v>265867</v>
      </c>
      <c r="J19" s="95"/>
      <c r="K19" s="96">
        <f>K12-K17</f>
        <v>513295</v>
      </c>
      <c r="L19" s="95"/>
      <c r="M19" s="96">
        <f>M12-M17</f>
        <v>873166</v>
      </c>
      <c r="Q19" s="107"/>
    </row>
    <row r="20" spans="1:17" ht="23.25" customHeight="1">
      <c r="A20" s="55" t="s">
        <v>46</v>
      </c>
      <c r="C20" s="104"/>
      <c r="D20" s="104"/>
      <c r="E20" s="105"/>
      <c r="F20" s="106"/>
      <c r="G20" s="31">
        <v>5280</v>
      </c>
      <c r="H20" s="92"/>
      <c r="I20" s="31">
        <v>3186</v>
      </c>
      <c r="J20" s="92"/>
      <c r="K20" s="31">
        <v>6994</v>
      </c>
      <c r="L20" s="92"/>
      <c r="M20" s="31">
        <v>3893</v>
      </c>
      <c r="Q20" s="107"/>
    </row>
    <row r="21" spans="1:17" ht="23.25" customHeight="1">
      <c r="A21" s="7" t="s">
        <v>47</v>
      </c>
      <c r="C21" s="104"/>
      <c r="D21" s="104"/>
      <c r="E21" s="105"/>
      <c r="F21" s="106"/>
      <c r="G21" s="56">
        <v>-8731</v>
      </c>
      <c r="H21" s="97"/>
      <c r="I21" s="56">
        <v>-4688</v>
      </c>
      <c r="J21" s="97"/>
      <c r="K21" s="56">
        <v>-330</v>
      </c>
      <c r="L21" s="97"/>
      <c r="M21" s="56">
        <v>-1039</v>
      </c>
      <c r="N21" s="158"/>
      <c r="O21" s="158"/>
      <c r="P21" s="158"/>
      <c r="Q21" s="107"/>
    </row>
    <row r="22" spans="1:17" ht="23.25" customHeight="1">
      <c r="A22" s="7" t="s">
        <v>99</v>
      </c>
      <c r="C22" s="104"/>
      <c r="D22" s="104"/>
      <c r="E22" s="105"/>
      <c r="F22" s="106"/>
      <c r="G22" s="79">
        <v>-4849</v>
      </c>
      <c r="H22" s="92"/>
      <c r="I22" s="79">
        <v>-2479</v>
      </c>
      <c r="J22" s="92"/>
      <c r="K22" s="79">
        <v>0</v>
      </c>
      <c r="L22" s="92"/>
      <c r="M22" s="79">
        <v>0</v>
      </c>
      <c r="Q22" s="107"/>
    </row>
    <row r="23" spans="1:17" ht="23.25" customHeight="1">
      <c r="A23" s="8" t="s">
        <v>100</v>
      </c>
      <c r="C23" s="104"/>
      <c r="D23" s="104"/>
      <c r="E23" s="105"/>
      <c r="F23" s="106"/>
      <c r="G23" s="96">
        <f>SUM(G19:G22)</f>
        <v>248467</v>
      </c>
      <c r="H23" s="96">
        <f t="shared" ref="H23:M23" si="0">SUM(H19:H22)</f>
        <v>0</v>
      </c>
      <c r="I23" s="96">
        <f t="shared" si="0"/>
        <v>261886</v>
      </c>
      <c r="J23" s="96">
        <f t="shared" si="0"/>
        <v>0</v>
      </c>
      <c r="K23" s="96">
        <f t="shared" si="0"/>
        <v>519959</v>
      </c>
      <c r="L23" s="96">
        <f t="shared" si="0"/>
        <v>0</v>
      </c>
      <c r="M23" s="96">
        <f t="shared" si="0"/>
        <v>876020</v>
      </c>
      <c r="Q23" s="107"/>
    </row>
    <row r="24" spans="1:17" ht="23.25" customHeight="1">
      <c r="A24" s="55" t="s">
        <v>48</v>
      </c>
      <c r="C24" s="104"/>
      <c r="D24" s="104"/>
      <c r="E24" s="105"/>
      <c r="F24" s="106"/>
      <c r="G24" s="79">
        <v>-56667</v>
      </c>
      <c r="H24" s="92"/>
      <c r="I24" s="79">
        <v>-55500</v>
      </c>
      <c r="J24" s="92"/>
      <c r="K24" s="79">
        <v>-26125</v>
      </c>
      <c r="L24" s="92"/>
      <c r="M24" s="79">
        <v>-24406</v>
      </c>
      <c r="Q24" s="107"/>
    </row>
    <row r="25" spans="1:17" ht="23.25" customHeight="1">
      <c r="A25" s="8" t="s">
        <v>49</v>
      </c>
      <c r="C25" s="104"/>
      <c r="D25" s="104"/>
      <c r="E25" s="105"/>
      <c r="F25" s="106"/>
      <c r="G25" s="94">
        <f>SUM(G23:G24)</f>
        <v>191800</v>
      </c>
      <c r="H25" s="95"/>
      <c r="I25" s="94">
        <f>SUM(I23:I24)</f>
        <v>206386</v>
      </c>
      <c r="J25" s="95"/>
      <c r="K25" s="94">
        <f>SUM(K23:K24)</f>
        <v>493834</v>
      </c>
      <c r="L25" s="95"/>
      <c r="M25" s="94">
        <f>SUM(M23:M24)</f>
        <v>851614</v>
      </c>
      <c r="Q25" s="107"/>
    </row>
    <row r="26" spans="1:17" ht="23.25" customHeight="1">
      <c r="A26" s="8"/>
      <c r="C26" s="104"/>
      <c r="D26" s="104"/>
      <c r="E26" s="105"/>
      <c r="F26" s="106"/>
      <c r="G26" s="31"/>
      <c r="H26" s="92"/>
      <c r="I26" s="31"/>
      <c r="J26" s="92"/>
      <c r="K26" s="56"/>
      <c r="L26" s="92"/>
      <c r="M26" s="56"/>
      <c r="Q26" s="107"/>
    </row>
    <row r="27" spans="1:17" ht="23.25" customHeight="1">
      <c r="A27" s="8" t="s">
        <v>101</v>
      </c>
      <c r="C27" s="104"/>
      <c r="D27" s="104"/>
      <c r="E27" s="105"/>
      <c r="F27" s="106"/>
      <c r="G27" s="31"/>
      <c r="H27" s="92"/>
      <c r="I27" s="31"/>
      <c r="J27" s="92"/>
      <c r="K27" s="31"/>
      <c r="L27" s="92"/>
      <c r="M27" s="31"/>
      <c r="Q27" s="107"/>
    </row>
    <row r="28" spans="1:17" ht="23.25" customHeight="1">
      <c r="A28" s="100" t="s">
        <v>50</v>
      </c>
      <c r="C28" s="104"/>
      <c r="D28" s="104"/>
      <c r="E28" s="105"/>
      <c r="F28" s="106"/>
      <c r="G28" s="42">
        <v>0</v>
      </c>
      <c r="H28" s="92"/>
      <c r="I28" s="42">
        <v>0</v>
      </c>
      <c r="J28" s="92"/>
      <c r="K28" s="42">
        <v>0</v>
      </c>
      <c r="L28" s="92"/>
      <c r="M28" s="42">
        <v>0</v>
      </c>
      <c r="N28" s="159"/>
      <c r="Q28" s="107"/>
    </row>
    <row r="29" spans="1:17" ht="23.25" customHeight="1">
      <c r="A29" s="55"/>
      <c r="C29" s="104"/>
      <c r="D29" s="104"/>
      <c r="E29" s="105"/>
      <c r="F29" s="106"/>
      <c r="G29" s="31"/>
      <c r="H29" s="92"/>
      <c r="I29" s="31"/>
      <c r="J29" s="92"/>
      <c r="K29" s="31"/>
      <c r="L29" s="92"/>
      <c r="M29" s="31"/>
      <c r="Q29" s="107"/>
    </row>
    <row r="30" spans="1:17" ht="23.25" customHeight="1" thickBot="1">
      <c r="A30" s="8" t="s">
        <v>51</v>
      </c>
      <c r="C30" s="104"/>
      <c r="D30" s="104"/>
      <c r="E30" s="105"/>
      <c r="F30" s="106"/>
      <c r="G30" s="98">
        <f>SUM(G25,G28)</f>
        <v>191800</v>
      </c>
      <c r="H30" s="95"/>
      <c r="I30" s="98">
        <f>SUM(I25,I28)</f>
        <v>206386</v>
      </c>
      <c r="J30" s="95"/>
      <c r="K30" s="98">
        <f>SUM(K25,K28)</f>
        <v>493834</v>
      </c>
      <c r="L30" s="95"/>
      <c r="M30" s="98">
        <f>SUM(M25,M28)</f>
        <v>851614</v>
      </c>
      <c r="Q30" s="107"/>
    </row>
    <row r="31" spans="1:17" ht="23.25" customHeight="1" thickTop="1">
      <c r="A31" s="6" t="s">
        <v>0</v>
      </c>
      <c r="B31" s="26"/>
      <c r="C31" s="26"/>
      <c r="D31" s="26"/>
      <c r="E31" s="140"/>
      <c r="F31" s="111"/>
      <c r="G31" s="110"/>
      <c r="H31" s="110"/>
      <c r="I31" s="110"/>
      <c r="J31" s="111"/>
      <c r="K31" s="110"/>
      <c r="L31" s="110"/>
      <c r="M31" s="110"/>
      <c r="Q31" s="107"/>
    </row>
    <row r="32" spans="1:17" ht="23.25" customHeight="1">
      <c r="A32" s="6" t="s">
        <v>117</v>
      </c>
      <c r="B32" s="26"/>
      <c r="C32" s="26"/>
      <c r="D32" s="26"/>
      <c r="E32" s="140"/>
      <c r="F32" s="111"/>
      <c r="G32" s="110"/>
      <c r="H32" s="110"/>
      <c r="I32" s="110"/>
      <c r="J32" s="111"/>
      <c r="K32" s="110"/>
      <c r="L32" s="110"/>
      <c r="M32" s="110"/>
      <c r="Q32" s="107"/>
    </row>
    <row r="33" spans="1:17" ht="23.25" hidden="1" customHeight="1">
      <c r="A33" s="8"/>
      <c r="B33" s="26"/>
      <c r="C33" s="26"/>
      <c r="D33" s="26"/>
      <c r="E33" s="140"/>
      <c r="F33" s="111"/>
      <c r="G33" s="110"/>
      <c r="H33" s="110"/>
      <c r="I33" s="110"/>
      <c r="J33" s="111"/>
      <c r="K33" s="110"/>
      <c r="L33" s="110"/>
      <c r="M33" s="110"/>
      <c r="Q33" s="107"/>
    </row>
    <row r="34" spans="1:17" ht="23.25" customHeight="1">
      <c r="B34" s="26"/>
      <c r="C34" s="26"/>
      <c r="D34" s="26"/>
      <c r="E34" s="140"/>
      <c r="F34" s="111"/>
      <c r="G34" s="184" t="s">
        <v>1</v>
      </c>
      <c r="H34" s="184"/>
      <c r="I34" s="184"/>
      <c r="J34" s="99"/>
      <c r="K34" s="184" t="s">
        <v>2</v>
      </c>
      <c r="L34" s="184"/>
      <c r="M34" s="184"/>
      <c r="Q34" s="107"/>
    </row>
    <row r="35" spans="1:17" ht="23.25" customHeight="1">
      <c r="A35" s="8"/>
      <c r="B35" s="26"/>
      <c r="C35" s="26"/>
      <c r="D35" s="26"/>
      <c r="E35" s="140"/>
      <c r="F35" s="111"/>
      <c r="G35" s="182" t="s">
        <v>67</v>
      </c>
      <c r="H35" s="182"/>
      <c r="I35" s="182"/>
      <c r="J35" s="99"/>
      <c r="K35" s="182" t="s">
        <v>67</v>
      </c>
      <c r="L35" s="182"/>
      <c r="M35" s="182"/>
      <c r="Q35" s="107"/>
    </row>
    <row r="36" spans="1:17" ht="23.25" customHeight="1">
      <c r="F36" s="7"/>
      <c r="G36" s="182" t="s">
        <v>150</v>
      </c>
      <c r="H36" s="182"/>
      <c r="I36" s="182"/>
      <c r="J36" s="99"/>
      <c r="K36" s="182" t="str">
        <f>G36</f>
        <v>วันที่ 30 มิถุนายน</v>
      </c>
      <c r="L36" s="182"/>
      <c r="M36" s="182"/>
      <c r="Q36" s="107"/>
    </row>
    <row r="37" spans="1:17" ht="23.25" customHeight="1">
      <c r="A37" s="26"/>
      <c r="B37" s="26"/>
      <c r="C37" s="26"/>
      <c r="D37" s="26"/>
      <c r="E37" s="140"/>
      <c r="F37" s="111"/>
      <c r="G37" s="103">
        <v>2567</v>
      </c>
      <c r="H37" s="103"/>
      <c r="I37" s="103">
        <v>2566</v>
      </c>
      <c r="J37" s="103"/>
      <c r="K37" s="103">
        <v>2567</v>
      </c>
      <c r="L37" s="103"/>
      <c r="M37" s="103">
        <v>2566</v>
      </c>
      <c r="Q37" s="107"/>
    </row>
    <row r="38" spans="1:17" ht="23.25" customHeight="1">
      <c r="A38" s="26"/>
      <c r="B38" s="26"/>
      <c r="C38" s="26"/>
      <c r="D38" s="26"/>
      <c r="E38" s="105"/>
      <c r="F38" s="141"/>
      <c r="G38" s="183" t="s">
        <v>65</v>
      </c>
      <c r="H38" s="183"/>
      <c r="I38" s="183"/>
      <c r="J38" s="183"/>
      <c r="K38" s="183"/>
      <c r="L38" s="183"/>
      <c r="M38" s="183"/>
      <c r="Q38" s="107"/>
    </row>
    <row r="39" spans="1:17" s="162" customFormat="1" ht="23.25" customHeight="1">
      <c r="A39" s="57" t="s">
        <v>168</v>
      </c>
      <c r="B39" s="58"/>
      <c r="C39" s="160"/>
      <c r="D39" s="160"/>
      <c r="E39" s="161"/>
      <c r="F39" s="160"/>
      <c r="G39" s="160"/>
      <c r="H39" s="160"/>
      <c r="I39" s="160"/>
      <c r="J39" s="160"/>
      <c r="Q39" s="107"/>
    </row>
    <row r="40" spans="1:17" s="162" customFormat="1" ht="23.25" customHeight="1">
      <c r="A40" s="58" t="s">
        <v>102</v>
      </c>
      <c r="B40" s="58"/>
      <c r="C40" s="160"/>
      <c r="E40" s="163"/>
      <c r="G40" s="93">
        <v>192256</v>
      </c>
      <c r="H40" s="93"/>
      <c r="I40" s="93">
        <v>206042</v>
      </c>
      <c r="J40" s="93"/>
      <c r="K40" s="164">
        <v>493834</v>
      </c>
      <c r="L40" s="165"/>
      <c r="M40" s="164">
        <v>851614</v>
      </c>
      <c r="Q40" s="107"/>
    </row>
    <row r="41" spans="1:17" s="162" customFormat="1" ht="23.25" customHeight="1">
      <c r="A41" s="58" t="s">
        <v>103</v>
      </c>
      <c r="B41" s="58"/>
      <c r="C41" s="160"/>
      <c r="E41" s="163"/>
      <c r="G41" s="166">
        <v>-456</v>
      </c>
      <c r="H41" s="116"/>
      <c r="I41" s="166">
        <v>344</v>
      </c>
      <c r="J41" s="93"/>
      <c r="K41" s="166">
        <v>0</v>
      </c>
      <c r="L41" s="116"/>
      <c r="M41" s="166">
        <v>0</v>
      </c>
      <c r="Q41" s="107"/>
    </row>
    <row r="42" spans="1:17" s="162" customFormat="1" ht="23.25" customHeight="1" thickBot="1">
      <c r="A42" s="58"/>
      <c r="B42" s="58"/>
      <c r="C42" s="160"/>
      <c r="E42" s="163"/>
      <c r="G42" s="167">
        <f>G25</f>
        <v>191800</v>
      </c>
      <c r="H42" s="168"/>
      <c r="I42" s="167">
        <f>I25</f>
        <v>206386</v>
      </c>
      <c r="J42" s="168"/>
      <c r="K42" s="167">
        <f>SUM(K40:K41)</f>
        <v>493834</v>
      </c>
      <c r="L42" s="168"/>
      <c r="M42" s="167">
        <f>SUM(M40:M41)</f>
        <v>851614</v>
      </c>
      <c r="Q42" s="107"/>
    </row>
    <row r="43" spans="1:17" s="162" customFormat="1" ht="23.25" customHeight="1" thickTop="1">
      <c r="A43" s="58"/>
      <c r="B43" s="58"/>
      <c r="C43" s="160"/>
      <c r="D43" s="160"/>
      <c r="E43" s="161"/>
      <c r="F43" s="160"/>
      <c r="G43" s="116"/>
      <c r="H43" s="116"/>
      <c r="I43" s="116"/>
      <c r="J43" s="116"/>
      <c r="K43" s="93"/>
      <c r="L43" s="93"/>
      <c r="M43" s="93"/>
      <c r="Q43" s="107"/>
    </row>
    <row r="44" spans="1:17" s="162" customFormat="1" ht="23.25" customHeight="1">
      <c r="A44" s="57" t="s">
        <v>172</v>
      </c>
      <c r="B44" s="58"/>
      <c r="C44" s="160"/>
      <c r="D44" s="160"/>
      <c r="E44" s="161"/>
      <c r="F44" s="160"/>
      <c r="G44" s="116"/>
      <c r="H44" s="116"/>
      <c r="I44" s="116"/>
      <c r="J44" s="116"/>
      <c r="K44" s="93"/>
      <c r="L44" s="93"/>
      <c r="M44" s="93"/>
      <c r="Q44" s="107"/>
    </row>
    <row r="45" spans="1:17" s="162" customFormat="1" ht="23.25" customHeight="1">
      <c r="A45" s="58" t="s">
        <v>102</v>
      </c>
      <c r="B45" s="58"/>
      <c r="C45" s="160"/>
      <c r="E45" s="163"/>
      <c r="G45" s="93">
        <v>192256</v>
      </c>
      <c r="H45" s="93"/>
      <c r="I45" s="93">
        <v>206042</v>
      </c>
      <c r="J45" s="93">
        <v>0</v>
      </c>
      <c r="K45" s="164">
        <v>493834</v>
      </c>
      <c r="L45" s="165">
        <v>0</v>
      </c>
      <c r="M45" s="164">
        <v>851614</v>
      </c>
      <c r="Q45" s="107"/>
    </row>
    <row r="46" spans="1:17" s="162" customFormat="1" ht="23.25" customHeight="1">
      <c r="A46" s="58" t="s">
        <v>103</v>
      </c>
      <c r="B46" s="58"/>
      <c r="C46" s="160"/>
      <c r="E46" s="163"/>
      <c r="G46" s="166">
        <v>-456</v>
      </c>
      <c r="H46" s="116"/>
      <c r="I46" s="166">
        <v>344</v>
      </c>
      <c r="J46" s="93"/>
      <c r="K46" s="166">
        <v>0</v>
      </c>
      <c r="L46" s="116"/>
      <c r="M46" s="166">
        <v>0</v>
      </c>
      <c r="Q46" s="107"/>
    </row>
    <row r="47" spans="1:17" s="162" customFormat="1" ht="23.25" customHeight="1" thickBot="1">
      <c r="A47" s="58"/>
      <c r="B47" s="58"/>
      <c r="C47" s="160"/>
      <c r="E47" s="163"/>
      <c r="G47" s="167">
        <f>SUM(G45:G46)</f>
        <v>191800</v>
      </c>
      <c r="H47" s="168"/>
      <c r="I47" s="167">
        <f>SUM(I45:I46)</f>
        <v>206386</v>
      </c>
      <c r="J47" s="168"/>
      <c r="K47" s="167">
        <f>SUM(K45:K46)</f>
        <v>493834</v>
      </c>
      <c r="L47" s="168"/>
      <c r="M47" s="167">
        <f>SUM(M45:M46)</f>
        <v>851614</v>
      </c>
      <c r="Q47" s="107"/>
    </row>
    <row r="48" spans="1:17" s="162" customFormat="1" ht="23.25" customHeight="1" thickTop="1">
      <c r="A48" s="58"/>
      <c r="B48" s="58"/>
      <c r="C48" s="160"/>
      <c r="D48" s="160"/>
      <c r="E48" s="161"/>
      <c r="F48" s="160"/>
      <c r="G48" s="160"/>
      <c r="H48" s="160"/>
      <c r="I48" s="160"/>
      <c r="J48" s="160"/>
      <c r="Q48" s="107"/>
    </row>
    <row r="49" spans="1:17" ht="23.25" customHeight="1" thickBot="1">
      <c r="A49" s="29" t="s">
        <v>134</v>
      </c>
      <c r="C49" s="104"/>
      <c r="D49" s="104"/>
      <c r="E49" s="105"/>
      <c r="F49" s="106"/>
      <c r="G49" s="169">
        <f>G40/11000000</f>
        <v>1.7477818181818181E-2</v>
      </c>
      <c r="H49" s="170"/>
      <c r="I49" s="169">
        <f>I40/11000000</f>
        <v>1.8731090909090909E-2</v>
      </c>
      <c r="J49" s="171"/>
      <c r="K49" s="169">
        <f>K40/11000000</f>
        <v>4.4894000000000003E-2</v>
      </c>
      <c r="L49" s="170"/>
      <c r="M49" s="169">
        <f>M40/11000000</f>
        <v>7.7419454545454541E-2</v>
      </c>
      <c r="Q49" s="107"/>
    </row>
    <row r="50" spans="1:17" s="20" customFormat="1" ht="23.25" customHeight="1" thickTop="1">
      <c r="A50" s="21"/>
      <c r="C50" s="172"/>
      <c r="D50" s="172"/>
      <c r="E50" s="173"/>
      <c r="F50" s="174"/>
      <c r="G50" s="175"/>
      <c r="H50" s="176"/>
      <c r="I50" s="175"/>
      <c r="J50" s="174"/>
      <c r="K50" s="175"/>
      <c r="L50" s="176"/>
      <c r="M50" s="175"/>
      <c r="Q50" s="177"/>
    </row>
    <row r="51" spans="1:17" s="20" customFormat="1" ht="23.25" customHeight="1">
      <c r="C51" s="172"/>
      <c r="D51" s="172"/>
      <c r="E51" s="173"/>
      <c r="F51" s="174"/>
      <c r="G51" s="175"/>
      <c r="H51" s="176"/>
      <c r="I51" s="175"/>
      <c r="J51" s="174"/>
      <c r="K51" s="175"/>
      <c r="L51" s="176"/>
      <c r="M51" s="175"/>
      <c r="Q51" s="177"/>
    </row>
    <row r="52" spans="1:17" s="20" customFormat="1" ht="23.25" customHeight="1">
      <c r="C52" s="172"/>
      <c r="D52" s="172"/>
      <c r="E52" s="173"/>
      <c r="F52" s="174"/>
      <c r="G52" s="178"/>
      <c r="H52" s="179"/>
      <c r="I52" s="178"/>
      <c r="J52" s="174"/>
      <c r="K52" s="178"/>
      <c r="L52" s="179"/>
      <c r="M52" s="178"/>
      <c r="Q52" s="177"/>
    </row>
    <row r="53" spans="1:17" ht="23.25" customHeight="1">
      <c r="Q53" s="107"/>
    </row>
    <row r="54" spans="1:17" ht="23.25" customHeight="1">
      <c r="Q54" s="107"/>
    </row>
  </sheetData>
  <mergeCells count="14">
    <mergeCell ref="G7:M7"/>
    <mergeCell ref="G34:I34"/>
    <mergeCell ref="K34:M34"/>
    <mergeCell ref="G3:I3"/>
    <mergeCell ref="K3:M3"/>
    <mergeCell ref="G4:I4"/>
    <mergeCell ref="K4:M4"/>
    <mergeCell ref="G5:I5"/>
    <mergeCell ref="K5:M5"/>
    <mergeCell ref="G35:I35"/>
    <mergeCell ref="K35:M35"/>
    <mergeCell ref="G36:I36"/>
    <mergeCell ref="K36:M36"/>
    <mergeCell ref="G38:M38"/>
  </mergeCells>
  <pageMargins left="0.8" right="0.8" top="0.48" bottom="0.5" header="0.5" footer="0.5"/>
  <pageSetup paperSize="9" scale="78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54"/>
  <sheetViews>
    <sheetView showGridLines="0" view="pageBreakPreview" zoomScale="80" zoomScaleNormal="110" zoomScaleSheetLayoutView="80" workbookViewId="0">
      <selection activeCell="P18" sqref="P18"/>
    </sheetView>
  </sheetViews>
  <sheetFormatPr defaultColWidth="10.81640625" defaultRowHeight="23.25" customHeight="1"/>
  <cols>
    <col min="1" max="1" width="28.7265625" style="7" customWidth="1"/>
    <col min="2" max="2" width="6.81640625" style="7" customWidth="1"/>
    <col min="3" max="3" width="5.7265625" style="7" customWidth="1"/>
    <col min="4" max="4" width="11.26953125" style="7" customWidth="1"/>
    <col min="5" max="5" width="8.1796875" style="154" customWidth="1"/>
    <col min="6" max="6" width="0.7265625" style="28" customWidth="1"/>
    <col min="7" max="7" width="13.7265625" style="145" customWidth="1"/>
    <col min="8" max="8" width="1.26953125" style="28" customWidth="1"/>
    <col min="9" max="9" width="13.7265625" style="145" customWidth="1"/>
    <col min="10" max="10" width="1.26953125" style="28" customWidth="1"/>
    <col min="11" max="11" width="13.7265625" style="145" customWidth="1"/>
    <col min="12" max="12" width="1.453125" style="28" customWidth="1"/>
    <col min="13" max="13" width="13.7265625" style="145" customWidth="1"/>
    <col min="14" max="15" width="0.26953125" style="7" customWidth="1"/>
    <col min="16" max="20" width="10.81640625" style="7"/>
    <col min="21" max="21" width="11.54296875" style="7" bestFit="1" customWidth="1"/>
    <col min="22" max="16384" width="10.81640625" style="7"/>
  </cols>
  <sheetData>
    <row r="1" spans="1:17" ht="23.25" customHeight="1">
      <c r="A1" s="6" t="s">
        <v>0</v>
      </c>
      <c r="C1" s="104"/>
      <c r="D1" s="104"/>
      <c r="E1" s="105"/>
      <c r="F1" s="106"/>
      <c r="G1" s="139"/>
      <c r="H1" s="139"/>
      <c r="I1" s="139"/>
      <c r="J1" s="106"/>
      <c r="K1" s="139"/>
      <c r="L1" s="139"/>
      <c r="M1" s="139"/>
    </row>
    <row r="2" spans="1:17" ht="23.25" customHeight="1">
      <c r="A2" s="6" t="s">
        <v>117</v>
      </c>
      <c r="B2" s="26"/>
      <c r="C2" s="26"/>
      <c r="D2" s="26"/>
      <c r="E2" s="140"/>
      <c r="F2" s="111"/>
      <c r="G2" s="110"/>
      <c r="H2" s="110"/>
      <c r="I2" s="110"/>
      <c r="J2" s="111"/>
      <c r="K2" s="110"/>
      <c r="L2" s="110"/>
      <c r="M2" s="110"/>
    </row>
    <row r="3" spans="1:17" ht="23.25" customHeight="1">
      <c r="A3" s="8"/>
      <c r="B3" s="26"/>
      <c r="C3" s="26"/>
      <c r="D3" s="26"/>
      <c r="E3" s="140"/>
      <c r="F3" s="111"/>
      <c r="G3" s="184" t="s">
        <v>1</v>
      </c>
      <c r="H3" s="184"/>
      <c r="I3" s="184"/>
      <c r="J3" s="99"/>
      <c r="K3" s="184" t="s">
        <v>2</v>
      </c>
      <c r="L3" s="184"/>
      <c r="M3" s="184"/>
    </row>
    <row r="4" spans="1:17" ht="23.25" customHeight="1">
      <c r="A4" s="8"/>
      <c r="B4" s="26"/>
      <c r="C4" s="26"/>
      <c r="D4" s="26"/>
      <c r="E4" s="140"/>
      <c r="F4" s="111"/>
      <c r="G4" s="182" t="s">
        <v>151</v>
      </c>
      <c r="H4" s="182"/>
      <c r="I4" s="182"/>
      <c r="J4" s="99"/>
      <c r="K4" s="182" t="str">
        <f>G4</f>
        <v xml:space="preserve">สำหรับงวดหกเดือนสิ้นสุด       </v>
      </c>
      <c r="L4" s="182"/>
      <c r="M4" s="182"/>
    </row>
    <row r="5" spans="1:17" ht="23.25" customHeight="1">
      <c r="F5" s="7"/>
      <c r="G5" s="182" t="s">
        <v>150</v>
      </c>
      <c r="H5" s="182"/>
      <c r="I5" s="182"/>
      <c r="J5" s="99"/>
      <c r="K5" s="182" t="str">
        <f>G5</f>
        <v>วันที่ 30 มิถุนายน</v>
      </c>
      <c r="L5" s="182"/>
      <c r="M5" s="182"/>
    </row>
    <row r="6" spans="1:17" ht="23.25" customHeight="1">
      <c r="A6" s="26"/>
      <c r="B6" s="26"/>
      <c r="C6" s="26"/>
      <c r="D6" s="26"/>
      <c r="E6" s="156" t="s">
        <v>3</v>
      </c>
      <c r="F6" s="111"/>
      <c r="G6" s="103">
        <v>2567</v>
      </c>
      <c r="H6" s="103"/>
      <c r="I6" s="103">
        <v>2566</v>
      </c>
      <c r="J6" s="103"/>
      <c r="K6" s="103">
        <v>2567</v>
      </c>
      <c r="L6" s="103"/>
      <c r="M6" s="103">
        <v>2566</v>
      </c>
    </row>
    <row r="7" spans="1:17" ht="23.25" customHeight="1">
      <c r="A7" s="26"/>
      <c r="B7" s="26"/>
      <c r="C7" s="26"/>
      <c r="D7" s="26"/>
      <c r="F7" s="141"/>
      <c r="G7" s="183" t="s">
        <v>65</v>
      </c>
      <c r="H7" s="183"/>
      <c r="I7" s="183"/>
      <c r="J7" s="183"/>
      <c r="K7" s="183"/>
      <c r="L7" s="183"/>
      <c r="M7" s="183"/>
    </row>
    <row r="8" spans="1:17" ht="23.25" customHeight="1">
      <c r="A8" s="27" t="s">
        <v>38</v>
      </c>
      <c r="C8" s="104"/>
      <c r="D8" s="104"/>
      <c r="E8" s="105"/>
      <c r="F8" s="106"/>
      <c r="G8" s="157"/>
      <c r="H8" s="157"/>
      <c r="I8" s="157"/>
      <c r="J8" s="157"/>
      <c r="K8" s="54"/>
      <c r="L8" s="157"/>
      <c r="M8" s="54"/>
    </row>
    <row r="9" spans="1:17" ht="23.25" customHeight="1">
      <c r="A9" s="55" t="s">
        <v>39</v>
      </c>
      <c r="C9" s="104"/>
      <c r="D9" s="104"/>
      <c r="E9" s="44">
        <v>2</v>
      </c>
      <c r="F9" s="106"/>
      <c r="G9" s="31">
        <v>4006721</v>
      </c>
      <c r="H9" s="92"/>
      <c r="I9" s="31">
        <v>3514783</v>
      </c>
      <c r="J9" s="92"/>
      <c r="K9" s="31">
        <v>1874186</v>
      </c>
      <c r="L9" s="92"/>
      <c r="M9" s="31">
        <v>1623506</v>
      </c>
      <c r="Q9" s="107"/>
    </row>
    <row r="10" spans="1:17" ht="23.25" customHeight="1">
      <c r="A10" s="55" t="s">
        <v>40</v>
      </c>
      <c r="C10" s="104"/>
      <c r="D10" s="104"/>
      <c r="E10" s="44">
        <v>2</v>
      </c>
      <c r="F10" s="106"/>
      <c r="G10" s="93">
        <v>0</v>
      </c>
      <c r="H10" s="93"/>
      <c r="I10" s="93">
        <v>0</v>
      </c>
      <c r="J10" s="92"/>
      <c r="K10" s="31">
        <v>385499</v>
      </c>
      <c r="L10" s="92"/>
      <c r="M10" s="31">
        <v>1049687</v>
      </c>
      <c r="Q10" s="107"/>
    </row>
    <row r="11" spans="1:17" ht="23.25" customHeight="1">
      <c r="A11" s="55" t="s">
        <v>41</v>
      </c>
      <c r="C11" s="104"/>
      <c r="D11" s="104"/>
      <c r="E11" s="44">
        <v>2</v>
      </c>
      <c r="F11" s="106"/>
      <c r="G11" s="79">
        <v>155622</v>
      </c>
      <c r="H11" s="92"/>
      <c r="I11" s="79">
        <v>142288</v>
      </c>
      <c r="J11" s="92"/>
      <c r="K11" s="79">
        <v>4863</v>
      </c>
      <c r="L11" s="92"/>
      <c r="M11" s="79">
        <v>5651</v>
      </c>
      <c r="Q11" s="107"/>
    </row>
    <row r="12" spans="1:17" ht="23.25" customHeight="1">
      <c r="A12" s="29" t="s">
        <v>42</v>
      </c>
      <c r="C12" s="104"/>
      <c r="D12" s="104"/>
      <c r="E12" s="105"/>
      <c r="F12" s="106"/>
      <c r="G12" s="94">
        <f>SUM(G9:G11)</f>
        <v>4162343</v>
      </c>
      <c r="H12" s="95"/>
      <c r="I12" s="94">
        <f>SUM(I9:I11)</f>
        <v>3657071</v>
      </c>
      <c r="J12" s="95"/>
      <c r="K12" s="94">
        <f>SUM(K9:K11)</f>
        <v>2264548</v>
      </c>
      <c r="L12" s="95"/>
      <c r="M12" s="94">
        <f>SUM(M9:M11)</f>
        <v>2678844</v>
      </c>
      <c r="Q12" s="107"/>
    </row>
    <row r="13" spans="1:17" ht="23.25" customHeight="1">
      <c r="A13" s="29"/>
      <c r="C13" s="104"/>
      <c r="D13" s="104"/>
      <c r="E13" s="105"/>
      <c r="F13" s="106"/>
      <c r="G13" s="56"/>
      <c r="H13" s="92"/>
      <c r="I13" s="56"/>
      <c r="J13" s="92"/>
      <c r="K13" s="56"/>
      <c r="L13" s="92"/>
      <c r="M13" s="56"/>
      <c r="Q13" s="107"/>
    </row>
    <row r="14" spans="1:17" ht="23.25" customHeight="1">
      <c r="A14" s="27" t="s">
        <v>43</v>
      </c>
      <c r="C14" s="104"/>
      <c r="D14" s="104"/>
      <c r="E14" s="105"/>
      <c r="F14" s="106"/>
      <c r="G14" s="31"/>
      <c r="H14" s="92"/>
      <c r="I14" s="31"/>
      <c r="J14" s="92"/>
      <c r="K14" s="31"/>
      <c r="L14" s="92"/>
      <c r="M14" s="31"/>
      <c r="Q14" s="107"/>
    </row>
    <row r="15" spans="1:17" ht="23.25" customHeight="1">
      <c r="A15" s="55" t="s">
        <v>44</v>
      </c>
      <c r="C15" s="104"/>
      <c r="D15" s="104"/>
      <c r="E15" s="44">
        <v>2</v>
      </c>
      <c r="F15" s="106"/>
      <c r="G15" s="31">
        <v>3056765</v>
      </c>
      <c r="H15" s="92"/>
      <c r="I15" s="31">
        <v>2656687</v>
      </c>
      <c r="J15" s="92"/>
      <c r="K15" s="31">
        <v>1302017</v>
      </c>
      <c r="L15" s="92"/>
      <c r="M15" s="31">
        <v>1161846</v>
      </c>
      <c r="Q15" s="107"/>
    </row>
    <row r="16" spans="1:17" ht="23.25" customHeight="1">
      <c r="A16" s="55" t="s">
        <v>171</v>
      </c>
      <c r="C16" s="104"/>
      <c r="D16" s="104"/>
      <c r="E16" s="44">
        <v>2</v>
      </c>
      <c r="F16" s="106"/>
      <c r="G16" s="79">
        <v>499550</v>
      </c>
      <c r="H16" s="92"/>
      <c r="I16" s="79">
        <v>422325</v>
      </c>
      <c r="J16" s="92"/>
      <c r="K16" s="79">
        <v>236121</v>
      </c>
      <c r="L16" s="92"/>
      <c r="M16" s="79">
        <v>206348</v>
      </c>
      <c r="Q16" s="107"/>
    </row>
    <row r="17" spans="1:17" ht="23.25" customHeight="1">
      <c r="A17" s="29" t="s">
        <v>45</v>
      </c>
      <c r="C17" s="104"/>
      <c r="D17" s="104"/>
      <c r="E17" s="105"/>
      <c r="F17" s="106"/>
      <c r="G17" s="94">
        <f>SUM(G15:G16)</f>
        <v>3556315</v>
      </c>
      <c r="H17" s="95"/>
      <c r="I17" s="94">
        <f>SUM(I15:I16)</f>
        <v>3079012</v>
      </c>
      <c r="J17" s="95"/>
      <c r="K17" s="94">
        <f>SUM(K15:K16)</f>
        <v>1538138</v>
      </c>
      <c r="L17" s="95"/>
      <c r="M17" s="94">
        <f>SUM(M15:M16)</f>
        <v>1368194</v>
      </c>
      <c r="Q17" s="107"/>
    </row>
    <row r="18" spans="1:17" ht="23.25" customHeight="1">
      <c r="A18" s="29"/>
      <c r="C18" s="104"/>
      <c r="D18" s="104"/>
      <c r="E18" s="105"/>
      <c r="F18" s="106"/>
      <c r="G18" s="56"/>
      <c r="H18" s="92"/>
      <c r="I18" s="56"/>
      <c r="J18" s="92"/>
      <c r="K18" s="56"/>
      <c r="L18" s="92"/>
      <c r="M18" s="56"/>
      <c r="Q18" s="107"/>
    </row>
    <row r="19" spans="1:17" ht="23.25" customHeight="1">
      <c r="A19" s="29" t="s">
        <v>73</v>
      </c>
      <c r="C19" s="104"/>
      <c r="D19" s="104"/>
      <c r="E19" s="105"/>
      <c r="F19" s="106"/>
      <c r="G19" s="96">
        <f>G12-G17</f>
        <v>606028</v>
      </c>
      <c r="H19" s="95"/>
      <c r="I19" s="96">
        <f>I12-I17</f>
        <v>578059</v>
      </c>
      <c r="J19" s="95"/>
      <c r="K19" s="96">
        <f>K12-K17</f>
        <v>726410</v>
      </c>
      <c r="L19" s="95"/>
      <c r="M19" s="96">
        <f>M12-M17</f>
        <v>1310650</v>
      </c>
      <c r="Q19" s="107"/>
    </row>
    <row r="20" spans="1:17" ht="23.25" customHeight="1">
      <c r="A20" s="55" t="s">
        <v>46</v>
      </c>
      <c r="C20" s="104"/>
      <c r="D20" s="104"/>
      <c r="E20" s="105"/>
      <c r="F20" s="106"/>
      <c r="G20" s="56">
        <v>6570</v>
      </c>
      <c r="H20" s="97"/>
      <c r="I20" s="56">
        <v>3905</v>
      </c>
      <c r="J20" s="97"/>
      <c r="K20" s="56">
        <v>11444</v>
      </c>
      <c r="L20" s="97"/>
      <c r="M20" s="56">
        <v>6979</v>
      </c>
      <c r="Q20" s="107"/>
    </row>
    <row r="21" spans="1:17" ht="23.25" customHeight="1">
      <c r="A21" s="7" t="s">
        <v>47</v>
      </c>
      <c r="C21" s="104"/>
      <c r="D21" s="104"/>
      <c r="E21" s="105"/>
      <c r="F21" s="106"/>
      <c r="G21" s="56">
        <v>-17432</v>
      </c>
      <c r="H21" s="97"/>
      <c r="I21" s="56">
        <v>-8684</v>
      </c>
      <c r="J21" s="97"/>
      <c r="K21" s="56">
        <v>-717</v>
      </c>
      <c r="L21" s="97"/>
      <c r="M21" s="56">
        <v>-2014</v>
      </c>
      <c r="N21" s="158"/>
      <c r="O21" s="158"/>
      <c r="P21" s="158"/>
      <c r="Q21" s="107"/>
    </row>
    <row r="22" spans="1:17" ht="23.25" customHeight="1">
      <c r="A22" s="7" t="s">
        <v>99</v>
      </c>
      <c r="C22" s="104"/>
      <c r="D22" s="104"/>
      <c r="E22" s="105"/>
      <c r="F22" s="106"/>
      <c r="G22" s="79">
        <v>-9862</v>
      </c>
      <c r="H22" s="92"/>
      <c r="I22" s="79">
        <v>-5922</v>
      </c>
      <c r="J22" s="92"/>
      <c r="K22" s="129">
        <v>0</v>
      </c>
      <c r="L22" s="92"/>
      <c r="M22" s="79">
        <v>0</v>
      </c>
      <c r="Q22" s="107"/>
    </row>
    <row r="23" spans="1:17" ht="23.25" customHeight="1">
      <c r="A23" s="8" t="s">
        <v>100</v>
      </c>
      <c r="C23" s="104"/>
      <c r="D23" s="104"/>
      <c r="E23" s="105"/>
      <c r="F23" s="106"/>
      <c r="G23" s="96">
        <f t="shared" ref="G23:M23" si="0">SUM(G19:G22)</f>
        <v>585304</v>
      </c>
      <c r="H23" s="96">
        <f t="shared" si="0"/>
        <v>0</v>
      </c>
      <c r="I23" s="96">
        <f t="shared" si="0"/>
        <v>567358</v>
      </c>
      <c r="J23" s="96">
        <f t="shared" si="0"/>
        <v>0</v>
      </c>
      <c r="K23" s="96">
        <f t="shared" si="0"/>
        <v>737137</v>
      </c>
      <c r="L23" s="96">
        <f t="shared" si="0"/>
        <v>0</v>
      </c>
      <c r="M23" s="96">
        <f t="shared" si="0"/>
        <v>1315615</v>
      </c>
      <c r="Q23" s="107"/>
    </row>
    <row r="24" spans="1:17" ht="23.25" customHeight="1">
      <c r="A24" s="55" t="s">
        <v>48</v>
      </c>
      <c r="C24" s="104"/>
      <c r="D24" s="104"/>
      <c r="E24" s="105"/>
      <c r="F24" s="106"/>
      <c r="G24" s="79">
        <v>-132248</v>
      </c>
      <c r="H24" s="92"/>
      <c r="I24" s="79">
        <v>-115569</v>
      </c>
      <c r="J24" s="92"/>
      <c r="K24" s="79">
        <v>-68828</v>
      </c>
      <c r="L24" s="92"/>
      <c r="M24" s="79">
        <v>-51563</v>
      </c>
      <c r="Q24" s="107"/>
    </row>
    <row r="25" spans="1:17" ht="23.25" customHeight="1">
      <c r="A25" s="8" t="s">
        <v>49</v>
      </c>
      <c r="C25" s="104"/>
      <c r="D25" s="104"/>
      <c r="E25" s="105"/>
      <c r="F25" s="106"/>
      <c r="G25" s="94">
        <f>SUM(G23:G24)</f>
        <v>453056</v>
      </c>
      <c r="H25" s="95"/>
      <c r="I25" s="94">
        <f>SUM(I23:I24)</f>
        <v>451789</v>
      </c>
      <c r="J25" s="95"/>
      <c r="K25" s="94">
        <f>SUM(K23:K24)</f>
        <v>668309</v>
      </c>
      <c r="L25" s="95"/>
      <c r="M25" s="94">
        <f>SUM(M23:M24)</f>
        <v>1264052</v>
      </c>
      <c r="Q25" s="107"/>
    </row>
    <row r="26" spans="1:17" ht="23.25" customHeight="1">
      <c r="A26" s="8"/>
      <c r="C26" s="104"/>
      <c r="D26" s="104"/>
      <c r="E26" s="105"/>
      <c r="F26" s="106"/>
      <c r="G26" s="31"/>
      <c r="H26" s="92"/>
      <c r="I26" s="31"/>
      <c r="J26" s="92"/>
      <c r="K26" s="56"/>
      <c r="L26" s="92"/>
      <c r="M26" s="56"/>
      <c r="Q26" s="107"/>
    </row>
    <row r="27" spans="1:17" ht="23.25" customHeight="1">
      <c r="A27" s="8" t="s">
        <v>101</v>
      </c>
      <c r="C27" s="104"/>
      <c r="D27" s="104"/>
      <c r="E27" s="105"/>
      <c r="F27" s="106"/>
      <c r="G27" s="31"/>
      <c r="H27" s="92"/>
      <c r="I27" s="31"/>
      <c r="J27" s="92"/>
      <c r="K27" s="31"/>
      <c r="L27" s="92"/>
      <c r="M27" s="31"/>
      <c r="Q27" s="107"/>
    </row>
    <row r="28" spans="1:17" ht="23.25" customHeight="1">
      <c r="A28" s="100" t="s">
        <v>50</v>
      </c>
      <c r="C28" s="104"/>
      <c r="D28" s="104"/>
      <c r="E28" s="105"/>
      <c r="F28" s="106"/>
      <c r="G28" s="42">
        <v>0</v>
      </c>
      <c r="H28" s="92"/>
      <c r="I28" s="42">
        <v>0</v>
      </c>
      <c r="J28" s="92"/>
      <c r="K28" s="42">
        <v>0</v>
      </c>
      <c r="L28" s="92"/>
      <c r="M28" s="42">
        <v>0</v>
      </c>
      <c r="N28" s="159"/>
      <c r="Q28" s="107"/>
    </row>
    <row r="29" spans="1:17" ht="23.25" customHeight="1">
      <c r="A29" s="55"/>
      <c r="C29" s="104"/>
      <c r="D29" s="104"/>
      <c r="E29" s="105"/>
      <c r="F29" s="106"/>
      <c r="G29" s="31"/>
      <c r="H29" s="92"/>
      <c r="I29" s="31"/>
      <c r="J29" s="92"/>
      <c r="K29" s="31"/>
      <c r="L29" s="92"/>
      <c r="M29" s="31"/>
      <c r="Q29" s="107"/>
    </row>
    <row r="30" spans="1:17" ht="23.25" customHeight="1" thickBot="1">
      <c r="A30" s="8" t="s">
        <v>51</v>
      </c>
      <c r="C30" s="104"/>
      <c r="D30" s="104"/>
      <c r="E30" s="105"/>
      <c r="F30" s="106"/>
      <c r="G30" s="98">
        <f>SUM(G25,G28)</f>
        <v>453056</v>
      </c>
      <c r="H30" s="95"/>
      <c r="I30" s="98">
        <f>SUM(I25,I28)</f>
        <v>451789</v>
      </c>
      <c r="J30" s="95"/>
      <c r="K30" s="98">
        <f>SUM(K25,K28)</f>
        <v>668309</v>
      </c>
      <c r="L30" s="95"/>
      <c r="M30" s="98">
        <f>SUM(M25,M28)</f>
        <v>1264052</v>
      </c>
      <c r="Q30" s="107"/>
    </row>
    <row r="31" spans="1:17" ht="23.25" customHeight="1" thickTop="1">
      <c r="A31" s="6" t="s">
        <v>0</v>
      </c>
      <c r="B31" s="26"/>
      <c r="C31" s="26"/>
      <c r="D31" s="26"/>
      <c r="E31" s="140"/>
      <c r="F31" s="111"/>
      <c r="G31" s="110"/>
      <c r="H31" s="110"/>
      <c r="I31" s="110"/>
      <c r="J31" s="111"/>
      <c r="K31" s="110"/>
      <c r="L31" s="110"/>
      <c r="M31" s="110"/>
      <c r="Q31" s="107"/>
    </row>
    <row r="32" spans="1:17" ht="23.25" customHeight="1">
      <c r="A32" s="6" t="s">
        <v>117</v>
      </c>
      <c r="B32" s="26"/>
      <c r="C32" s="26"/>
      <c r="D32" s="26"/>
      <c r="E32" s="140"/>
      <c r="F32" s="111"/>
      <c r="G32" s="110"/>
      <c r="H32" s="110"/>
      <c r="I32" s="110"/>
      <c r="J32" s="111"/>
      <c r="K32" s="110"/>
      <c r="L32" s="110"/>
      <c r="M32" s="110"/>
      <c r="Q32" s="107"/>
    </row>
    <row r="33" spans="1:17" ht="23.25" hidden="1" customHeight="1">
      <c r="A33" s="8"/>
      <c r="B33" s="26"/>
      <c r="C33" s="26"/>
      <c r="D33" s="26"/>
      <c r="E33" s="140"/>
      <c r="F33" s="111"/>
      <c r="G33" s="110"/>
      <c r="H33" s="110"/>
      <c r="I33" s="110"/>
      <c r="J33" s="111"/>
      <c r="K33" s="110"/>
      <c r="L33" s="110"/>
      <c r="M33" s="110"/>
      <c r="Q33" s="107"/>
    </row>
    <row r="34" spans="1:17" ht="23.25" customHeight="1">
      <c r="B34" s="26"/>
      <c r="C34" s="26"/>
      <c r="D34" s="26"/>
      <c r="E34" s="140"/>
      <c r="F34" s="111"/>
      <c r="G34" s="184" t="s">
        <v>1</v>
      </c>
      <c r="H34" s="184"/>
      <c r="I34" s="184"/>
      <c r="J34" s="99"/>
      <c r="K34" s="184" t="s">
        <v>2</v>
      </c>
      <c r="L34" s="184"/>
      <c r="M34" s="184"/>
      <c r="Q34" s="107"/>
    </row>
    <row r="35" spans="1:17" ht="23.25" customHeight="1">
      <c r="A35" s="8"/>
      <c r="B35" s="26"/>
      <c r="C35" s="26"/>
      <c r="D35" s="26"/>
      <c r="E35" s="140"/>
      <c r="F35" s="111"/>
      <c r="G35" s="182" t="str">
        <f>G4</f>
        <v xml:space="preserve">สำหรับงวดหกเดือนสิ้นสุด       </v>
      </c>
      <c r="H35" s="182"/>
      <c r="I35" s="182"/>
      <c r="J35" s="99"/>
      <c r="K35" s="182" t="str">
        <f>G35</f>
        <v xml:space="preserve">สำหรับงวดหกเดือนสิ้นสุด       </v>
      </c>
      <c r="L35" s="182"/>
      <c r="M35" s="182"/>
      <c r="Q35" s="107"/>
    </row>
    <row r="36" spans="1:17" ht="23.25" customHeight="1">
      <c r="F36" s="7"/>
      <c r="G36" s="182" t="s">
        <v>150</v>
      </c>
      <c r="H36" s="182"/>
      <c r="I36" s="182"/>
      <c r="J36" s="99"/>
      <c r="K36" s="182" t="str">
        <f>G36</f>
        <v>วันที่ 30 มิถุนายน</v>
      </c>
      <c r="L36" s="182"/>
      <c r="M36" s="182"/>
      <c r="Q36" s="107"/>
    </row>
    <row r="37" spans="1:17" ht="23.25" customHeight="1">
      <c r="A37" s="26"/>
      <c r="B37" s="26"/>
      <c r="C37" s="26"/>
      <c r="D37" s="26"/>
      <c r="E37" s="140"/>
      <c r="F37" s="111"/>
      <c r="G37" s="103">
        <v>2567</v>
      </c>
      <c r="H37" s="103"/>
      <c r="I37" s="103">
        <v>2566</v>
      </c>
      <c r="J37" s="103"/>
      <c r="K37" s="103">
        <v>2567</v>
      </c>
      <c r="L37" s="103"/>
      <c r="M37" s="103">
        <v>2566</v>
      </c>
      <c r="Q37" s="107"/>
    </row>
    <row r="38" spans="1:17" ht="23.25" customHeight="1">
      <c r="A38" s="26"/>
      <c r="B38" s="26"/>
      <c r="C38" s="26"/>
      <c r="D38" s="26"/>
      <c r="E38" s="105"/>
      <c r="F38" s="141"/>
      <c r="G38" s="183" t="s">
        <v>65</v>
      </c>
      <c r="H38" s="183"/>
      <c r="I38" s="183"/>
      <c r="J38" s="183"/>
      <c r="K38" s="183"/>
      <c r="L38" s="183"/>
      <c r="M38" s="183"/>
      <c r="Q38" s="107"/>
    </row>
    <row r="39" spans="1:17" s="162" customFormat="1" ht="23.25" customHeight="1">
      <c r="A39" s="57" t="s">
        <v>168</v>
      </c>
      <c r="B39" s="58"/>
      <c r="C39" s="160"/>
      <c r="D39" s="160"/>
      <c r="E39" s="161"/>
      <c r="F39" s="160"/>
      <c r="G39" s="160"/>
      <c r="H39" s="160"/>
      <c r="I39" s="160"/>
      <c r="J39" s="160"/>
      <c r="Q39" s="107"/>
    </row>
    <row r="40" spans="1:17" s="162" customFormat="1" ht="23.25" customHeight="1">
      <c r="A40" s="58" t="s">
        <v>102</v>
      </c>
      <c r="B40" s="58"/>
      <c r="C40" s="160"/>
      <c r="E40" s="163"/>
      <c r="G40" s="93">
        <v>456222</v>
      </c>
      <c r="H40" s="93"/>
      <c r="I40" s="93">
        <v>446441</v>
      </c>
      <c r="J40" s="93">
        <v>0</v>
      </c>
      <c r="K40" s="164">
        <v>668309</v>
      </c>
      <c r="L40" s="165">
        <v>0</v>
      </c>
      <c r="M40" s="164">
        <v>1264052</v>
      </c>
      <c r="Q40" s="107"/>
    </row>
    <row r="41" spans="1:17" s="162" customFormat="1" ht="23.25" customHeight="1">
      <c r="A41" s="58" t="s">
        <v>103</v>
      </c>
      <c r="B41" s="58"/>
      <c r="C41" s="160"/>
      <c r="E41" s="163"/>
      <c r="G41" s="166">
        <v>-3166</v>
      </c>
      <c r="H41" s="116"/>
      <c r="I41" s="166">
        <v>5348</v>
      </c>
      <c r="J41" s="93"/>
      <c r="K41" s="166">
        <v>0</v>
      </c>
      <c r="L41" s="116"/>
      <c r="M41" s="166">
        <v>0</v>
      </c>
      <c r="Q41" s="107"/>
    </row>
    <row r="42" spans="1:17" s="162" customFormat="1" ht="23.25" customHeight="1" thickBot="1">
      <c r="A42" s="58"/>
      <c r="B42" s="58"/>
      <c r="C42" s="160"/>
      <c r="E42" s="163"/>
      <c r="G42" s="167">
        <f>G25</f>
        <v>453056</v>
      </c>
      <c r="H42" s="168"/>
      <c r="I42" s="167">
        <f>I25</f>
        <v>451789</v>
      </c>
      <c r="J42" s="168"/>
      <c r="K42" s="167">
        <f>SUM(K40:K41)</f>
        <v>668309</v>
      </c>
      <c r="L42" s="168"/>
      <c r="M42" s="167">
        <f>SUM(M40:M41)</f>
        <v>1264052</v>
      </c>
      <c r="Q42" s="107"/>
    </row>
    <row r="43" spans="1:17" s="162" customFormat="1" ht="23.25" customHeight="1" thickTop="1">
      <c r="A43" s="58"/>
      <c r="B43" s="58"/>
      <c r="C43" s="160"/>
      <c r="D43" s="160"/>
      <c r="E43" s="161"/>
      <c r="F43" s="160"/>
      <c r="G43" s="116"/>
      <c r="H43" s="116"/>
      <c r="I43" s="116"/>
      <c r="J43" s="116"/>
      <c r="K43" s="93"/>
      <c r="L43" s="93"/>
      <c r="M43" s="93"/>
      <c r="Q43" s="107"/>
    </row>
    <row r="44" spans="1:17" s="162" customFormat="1" ht="23.25" customHeight="1">
      <c r="A44" s="57" t="s">
        <v>172</v>
      </c>
      <c r="B44" s="58"/>
      <c r="C44" s="160"/>
      <c r="D44" s="160"/>
      <c r="E44" s="161"/>
      <c r="F44" s="160"/>
      <c r="G44" s="116"/>
      <c r="H44" s="116"/>
      <c r="I44" s="116"/>
      <c r="J44" s="116"/>
      <c r="K44" s="93"/>
      <c r="L44" s="93"/>
      <c r="M44" s="93"/>
      <c r="Q44" s="107"/>
    </row>
    <row r="45" spans="1:17" s="162" customFormat="1" ht="23.25" customHeight="1">
      <c r="A45" s="58" t="s">
        <v>102</v>
      </c>
      <c r="B45" s="58"/>
      <c r="C45" s="160"/>
      <c r="E45" s="163"/>
      <c r="G45" s="93">
        <v>456222</v>
      </c>
      <c r="H45" s="93"/>
      <c r="I45" s="93">
        <v>446441</v>
      </c>
      <c r="J45" s="93"/>
      <c r="K45" s="164">
        <v>668309</v>
      </c>
      <c r="L45" s="165"/>
      <c r="M45" s="164">
        <v>1264052</v>
      </c>
      <c r="Q45" s="107"/>
    </row>
    <row r="46" spans="1:17" s="162" customFormat="1" ht="23.25" customHeight="1">
      <c r="A46" s="58" t="s">
        <v>103</v>
      </c>
      <c r="B46" s="58"/>
      <c r="C46" s="160"/>
      <c r="E46" s="163"/>
      <c r="G46" s="166">
        <v>-3166</v>
      </c>
      <c r="H46" s="116"/>
      <c r="I46" s="166">
        <v>5348</v>
      </c>
      <c r="J46" s="93"/>
      <c r="K46" s="166">
        <v>0</v>
      </c>
      <c r="L46" s="116"/>
      <c r="M46" s="166">
        <v>0</v>
      </c>
      <c r="Q46" s="107"/>
    </row>
    <row r="47" spans="1:17" s="162" customFormat="1" ht="23.25" customHeight="1" thickBot="1">
      <c r="A47" s="58"/>
      <c r="B47" s="58"/>
      <c r="C47" s="160"/>
      <c r="E47" s="163"/>
      <c r="G47" s="167">
        <f>SUM(G45:G46)</f>
        <v>453056</v>
      </c>
      <c r="H47" s="168"/>
      <c r="I47" s="167">
        <f>SUM(I45:I46)</f>
        <v>451789</v>
      </c>
      <c r="J47" s="168"/>
      <c r="K47" s="167">
        <f>SUM(K45:K46)</f>
        <v>668309</v>
      </c>
      <c r="L47" s="168"/>
      <c r="M47" s="167">
        <f>SUM(M45:M46)</f>
        <v>1264052</v>
      </c>
      <c r="Q47" s="107"/>
    </row>
    <row r="48" spans="1:17" s="162" customFormat="1" ht="23.25" customHeight="1" thickTop="1">
      <c r="A48" s="58"/>
      <c r="B48" s="58"/>
      <c r="C48" s="160"/>
      <c r="D48" s="160"/>
      <c r="E48" s="161"/>
      <c r="F48" s="160"/>
      <c r="G48" s="160"/>
      <c r="H48" s="160"/>
      <c r="I48" s="160"/>
      <c r="J48" s="160"/>
      <c r="Q48" s="107"/>
    </row>
    <row r="49" spans="1:17" ht="23.25" customHeight="1" thickBot="1">
      <c r="A49" s="29" t="s">
        <v>134</v>
      </c>
      <c r="C49" s="104"/>
      <c r="D49" s="104"/>
      <c r="E49" s="105"/>
      <c r="F49" s="106"/>
      <c r="G49" s="169">
        <f>G40/11000000</f>
        <v>4.1474727272727274E-2</v>
      </c>
      <c r="H49" s="170"/>
      <c r="I49" s="169">
        <f>I40/11000000</f>
        <v>4.0585545454545457E-2</v>
      </c>
      <c r="J49" s="171"/>
      <c r="K49" s="169">
        <f>K40/11000000</f>
        <v>6.0755363636363635E-2</v>
      </c>
      <c r="L49" s="170"/>
      <c r="M49" s="169">
        <f>M40/11000000</f>
        <v>0.11491381818181819</v>
      </c>
      <c r="Q49" s="107"/>
    </row>
    <row r="50" spans="1:17" s="20" customFormat="1" ht="23.25" customHeight="1" thickTop="1">
      <c r="A50" s="21"/>
      <c r="C50" s="172"/>
      <c r="D50" s="172"/>
      <c r="E50" s="173"/>
      <c r="F50" s="174"/>
      <c r="G50" s="175"/>
      <c r="H50" s="176"/>
      <c r="I50" s="175"/>
      <c r="J50" s="174"/>
      <c r="K50" s="175"/>
      <c r="L50" s="176"/>
      <c r="M50" s="175"/>
      <c r="Q50" s="177"/>
    </row>
    <row r="51" spans="1:17" s="20" customFormat="1" ht="23.25" customHeight="1">
      <c r="C51" s="172"/>
      <c r="D51" s="172"/>
      <c r="E51" s="173"/>
      <c r="F51" s="174"/>
      <c r="G51" s="175"/>
      <c r="H51" s="176"/>
      <c r="I51" s="175"/>
      <c r="J51" s="174"/>
      <c r="K51" s="175"/>
      <c r="L51" s="176"/>
      <c r="M51" s="175"/>
      <c r="Q51" s="177"/>
    </row>
    <row r="52" spans="1:17" s="20" customFormat="1" ht="23.25" customHeight="1">
      <c r="C52" s="172"/>
      <c r="D52" s="172"/>
      <c r="E52" s="173"/>
      <c r="F52" s="174"/>
      <c r="G52" s="178"/>
      <c r="H52" s="179"/>
      <c r="I52" s="178"/>
      <c r="J52" s="174"/>
      <c r="K52" s="178"/>
      <c r="L52" s="179"/>
      <c r="M52" s="178"/>
      <c r="Q52" s="177"/>
    </row>
    <row r="53" spans="1:17" ht="23.25" customHeight="1">
      <c r="Q53" s="107"/>
    </row>
    <row r="54" spans="1:17" ht="23.25" customHeight="1">
      <c r="Q54" s="107"/>
    </row>
  </sheetData>
  <mergeCells count="14">
    <mergeCell ref="G38:M38"/>
    <mergeCell ref="G7:M7"/>
    <mergeCell ref="G34:I34"/>
    <mergeCell ref="K34:M34"/>
    <mergeCell ref="G35:I35"/>
    <mergeCell ref="K35:M35"/>
    <mergeCell ref="G36:I36"/>
    <mergeCell ref="K36:M36"/>
    <mergeCell ref="G3:I3"/>
    <mergeCell ref="K3:M3"/>
    <mergeCell ref="G4:I4"/>
    <mergeCell ref="K4:M4"/>
    <mergeCell ref="G5:I5"/>
    <mergeCell ref="K5:M5"/>
  </mergeCells>
  <pageMargins left="0.78740157480314998" right="0.78740157480314998" top="0.47244094488188998" bottom="0.511811023622047" header="0.511811023622047" footer="0.511811023622047"/>
  <pageSetup paperSize="9" scale="72" firstPageNumber="8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8"/>
  <sheetViews>
    <sheetView showGridLines="0" topLeftCell="A43" zoomScale="80" zoomScaleNormal="80" zoomScaleSheetLayoutView="85" workbookViewId="0">
      <selection activeCell="A50" sqref="A50"/>
    </sheetView>
  </sheetViews>
  <sheetFormatPr defaultColWidth="9.1796875" defaultRowHeight="22" customHeight="1"/>
  <cols>
    <col min="1" max="1" width="47.54296875" style="15" customWidth="1"/>
    <col min="2" max="2" width="10.54296875" style="14" customWidth="1"/>
    <col min="3" max="3" width="14.81640625" style="10" customWidth="1"/>
    <col min="4" max="4" width="1.7265625" style="10" customWidth="1"/>
    <col min="5" max="5" width="14.81640625" style="10" customWidth="1"/>
    <col min="6" max="6" width="1.7265625" style="10" customWidth="1"/>
    <col min="7" max="7" width="14.81640625" style="10" customWidth="1"/>
    <col min="8" max="8" width="1.7265625" style="10" customWidth="1"/>
    <col min="9" max="9" width="14.81640625" style="10" customWidth="1"/>
    <col min="10" max="10" width="1.7265625" style="10" customWidth="1"/>
    <col min="11" max="11" width="14.81640625" style="10" customWidth="1"/>
    <col min="12" max="12" width="1.7265625" style="10" customWidth="1"/>
    <col min="13" max="13" width="14.81640625" style="10" customWidth="1"/>
    <col min="14" max="14" width="1.7265625" style="10" customWidth="1"/>
    <col min="15" max="15" width="14.81640625" style="10" customWidth="1"/>
    <col min="16" max="16" width="0.453125" style="10" hidden="1" customWidth="1"/>
    <col min="17" max="16384" width="9.1796875" style="10"/>
  </cols>
  <sheetData>
    <row r="1" spans="1:21" ht="22" customHeight="1">
      <c r="A1" s="9" t="s">
        <v>0</v>
      </c>
      <c r="B1" s="121"/>
      <c r="O1" s="11"/>
    </row>
    <row r="2" spans="1:21" s="15" customFormat="1" ht="22" customHeight="1">
      <c r="A2" s="9" t="s">
        <v>116</v>
      </c>
      <c r="B2" s="121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3"/>
      <c r="Q2" s="14"/>
      <c r="R2" s="14"/>
    </row>
    <row r="3" spans="1:21" s="15" customFormat="1" ht="22" customHeight="1">
      <c r="A3" s="59"/>
      <c r="B3" s="122"/>
      <c r="C3" s="185" t="str">
        <f>C27</f>
        <v>งบการเงินรวม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60"/>
      <c r="Q3" s="14"/>
      <c r="R3" s="14"/>
    </row>
    <row r="4" spans="1:21" s="15" customFormat="1" ht="22" customHeight="1">
      <c r="B4" s="14"/>
      <c r="C4" s="61"/>
      <c r="D4" s="61"/>
      <c r="E4" s="61"/>
      <c r="F4" s="61"/>
      <c r="G4" s="187" t="s">
        <v>35</v>
      </c>
      <c r="H4" s="187"/>
      <c r="I4" s="187"/>
      <c r="J4" s="61"/>
      <c r="K4" s="61"/>
      <c r="L4" s="62"/>
      <c r="M4" s="63"/>
      <c r="N4" s="60"/>
      <c r="O4" s="60"/>
      <c r="P4" s="60"/>
      <c r="Q4" s="14"/>
      <c r="R4" s="14"/>
    </row>
    <row r="5" spans="1:21" ht="22" customHeight="1">
      <c r="C5" s="59"/>
      <c r="J5" s="59"/>
      <c r="K5" s="59" t="s">
        <v>59</v>
      </c>
      <c r="L5" s="59"/>
      <c r="M5" s="63" t="s">
        <v>74</v>
      </c>
      <c r="O5" s="59" t="s">
        <v>59</v>
      </c>
    </row>
    <row r="6" spans="1:21" ht="22" customHeight="1">
      <c r="C6" s="59" t="s">
        <v>77</v>
      </c>
      <c r="E6" s="59" t="s">
        <v>80</v>
      </c>
      <c r="G6" s="64" t="s">
        <v>84</v>
      </c>
      <c r="H6" s="65"/>
      <c r="I6" s="64" t="s">
        <v>86</v>
      </c>
      <c r="J6" s="59"/>
      <c r="K6" s="59" t="s">
        <v>82</v>
      </c>
      <c r="L6" s="59"/>
      <c r="M6" s="63" t="s">
        <v>81</v>
      </c>
      <c r="O6" s="66" t="s">
        <v>82</v>
      </c>
    </row>
    <row r="7" spans="1:21" s="59" customFormat="1" ht="22" customHeight="1">
      <c r="B7" s="122" t="s">
        <v>3</v>
      </c>
      <c r="C7" s="64" t="s">
        <v>76</v>
      </c>
      <c r="E7" s="64" t="s">
        <v>79</v>
      </c>
      <c r="G7" s="64" t="s">
        <v>83</v>
      </c>
      <c r="I7" s="64" t="s">
        <v>85</v>
      </c>
      <c r="K7" s="64" t="s">
        <v>78</v>
      </c>
      <c r="M7" s="67" t="s">
        <v>75</v>
      </c>
      <c r="O7" s="68" t="s">
        <v>58</v>
      </c>
    </row>
    <row r="8" spans="1:21" s="59" customFormat="1" ht="22" customHeight="1">
      <c r="B8" s="122"/>
      <c r="C8" s="186" t="s">
        <v>65</v>
      </c>
      <c r="D8" s="186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69"/>
      <c r="Q8" s="69"/>
      <c r="R8" s="69"/>
      <c r="S8" s="69"/>
      <c r="T8" s="69"/>
      <c r="U8" s="69"/>
    </row>
    <row r="9" spans="1:21" s="59" customFormat="1" ht="22" customHeight="1">
      <c r="A9" s="70" t="s">
        <v>157</v>
      </c>
      <c r="B9" s="123"/>
      <c r="C9" s="64"/>
      <c r="E9" s="64"/>
      <c r="G9" s="64"/>
      <c r="I9" s="64"/>
      <c r="K9" s="64"/>
      <c r="M9" s="67"/>
      <c r="O9" s="68"/>
    </row>
    <row r="10" spans="1:21" ht="22" customHeight="1">
      <c r="A10" s="13" t="s">
        <v>60</v>
      </c>
      <c r="B10" s="101"/>
      <c r="C10" s="71">
        <v>1100000</v>
      </c>
      <c r="D10" s="71"/>
      <c r="E10" s="71">
        <v>1146085</v>
      </c>
      <c r="F10" s="71"/>
      <c r="G10" s="71">
        <v>110000</v>
      </c>
      <c r="H10" s="71"/>
      <c r="I10" s="71">
        <v>5167072</v>
      </c>
      <c r="J10" s="71"/>
      <c r="K10" s="76">
        <f>SUM(C10:I10)</f>
        <v>7523157</v>
      </c>
      <c r="L10" s="71"/>
      <c r="M10" s="71">
        <v>340733</v>
      </c>
      <c r="N10" s="71"/>
      <c r="O10" s="71">
        <f>SUM(K10:N10)</f>
        <v>7863890</v>
      </c>
      <c r="P10" s="3"/>
    </row>
    <row r="11" spans="1:21" ht="22" customHeight="1">
      <c r="A11" s="13"/>
      <c r="B11" s="101"/>
      <c r="C11" s="71"/>
      <c r="D11" s="71"/>
      <c r="E11" s="71"/>
      <c r="F11" s="71"/>
      <c r="G11" s="71"/>
      <c r="H11" s="71"/>
      <c r="I11" s="71"/>
      <c r="J11" s="71"/>
      <c r="K11" s="72"/>
      <c r="L11" s="71"/>
      <c r="M11" s="71"/>
      <c r="N11" s="71"/>
      <c r="O11" s="71"/>
      <c r="P11" s="3"/>
    </row>
    <row r="12" spans="1:21" ht="22" customHeight="1">
      <c r="A12" s="100" t="s">
        <v>152</v>
      </c>
      <c r="B12" s="124"/>
      <c r="C12" s="71"/>
      <c r="D12" s="71"/>
      <c r="E12" s="71"/>
      <c r="F12" s="71"/>
      <c r="G12" s="71"/>
      <c r="H12" s="71"/>
      <c r="I12" s="71"/>
      <c r="J12" s="71"/>
      <c r="K12" s="72"/>
      <c r="L12" s="71"/>
      <c r="M12" s="71"/>
      <c r="N12" s="71"/>
      <c r="O12" s="71"/>
      <c r="P12" s="3"/>
    </row>
    <row r="13" spans="1:21" ht="22" customHeight="1">
      <c r="A13" s="101" t="s">
        <v>163</v>
      </c>
      <c r="B13" s="101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3"/>
    </row>
    <row r="14" spans="1:21" ht="22" customHeight="1">
      <c r="A14" s="102" t="s">
        <v>158</v>
      </c>
      <c r="B14" s="112">
        <v>8</v>
      </c>
      <c r="C14" s="43">
        <v>0</v>
      </c>
      <c r="D14" s="43"/>
      <c r="E14" s="43">
        <v>0</v>
      </c>
      <c r="F14" s="43"/>
      <c r="G14" s="43">
        <v>0</v>
      </c>
      <c r="H14" s="43"/>
      <c r="I14" s="43">
        <v>-824640</v>
      </c>
      <c r="J14" s="43"/>
      <c r="K14" s="3">
        <f>SUM(C14:I14)</f>
        <v>-824640</v>
      </c>
      <c r="L14" s="43"/>
      <c r="M14" s="43">
        <v>0</v>
      </c>
      <c r="N14" s="43"/>
      <c r="O14" s="33">
        <f>SUM(K14:N14)</f>
        <v>-824640</v>
      </c>
      <c r="P14" s="3"/>
    </row>
    <row r="15" spans="1:21" ht="22" customHeight="1">
      <c r="A15" s="102" t="s">
        <v>173</v>
      </c>
      <c r="B15" s="125"/>
      <c r="C15" s="41">
        <v>0</v>
      </c>
      <c r="D15" s="43"/>
      <c r="E15" s="41">
        <v>0</v>
      </c>
      <c r="F15" s="43"/>
      <c r="G15" s="41">
        <v>0</v>
      </c>
      <c r="H15" s="43"/>
      <c r="I15" s="41">
        <v>0</v>
      </c>
      <c r="J15" s="43"/>
      <c r="K15" s="41">
        <v>0</v>
      </c>
      <c r="L15" s="43"/>
      <c r="M15" s="43">
        <v>-8839</v>
      </c>
      <c r="N15" s="43"/>
      <c r="O15" s="41">
        <f>SUM(K15:M15)</f>
        <v>-8839</v>
      </c>
      <c r="P15" s="3"/>
    </row>
    <row r="16" spans="1:21" ht="22" hidden="1" customHeight="1">
      <c r="A16" s="102" t="s">
        <v>153</v>
      </c>
      <c r="B16" s="125"/>
      <c r="C16" s="41">
        <v>0</v>
      </c>
      <c r="D16" s="43"/>
      <c r="E16" s="41">
        <v>0</v>
      </c>
      <c r="F16" s="43"/>
      <c r="G16" s="41">
        <v>0</v>
      </c>
      <c r="H16" s="43"/>
      <c r="I16" s="41">
        <v>0</v>
      </c>
      <c r="J16" s="43"/>
      <c r="K16" s="76">
        <f>SUM(C16:I16)</f>
        <v>0</v>
      </c>
      <c r="L16" s="43"/>
      <c r="M16" s="41">
        <v>0</v>
      </c>
      <c r="N16" s="43"/>
      <c r="O16" s="41">
        <f>SUM(K16:M16)</f>
        <v>0</v>
      </c>
      <c r="P16" s="3"/>
    </row>
    <row r="17" spans="1:21" ht="22" customHeight="1">
      <c r="A17" s="100" t="s">
        <v>169</v>
      </c>
      <c r="B17" s="101"/>
      <c r="C17" s="46">
        <f>SUM(C13:C16)</f>
        <v>0</v>
      </c>
      <c r="D17" s="72"/>
      <c r="E17" s="46">
        <f>SUM(E13:E16)</f>
        <v>0</v>
      </c>
      <c r="F17" s="72"/>
      <c r="G17" s="46">
        <f>SUM(G13:G16)</f>
        <v>0</v>
      </c>
      <c r="H17" s="72"/>
      <c r="I17" s="46">
        <f>SUM(I13:I16)</f>
        <v>-824640</v>
      </c>
      <c r="J17" s="72"/>
      <c r="K17" s="46">
        <f>SUM(K13:K16)</f>
        <v>-824640</v>
      </c>
      <c r="L17" s="72"/>
      <c r="M17" s="46">
        <f>SUM(M13:M16)</f>
        <v>-8839</v>
      </c>
      <c r="N17" s="72"/>
      <c r="O17" s="46">
        <f>SUM(O13:O16)</f>
        <v>-833479</v>
      </c>
      <c r="P17" s="3"/>
    </row>
    <row r="18" spans="1:21" ht="22" customHeight="1">
      <c r="A18" s="100"/>
      <c r="B18" s="124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3"/>
    </row>
    <row r="19" spans="1:21" ht="22" customHeight="1">
      <c r="A19" s="100" t="s">
        <v>135</v>
      </c>
      <c r="B19" s="124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1"/>
      <c r="P19" s="3"/>
    </row>
    <row r="20" spans="1:21" ht="22" customHeight="1">
      <c r="A20" s="102" t="s">
        <v>136</v>
      </c>
      <c r="B20" s="125"/>
      <c r="C20" s="43">
        <v>0</v>
      </c>
      <c r="D20" s="43"/>
      <c r="E20" s="43">
        <v>0</v>
      </c>
      <c r="F20" s="43"/>
      <c r="G20" s="43">
        <v>0</v>
      </c>
      <c r="H20" s="43"/>
      <c r="I20" s="43">
        <v>446441</v>
      </c>
      <c r="J20" s="43"/>
      <c r="K20" s="43">
        <f>SUM(C20:I20)</f>
        <v>446441</v>
      </c>
      <c r="L20" s="43"/>
      <c r="M20" s="43">
        <v>5348</v>
      </c>
      <c r="N20" s="43"/>
      <c r="O20" s="43">
        <f>SUM(K20:M20)</f>
        <v>451789</v>
      </c>
      <c r="P20" s="3"/>
    </row>
    <row r="21" spans="1:21" ht="22" customHeight="1">
      <c r="A21" s="15" t="s">
        <v>104</v>
      </c>
      <c r="C21" s="41">
        <v>0</v>
      </c>
      <c r="D21" s="43"/>
      <c r="E21" s="41">
        <v>0</v>
      </c>
      <c r="F21" s="43"/>
      <c r="G21" s="41">
        <v>0</v>
      </c>
      <c r="H21" s="43"/>
      <c r="I21" s="41">
        <v>0</v>
      </c>
      <c r="J21" s="43"/>
      <c r="K21" s="41">
        <v>0</v>
      </c>
      <c r="L21" s="43"/>
      <c r="M21" s="41">
        <v>0</v>
      </c>
      <c r="N21" s="43"/>
      <c r="O21" s="41">
        <v>0</v>
      </c>
      <c r="P21" s="3"/>
    </row>
    <row r="22" spans="1:21" ht="22" customHeight="1">
      <c r="A22" s="100" t="s">
        <v>138</v>
      </c>
      <c r="B22" s="124"/>
      <c r="C22" s="46">
        <f>SUM(C20:C21)</f>
        <v>0</v>
      </c>
      <c r="D22" s="72"/>
      <c r="E22" s="46">
        <f>SUM(E20:E21)</f>
        <v>0</v>
      </c>
      <c r="F22" s="72"/>
      <c r="G22" s="46">
        <f>SUM(G20:G21)</f>
        <v>0</v>
      </c>
      <c r="H22" s="72"/>
      <c r="I22" s="46">
        <f>SUM(I20:I21)</f>
        <v>446441</v>
      </c>
      <c r="J22" s="72"/>
      <c r="K22" s="46">
        <f>SUM(K20:K21)</f>
        <v>446441</v>
      </c>
      <c r="L22" s="72"/>
      <c r="M22" s="46">
        <f>SUM(M20:M21)</f>
        <v>5348</v>
      </c>
      <c r="N22" s="72"/>
      <c r="O22" s="46">
        <f>SUM(O20:O21)</f>
        <v>451789</v>
      </c>
      <c r="P22" s="3"/>
    </row>
    <row r="23" spans="1:21" ht="22" customHeight="1">
      <c r="A23" s="100"/>
      <c r="B23" s="124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3"/>
    </row>
    <row r="24" spans="1:21" ht="22" customHeight="1" thickBot="1">
      <c r="A24" s="13" t="s">
        <v>154</v>
      </c>
      <c r="B24" s="101"/>
      <c r="C24" s="45">
        <f>+C10+C17+C22</f>
        <v>1100000</v>
      </c>
      <c r="D24" s="71"/>
      <c r="E24" s="45">
        <f>+E10+E17+E22</f>
        <v>1146085</v>
      </c>
      <c r="F24" s="71"/>
      <c r="G24" s="45">
        <f>+G10+G17+G22</f>
        <v>110000</v>
      </c>
      <c r="H24" s="71"/>
      <c r="I24" s="45">
        <f>+I10+I17+I22</f>
        <v>4788873</v>
      </c>
      <c r="J24" s="71"/>
      <c r="K24" s="45">
        <f>+K10+K17+K22</f>
        <v>7144958</v>
      </c>
      <c r="L24" s="71"/>
      <c r="M24" s="45">
        <f>+M10+M17+M22</f>
        <v>337242</v>
      </c>
      <c r="N24" s="71"/>
      <c r="O24" s="45">
        <f>+O10+O17+O22</f>
        <v>7482200</v>
      </c>
      <c r="P24" s="3"/>
    </row>
    <row r="25" spans="1:21" ht="22" customHeight="1" thickTop="1">
      <c r="A25" s="9" t="s">
        <v>0</v>
      </c>
      <c r="B25" s="121"/>
      <c r="O25" s="11"/>
    </row>
    <row r="26" spans="1:21" s="15" customFormat="1" ht="22" customHeight="1">
      <c r="A26" s="9" t="s">
        <v>116</v>
      </c>
      <c r="B26" s="12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/>
      <c r="Q26" s="14"/>
      <c r="R26" s="14"/>
    </row>
    <row r="27" spans="1:21" s="15" customFormat="1" ht="22" customHeight="1">
      <c r="A27" s="59"/>
      <c r="B27" s="122"/>
      <c r="C27" s="185" t="s">
        <v>1</v>
      </c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60"/>
      <c r="Q27" s="14"/>
      <c r="R27" s="14"/>
    </row>
    <row r="28" spans="1:21" s="15" customFormat="1" ht="22" customHeight="1">
      <c r="B28" s="14"/>
      <c r="C28" s="61"/>
      <c r="D28" s="61"/>
      <c r="E28" s="61"/>
      <c r="F28" s="61"/>
      <c r="G28" s="187" t="s">
        <v>35</v>
      </c>
      <c r="H28" s="187"/>
      <c r="I28" s="187"/>
      <c r="J28" s="61"/>
      <c r="K28" s="61"/>
      <c r="L28" s="62"/>
      <c r="M28" s="63"/>
      <c r="N28" s="60"/>
      <c r="O28" s="60"/>
      <c r="P28" s="60"/>
      <c r="Q28" s="14"/>
      <c r="R28" s="14"/>
    </row>
    <row r="29" spans="1:21" ht="22" customHeight="1">
      <c r="C29" s="59"/>
      <c r="J29" s="59"/>
      <c r="K29" s="59" t="s">
        <v>59</v>
      </c>
      <c r="L29" s="59"/>
      <c r="M29" s="63" t="s">
        <v>74</v>
      </c>
      <c r="O29" s="59" t="s">
        <v>59</v>
      </c>
    </row>
    <row r="30" spans="1:21" ht="22" customHeight="1">
      <c r="C30" s="59" t="s">
        <v>77</v>
      </c>
      <c r="E30" s="59" t="s">
        <v>80</v>
      </c>
      <c r="G30" s="64" t="s">
        <v>84</v>
      </c>
      <c r="H30" s="65"/>
      <c r="I30" s="64" t="s">
        <v>86</v>
      </c>
      <c r="J30" s="59"/>
      <c r="K30" s="59" t="s">
        <v>82</v>
      </c>
      <c r="L30" s="59"/>
      <c r="M30" s="63" t="s">
        <v>81</v>
      </c>
      <c r="O30" s="66" t="s">
        <v>82</v>
      </c>
    </row>
    <row r="31" spans="1:21" s="59" customFormat="1" ht="22" customHeight="1">
      <c r="B31" s="122" t="s">
        <v>3</v>
      </c>
      <c r="C31" s="64" t="s">
        <v>76</v>
      </c>
      <c r="E31" s="64" t="s">
        <v>79</v>
      </c>
      <c r="G31" s="64" t="s">
        <v>83</v>
      </c>
      <c r="I31" s="64" t="s">
        <v>85</v>
      </c>
      <c r="K31" s="64" t="s">
        <v>78</v>
      </c>
      <c r="M31" s="67" t="s">
        <v>75</v>
      </c>
      <c r="O31" s="68" t="s">
        <v>58</v>
      </c>
    </row>
    <row r="32" spans="1:21" s="59" customFormat="1" ht="22" customHeight="1">
      <c r="B32" s="122"/>
      <c r="C32" s="186" t="s">
        <v>65</v>
      </c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69"/>
      <c r="Q32" s="69"/>
      <c r="R32" s="69"/>
      <c r="S32" s="69"/>
      <c r="T32" s="69"/>
      <c r="U32" s="69"/>
    </row>
    <row r="33" spans="1:17" s="59" customFormat="1" ht="22" customHeight="1">
      <c r="A33" s="70" t="s">
        <v>156</v>
      </c>
      <c r="B33" s="123"/>
      <c r="C33" s="64"/>
      <c r="E33" s="64"/>
      <c r="G33" s="64"/>
      <c r="I33" s="64"/>
      <c r="K33" s="64"/>
      <c r="M33" s="67"/>
      <c r="O33" s="68"/>
    </row>
    <row r="34" spans="1:17" ht="22" customHeight="1">
      <c r="A34" s="13" t="s">
        <v>68</v>
      </c>
      <c r="B34" s="101"/>
      <c r="C34" s="71">
        <v>1100000</v>
      </c>
      <c r="D34" s="71"/>
      <c r="E34" s="71">
        <v>1146085</v>
      </c>
      <c r="F34" s="71"/>
      <c r="G34" s="71">
        <v>110000</v>
      </c>
      <c r="H34" s="71"/>
      <c r="I34" s="71">
        <v>5168489</v>
      </c>
      <c r="J34" s="71"/>
      <c r="K34" s="76">
        <f>SUM(C34:I34)</f>
        <v>7524574</v>
      </c>
      <c r="L34" s="71"/>
      <c r="M34" s="71">
        <v>406233</v>
      </c>
      <c r="N34" s="71"/>
      <c r="O34" s="71">
        <f>SUM(K34:N34)</f>
        <v>7930807</v>
      </c>
      <c r="P34" s="3"/>
    </row>
    <row r="35" spans="1:17" ht="22" customHeight="1">
      <c r="A35" s="13"/>
      <c r="B35" s="101"/>
      <c r="C35" s="71"/>
      <c r="D35" s="71"/>
      <c r="E35" s="71"/>
      <c r="F35" s="71"/>
      <c r="G35" s="71"/>
      <c r="H35" s="71"/>
      <c r="I35" s="71"/>
      <c r="J35" s="71"/>
      <c r="K35" s="72"/>
      <c r="L35" s="71"/>
      <c r="M35" s="71"/>
      <c r="N35" s="71"/>
      <c r="O35" s="71"/>
      <c r="P35" s="3"/>
    </row>
    <row r="36" spans="1:17" ht="22" customHeight="1">
      <c r="A36" s="100" t="s">
        <v>152</v>
      </c>
      <c r="B36" s="124"/>
      <c r="C36" s="71"/>
      <c r="D36" s="71"/>
      <c r="E36" s="71"/>
      <c r="F36" s="71"/>
      <c r="G36" s="71"/>
      <c r="H36" s="71"/>
      <c r="I36" s="71"/>
      <c r="J36" s="71"/>
      <c r="K36" s="72"/>
      <c r="L36" s="71"/>
      <c r="M36" s="71"/>
      <c r="N36" s="71"/>
      <c r="O36" s="71"/>
      <c r="P36" s="3"/>
    </row>
    <row r="37" spans="1:17" ht="22" customHeight="1">
      <c r="A37" s="101" t="s">
        <v>163</v>
      </c>
      <c r="B37" s="101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3"/>
    </row>
    <row r="38" spans="1:17" ht="22" customHeight="1">
      <c r="A38" s="102" t="s">
        <v>158</v>
      </c>
      <c r="B38" s="112">
        <v>8</v>
      </c>
      <c r="C38" s="43">
        <v>0</v>
      </c>
      <c r="D38" s="43"/>
      <c r="E38" s="43">
        <v>0</v>
      </c>
      <c r="F38" s="43"/>
      <c r="G38" s="43">
        <v>0</v>
      </c>
      <c r="H38" s="43"/>
      <c r="I38" s="43">
        <v>-550000</v>
      </c>
      <c r="J38" s="43"/>
      <c r="K38" s="3">
        <f>SUM(C38:I38)</f>
        <v>-550000</v>
      </c>
      <c r="L38" s="43"/>
      <c r="M38" s="43">
        <v>0</v>
      </c>
      <c r="N38" s="43"/>
      <c r="O38" s="33">
        <f>SUM(K38:N38)</f>
        <v>-550000</v>
      </c>
      <c r="P38" s="3"/>
    </row>
    <row r="39" spans="1:17" ht="22" customHeight="1">
      <c r="A39" s="102" t="s">
        <v>173</v>
      </c>
      <c r="B39" s="125"/>
      <c r="C39" s="41">
        <v>0</v>
      </c>
      <c r="D39" s="43"/>
      <c r="E39" s="41">
        <v>0</v>
      </c>
      <c r="F39" s="43"/>
      <c r="G39" s="41">
        <v>0</v>
      </c>
      <c r="H39" s="43"/>
      <c r="I39" s="41">
        <v>0</v>
      </c>
      <c r="J39" s="43"/>
      <c r="K39" s="41">
        <v>0</v>
      </c>
      <c r="L39" s="43"/>
      <c r="M39" s="41">
        <v>-8500</v>
      </c>
      <c r="N39" s="43"/>
      <c r="O39" s="41">
        <f>SUM(K39:M39)</f>
        <v>-8500</v>
      </c>
      <c r="P39" s="3"/>
    </row>
    <row r="40" spans="1:17" ht="22" customHeight="1">
      <c r="A40" s="100" t="s">
        <v>169</v>
      </c>
      <c r="B40" s="101"/>
      <c r="C40" s="46">
        <f>SUM(C37:C39)</f>
        <v>0</v>
      </c>
      <c r="D40" s="72"/>
      <c r="E40" s="46">
        <f>SUM(E37:E39)</f>
        <v>0</v>
      </c>
      <c r="F40" s="72"/>
      <c r="G40" s="46">
        <f>SUM(G37:G39)</f>
        <v>0</v>
      </c>
      <c r="H40" s="72"/>
      <c r="I40" s="46">
        <f>SUM(I37:I39)</f>
        <v>-550000</v>
      </c>
      <c r="J40" s="72"/>
      <c r="K40" s="46">
        <f>SUM(K37:K39)</f>
        <v>-550000</v>
      </c>
      <c r="L40" s="72"/>
      <c r="M40" s="46">
        <f>SUM(M37:M39)</f>
        <v>-8500</v>
      </c>
      <c r="N40" s="72"/>
      <c r="O40" s="46">
        <f>SUM(O37:O39)</f>
        <v>-558500</v>
      </c>
      <c r="P40" s="3"/>
    </row>
    <row r="41" spans="1:17" ht="22" customHeight="1">
      <c r="A41" s="100"/>
      <c r="B41" s="12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3"/>
    </row>
    <row r="42" spans="1:17" ht="22" customHeight="1">
      <c r="A42" s="100" t="s">
        <v>175</v>
      </c>
      <c r="B42" s="124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1"/>
      <c r="P42" s="3"/>
    </row>
    <row r="43" spans="1:17" ht="22" customHeight="1">
      <c r="A43" s="102" t="s">
        <v>136</v>
      </c>
      <c r="B43" s="125"/>
      <c r="C43" s="43">
        <v>0</v>
      </c>
      <c r="D43" s="43"/>
      <c r="E43" s="43">
        <v>0</v>
      </c>
      <c r="F43" s="43"/>
      <c r="G43" s="43">
        <v>0</v>
      </c>
      <c r="H43" s="43"/>
      <c r="I43" s="43">
        <f>'PL 6M'!G40</f>
        <v>456222</v>
      </c>
      <c r="J43" s="43"/>
      <c r="K43" s="43">
        <f>SUM(C43:I43)</f>
        <v>456222</v>
      </c>
      <c r="L43" s="43"/>
      <c r="M43" s="43">
        <f>'PL 6M'!G46</f>
        <v>-3166</v>
      </c>
      <c r="N43" s="43"/>
      <c r="O43" s="43">
        <f>SUM(K43:M43)</f>
        <v>453056</v>
      </c>
      <c r="P43" s="3"/>
    </row>
    <row r="44" spans="1:17" ht="22" customHeight="1">
      <c r="A44" s="15" t="s">
        <v>104</v>
      </c>
      <c r="C44" s="41">
        <v>0</v>
      </c>
      <c r="D44" s="43"/>
      <c r="E44" s="41">
        <v>0</v>
      </c>
      <c r="F44" s="43"/>
      <c r="G44" s="41">
        <v>0</v>
      </c>
      <c r="H44" s="43"/>
      <c r="I44" s="41">
        <v>0</v>
      </c>
      <c r="J44" s="43"/>
      <c r="K44" s="41">
        <v>0</v>
      </c>
      <c r="L44" s="43"/>
      <c r="M44" s="41">
        <v>0</v>
      </c>
      <c r="N44" s="43"/>
      <c r="O44" s="41">
        <v>0</v>
      </c>
      <c r="P44" s="3"/>
    </row>
    <row r="45" spans="1:17" ht="22" customHeight="1">
      <c r="A45" s="100" t="s">
        <v>176</v>
      </c>
      <c r="B45" s="124"/>
      <c r="C45" s="46">
        <f>SUM(C43:C44)</f>
        <v>0</v>
      </c>
      <c r="D45" s="72"/>
      <c r="E45" s="46">
        <f>SUM(E43:E44)</f>
        <v>0</v>
      </c>
      <c r="F45" s="72"/>
      <c r="G45" s="46">
        <f>SUM(G43:G44)</f>
        <v>0</v>
      </c>
      <c r="H45" s="72"/>
      <c r="I45" s="46">
        <f>SUM(I43:I44)</f>
        <v>456222</v>
      </c>
      <c r="J45" s="72"/>
      <c r="K45" s="46">
        <f>SUM(K43:K44)</f>
        <v>456222</v>
      </c>
      <c r="L45" s="72"/>
      <c r="M45" s="46">
        <f>SUM(M43:M44)</f>
        <v>-3166</v>
      </c>
      <c r="N45" s="72"/>
      <c r="O45" s="46">
        <f>SUM(O43:O44)</f>
        <v>453056</v>
      </c>
      <c r="P45" s="3"/>
    </row>
    <row r="46" spans="1:17" ht="22" customHeight="1">
      <c r="A46" s="100"/>
      <c r="B46" s="12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3"/>
    </row>
    <row r="47" spans="1:17" ht="22" customHeight="1" thickBot="1">
      <c r="A47" s="13" t="s">
        <v>155</v>
      </c>
      <c r="B47" s="101"/>
      <c r="C47" s="45">
        <f>+C34+C40+C45</f>
        <v>1100000</v>
      </c>
      <c r="D47" s="71"/>
      <c r="E47" s="45">
        <f>+E34+E40+E45</f>
        <v>1146085</v>
      </c>
      <c r="F47" s="71"/>
      <c r="G47" s="45">
        <f>+G34+G40+G45</f>
        <v>110000</v>
      </c>
      <c r="H47" s="71"/>
      <c r="I47" s="45">
        <f>+I34+I40+I45</f>
        <v>5074711</v>
      </c>
      <c r="J47" s="71"/>
      <c r="K47" s="45">
        <f>+K34+K40+K45</f>
        <v>7430796</v>
      </c>
      <c r="L47" s="71"/>
      <c r="M47" s="45">
        <f>+M34+M40+M45</f>
        <v>394567</v>
      </c>
      <c r="N47" s="71"/>
      <c r="O47" s="45">
        <f>+O34+O40+O45</f>
        <v>7825363</v>
      </c>
      <c r="P47" s="3"/>
      <c r="Q47" s="10">
        <f>O47-BS!E81</f>
        <v>0</v>
      </c>
    </row>
    <row r="48" spans="1:17" s="23" customFormat="1" ht="22" customHeight="1" thickTop="1">
      <c r="A48" s="22"/>
      <c r="B48" s="126"/>
      <c r="I48" s="23">
        <f>I47-BS!E78</f>
        <v>0</v>
      </c>
      <c r="K48" s="23">
        <f>K47-BS!E79</f>
        <v>0</v>
      </c>
      <c r="M48" s="23">
        <f>M47-BS!E80</f>
        <v>0</v>
      </c>
    </row>
  </sheetData>
  <mergeCells count="6">
    <mergeCell ref="C27:O27"/>
    <mergeCell ref="C32:O32"/>
    <mergeCell ref="G28:I28"/>
    <mergeCell ref="C3:O3"/>
    <mergeCell ref="G4:I4"/>
    <mergeCell ref="C8:O8"/>
  </mergeCells>
  <pageMargins left="0.78740157480314998" right="0.78740157480314998" top="0.47244094488188998" bottom="0.511811023622047" header="0.511811023622047" footer="0.511811023622047"/>
  <pageSetup paperSize="9" scale="76" firstPageNumber="10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4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showGridLines="0" view="pageBreakPreview" topLeftCell="A10" zoomScale="83" zoomScaleNormal="130" zoomScaleSheetLayoutView="83" workbookViewId="0">
      <selection activeCell="P18" sqref="P18"/>
    </sheetView>
  </sheetViews>
  <sheetFormatPr defaultColWidth="9.1796875" defaultRowHeight="23.25" customHeight="1"/>
  <cols>
    <col min="1" max="1" width="55.90625" style="19" customWidth="1"/>
    <col min="2" max="2" width="12.81640625" style="18" customWidth="1"/>
    <col min="3" max="3" width="17.54296875" style="16" customWidth="1"/>
    <col min="4" max="4" width="1.7265625" style="16" customWidth="1"/>
    <col min="5" max="5" width="17.54296875" style="16" customWidth="1"/>
    <col min="6" max="6" width="1.7265625" style="16" customWidth="1"/>
    <col min="7" max="7" width="17.54296875" style="16" customWidth="1"/>
    <col min="8" max="8" width="1.7265625" style="16" customWidth="1"/>
    <col min="9" max="9" width="17.54296875" style="16" customWidth="1"/>
    <col min="10" max="10" width="1.7265625" style="16" customWidth="1"/>
    <col min="11" max="11" width="17.54296875" style="16" customWidth="1"/>
    <col min="12" max="16384" width="9.1796875" style="16"/>
  </cols>
  <sheetData>
    <row r="1" spans="1:15" ht="23.25" customHeight="1">
      <c r="A1" s="9" t="s">
        <v>0</v>
      </c>
      <c r="B1" s="121"/>
      <c r="K1" s="17"/>
    </row>
    <row r="2" spans="1:15" s="19" customFormat="1" ht="23.25" customHeight="1">
      <c r="A2" s="9" t="s">
        <v>116</v>
      </c>
      <c r="B2" s="121"/>
      <c r="C2" s="9"/>
      <c r="D2" s="9"/>
      <c r="E2" s="9"/>
      <c r="F2" s="9"/>
      <c r="G2" s="9"/>
      <c r="H2" s="9"/>
      <c r="I2" s="9"/>
      <c r="J2" s="9"/>
      <c r="K2" s="9"/>
      <c r="L2" s="18"/>
      <c r="M2" s="18"/>
    </row>
    <row r="3" spans="1:15" s="15" customFormat="1" ht="23.15" customHeight="1">
      <c r="A3" s="59"/>
      <c r="B3" s="122"/>
      <c r="C3" s="185" t="s">
        <v>2</v>
      </c>
      <c r="D3" s="185"/>
      <c r="E3" s="185"/>
      <c r="F3" s="185"/>
      <c r="G3" s="185"/>
      <c r="H3" s="185"/>
      <c r="I3" s="185"/>
      <c r="J3" s="185"/>
      <c r="K3" s="185"/>
      <c r="L3" s="14"/>
      <c r="M3" s="14"/>
    </row>
    <row r="4" spans="1:15" s="10" customFormat="1" ht="23.25" customHeight="1">
      <c r="A4" s="15"/>
      <c r="B4" s="14"/>
      <c r="C4" s="64"/>
      <c r="D4" s="65"/>
      <c r="G4" s="187" t="s">
        <v>35</v>
      </c>
      <c r="H4" s="187"/>
      <c r="I4" s="187"/>
      <c r="K4" s="66"/>
    </row>
    <row r="5" spans="1:15" s="10" customFormat="1" ht="23.25" customHeight="1">
      <c r="A5" s="15"/>
      <c r="B5" s="14"/>
      <c r="C5" s="64" t="s">
        <v>77</v>
      </c>
      <c r="D5" s="65"/>
      <c r="E5" s="59" t="s">
        <v>80</v>
      </c>
      <c r="G5" s="64" t="s">
        <v>84</v>
      </c>
      <c r="H5" s="64"/>
      <c r="I5" s="64" t="s">
        <v>86</v>
      </c>
      <c r="K5" s="66" t="s">
        <v>57</v>
      </c>
    </row>
    <row r="6" spans="1:15" s="59" customFormat="1" ht="23.25" customHeight="1">
      <c r="B6" s="122" t="s">
        <v>3</v>
      </c>
      <c r="C6" s="64" t="s">
        <v>76</v>
      </c>
      <c r="D6" s="10"/>
      <c r="E6" s="64" t="s">
        <v>79</v>
      </c>
      <c r="G6" s="64" t="s">
        <v>83</v>
      </c>
      <c r="I6" s="64" t="s">
        <v>85</v>
      </c>
      <c r="K6" s="68" t="s">
        <v>58</v>
      </c>
    </row>
    <row r="7" spans="1:15" s="65" customFormat="1" ht="23.25" customHeight="1">
      <c r="A7" s="73"/>
      <c r="B7" s="127"/>
      <c r="C7" s="186" t="s">
        <v>65</v>
      </c>
      <c r="D7" s="186"/>
      <c r="E7" s="186"/>
      <c r="F7" s="186"/>
      <c r="G7" s="186"/>
      <c r="H7" s="186"/>
      <c r="I7" s="186"/>
      <c r="J7" s="186"/>
      <c r="K7" s="186"/>
      <c r="L7" s="74"/>
      <c r="M7" s="74"/>
      <c r="N7" s="74"/>
      <c r="O7" s="74"/>
    </row>
    <row r="8" spans="1:15" s="10" customFormat="1" ht="23.25" customHeight="1">
      <c r="A8" s="70" t="s">
        <v>157</v>
      </c>
      <c r="B8" s="123"/>
      <c r="C8" s="3"/>
      <c r="D8" s="3"/>
      <c r="E8" s="3"/>
      <c r="F8" s="3"/>
      <c r="G8" s="3"/>
      <c r="H8" s="3"/>
      <c r="I8" s="3"/>
      <c r="J8" s="3"/>
      <c r="K8" s="75"/>
    </row>
    <row r="9" spans="1:15" s="10" customFormat="1" ht="23.25" customHeight="1">
      <c r="A9" s="13" t="s">
        <v>60</v>
      </c>
      <c r="B9" s="101"/>
      <c r="C9" s="76">
        <v>1100000</v>
      </c>
      <c r="D9" s="76"/>
      <c r="E9" s="76">
        <v>1146085</v>
      </c>
      <c r="F9" s="76"/>
      <c r="G9" s="76">
        <v>110000</v>
      </c>
      <c r="H9" s="76"/>
      <c r="I9" s="76">
        <v>3042951</v>
      </c>
      <c r="J9" s="76"/>
      <c r="K9" s="76">
        <f>SUM(C9:J9)</f>
        <v>5399036</v>
      </c>
    </row>
    <row r="10" spans="1:15" s="10" customFormat="1" ht="18.649999999999999" customHeight="1">
      <c r="A10" s="13"/>
      <c r="B10" s="101"/>
      <c r="C10" s="76"/>
      <c r="D10" s="76"/>
      <c r="E10" s="76"/>
      <c r="F10" s="76"/>
      <c r="G10" s="76"/>
      <c r="H10" s="76"/>
      <c r="I10" s="76"/>
      <c r="J10" s="76"/>
      <c r="K10" s="76"/>
    </row>
    <row r="11" spans="1:15" s="10" customFormat="1" ht="23.25" customHeight="1">
      <c r="A11" s="100" t="s">
        <v>152</v>
      </c>
      <c r="B11" s="124"/>
      <c r="C11" s="76"/>
      <c r="D11" s="76"/>
      <c r="E11" s="76"/>
      <c r="F11" s="76"/>
      <c r="G11" s="76"/>
      <c r="H11" s="76"/>
      <c r="I11" s="76"/>
      <c r="J11" s="76"/>
      <c r="K11" s="76"/>
    </row>
    <row r="12" spans="1:15" s="10" customFormat="1" ht="23.25" customHeight="1">
      <c r="A12" s="101" t="s">
        <v>163</v>
      </c>
      <c r="B12" s="101"/>
      <c r="C12" s="43"/>
      <c r="D12" s="77"/>
      <c r="E12" s="43"/>
      <c r="F12" s="77"/>
      <c r="G12" s="43"/>
      <c r="H12" s="78"/>
      <c r="I12" s="78"/>
      <c r="J12" s="78"/>
      <c r="K12" s="78"/>
    </row>
    <row r="13" spans="1:15" s="10" customFormat="1" ht="23.25" customHeight="1">
      <c r="A13" s="102" t="s">
        <v>158</v>
      </c>
      <c r="B13" s="112">
        <v>8</v>
      </c>
      <c r="C13" s="43">
        <v>0</v>
      </c>
      <c r="D13" s="77"/>
      <c r="E13" s="43">
        <v>0</v>
      </c>
      <c r="F13" s="77"/>
      <c r="G13" s="43">
        <v>0</v>
      </c>
      <c r="H13" s="78"/>
      <c r="I13" s="78">
        <v>-824640</v>
      </c>
      <c r="J13" s="78"/>
      <c r="K13" s="78">
        <f>SUM(C13:J13)</f>
        <v>-824640</v>
      </c>
    </row>
    <row r="14" spans="1:15" s="10" customFormat="1" ht="23.25" customHeight="1">
      <c r="A14" s="100" t="s">
        <v>169</v>
      </c>
      <c r="B14" s="124"/>
      <c r="C14" s="46">
        <f>SUM(C12:C13)</f>
        <v>0</v>
      </c>
      <c r="D14" s="81"/>
      <c r="E14" s="46">
        <f>SUM(E12:E13)</f>
        <v>0</v>
      </c>
      <c r="F14" s="81"/>
      <c r="G14" s="46">
        <f>SUM(G12:G13)</f>
        <v>0</v>
      </c>
      <c r="H14" s="81"/>
      <c r="I14" s="46">
        <f>SUM(I12:I13)</f>
        <v>-824640</v>
      </c>
      <c r="J14" s="81"/>
      <c r="K14" s="46">
        <f>SUM(K12:K13)</f>
        <v>-824640</v>
      </c>
    </row>
    <row r="15" spans="1:15" s="10" customFormat="1" ht="18.649999999999999" customHeight="1">
      <c r="A15" s="13"/>
      <c r="B15" s="101"/>
      <c r="C15" s="76"/>
      <c r="D15" s="76"/>
      <c r="E15" s="76"/>
      <c r="F15" s="76"/>
      <c r="G15" s="76"/>
      <c r="H15" s="76"/>
      <c r="I15" s="76"/>
      <c r="J15" s="76"/>
      <c r="K15" s="76"/>
    </row>
    <row r="16" spans="1:15" s="10" customFormat="1" ht="23.25" customHeight="1">
      <c r="A16" s="100" t="s">
        <v>135</v>
      </c>
      <c r="B16" s="124"/>
      <c r="C16" s="76"/>
      <c r="D16" s="76"/>
      <c r="E16" s="76"/>
      <c r="F16" s="76"/>
      <c r="G16" s="76"/>
      <c r="H16" s="76"/>
      <c r="I16" s="76"/>
      <c r="J16" s="76"/>
      <c r="K16" s="76"/>
    </row>
    <row r="17" spans="1:15" s="10" customFormat="1" ht="23.25" customHeight="1">
      <c r="A17" s="102" t="s">
        <v>136</v>
      </c>
      <c r="B17" s="125"/>
      <c r="C17" s="43">
        <v>0</v>
      </c>
      <c r="D17" s="78"/>
      <c r="E17" s="43">
        <v>0</v>
      </c>
      <c r="F17" s="78"/>
      <c r="G17" s="43">
        <v>0</v>
      </c>
      <c r="H17" s="78"/>
      <c r="I17" s="78">
        <v>1264052</v>
      </c>
      <c r="J17" s="78"/>
      <c r="K17" s="3">
        <f>SUM(C17:J17)</f>
        <v>1264052</v>
      </c>
    </row>
    <row r="18" spans="1:15" s="10" customFormat="1" ht="23.25" customHeight="1">
      <c r="A18" s="102" t="s">
        <v>104</v>
      </c>
      <c r="B18" s="125"/>
      <c r="C18" s="41">
        <v>0</v>
      </c>
      <c r="D18" s="78"/>
      <c r="E18" s="41">
        <v>0</v>
      </c>
      <c r="F18" s="78"/>
      <c r="G18" s="41">
        <v>0</v>
      </c>
      <c r="H18" s="78"/>
      <c r="I18" s="41">
        <v>0</v>
      </c>
      <c r="J18" s="78"/>
      <c r="K18" s="41">
        <v>0</v>
      </c>
    </row>
    <row r="19" spans="1:15" s="10" customFormat="1" ht="23.25" customHeight="1">
      <c r="A19" s="100" t="s">
        <v>138</v>
      </c>
      <c r="B19" s="124"/>
      <c r="C19" s="46">
        <f>SUM(C17:C18)</f>
        <v>0</v>
      </c>
      <c r="D19" s="78"/>
      <c r="E19" s="46">
        <f>SUM(E17:E18)</f>
        <v>0</v>
      </c>
      <c r="F19" s="78"/>
      <c r="G19" s="46">
        <f>SUM(G17:G18)</f>
        <v>0</v>
      </c>
      <c r="H19" s="78"/>
      <c r="I19" s="46">
        <f>SUM(I17:I18)</f>
        <v>1264052</v>
      </c>
      <c r="J19" s="78"/>
      <c r="K19" s="46">
        <f>SUM(K17:K18)</f>
        <v>1264052</v>
      </c>
    </row>
    <row r="20" spans="1:15" s="10" customFormat="1" ht="18.649999999999999" customHeight="1">
      <c r="A20" s="13"/>
      <c r="B20" s="101"/>
      <c r="C20" s="76"/>
      <c r="D20" s="76"/>
      <c r="E20" s="76"/>
      <c r="F20" s="76"/>
      <c r="G20" s="76"/>
      <c r="H20" s="76"/>
      <c r="I20" s="76"/>
      <c r="J20" s="76"/>
      <c r="K20" s="76"/>
    </row>
    <row r="21" spans="1:15" s="10" customFormat="1" ht="23.25" customHeight="1" thickBot="1">
      <c r="A21" s="51" t="s">
        <v>154</v>
      </c>
      <c r="B21" s="128"/>
      <c r="C21" s="80">
        <f>+C9+C14+C19</f>
        <v>1100000</v>
      </c>
      <c r="D21" s="76"/>
      <c r="E21" s="80">
        <f>+E9+E14+E19</f>
        <v>1146085</v>
      </c>
      <c r="F21" s="76"/>
      <c r="G21" s="80">
        <f>+G9+G14+G19</f>
        <v>110000</v>
      </c>
      <c r="H21" s="76"/>
      <c r="I21" s="80">
        <f>+I9+I14+I19</f>
        <v>3482363</v>
      </c>
      <c r="J21" s="76"/>
      <c r="K21" s="80">
        <f>+K9+K14+K19</f>
        <v>5838448</v>
      </c>
      <c r="L21" s="3"/>
    </row>
    <row r="22" spans="1:15" ht="23.25" customHeight="1" thickTop="1">
      <c r="A22" s="9" t="s">
        <v>0</v>
      </c>
      <c r="B22" s="121"/>
      <c r="K22" s="17"/>
    </row>
    <row r="23" spans="1:15" s="19" customFormat="1" ht="23.25" customHeight="1">
      <c r="A23" s="9" t="s">
        <v>116</v>
      </c>
      <c r="B23" s="121"/>
      <c r="C23" s="9"/>
      <c r="D23" s="9"/>
      <c r="E23" s="9"/>
      <c r="F23" s="9"/>
      <c r="G23" s="9"/>
      <c r="H23" s="9"/>
      <c r="I23" s="9"/>
      <c r="J23" s="9"/>
      <c r="K23" s="9"/>
      <c r="L23" s="18"/>
      <c r="M23" s="18"/>
    </row>
    <row r="24" spans="1:15" s="15" customFormat="1" ht="23.15" customHeight="1">
      <c r="A24" s="59"/>
      <c r="B24" s="122"/>
      <c r="C24" s="185" t="s">
        <v>2</v>
      </c>
      <c r="D24" s="185"/>
      <c r="E24" s="185"/>
      <c r="F24" s="185"/>
      <c r="G24" s="185"/>
      <c r="H24" s="185"/>
      <c r="I24" s="185"/>
      <c r="J24" s="185"/>
      <c r="K24" s="185"/>
      <c r="L24" s="14"/>
      <c r="M24" s="14"/>
    </row>
    <row r="25" spans="1:15" s="10" customFormat="1" ht="23.25" customHeight="1">
      <c r="A25" s="15"/>
      <c r="B25" s="14"/>
      <c r="C25" s="64"/>
      <c r="D25" s="65"/>
      <c r="G25" s="187" t="s">
        <v>35</v>
      </c>
      <c r="H25" s="187"/>
      <c r="I25" s="187"/>
      <c r="K25" s="66"/>
    </row>
    <row r="26" spans="1:15" s="10" customFormat="1" ht="23.25" customHeight="1">
      <c r="A26" s="15"/>
      <c r="B26" s="14"/>
      <c r="C26" s="64" t="s">
        <v>77</v>
      </c>
      <c r="D26" s="65"/>
      <c r="E26" s="59" t="s">
        <v>80</v>
      </c>
      <c r="G26" s="64" t="s">
        <v>84</v>
      </c>
      <c r="H26" s="64"/>
      <c r="I26" s="64" t="s">
        <v>86</v>
      </c>
      <c r="K26" s="66" t="s">
        <v>57</v>
      </c>
    </row>
    <row r="27" spans="1:15" s="59" customFormat="1" ht="23.25" customHeight="1">
      <c r="B27" s="122" t="s">
        <v>3</v>
      </c>
      <c r="C27" s="64" t="s">
        <v>76</v>
      </c>
      <c r="D27" s="10"/>
      <c r="E27" s="64" t="s">
        <v>79</v>
      </c>
      <c r="G27" s="64" t="s">
        <v>83</v>
      </c>
      <c r="I27" s="64" t="s">
        <v>85</v>
      </c>
      <c r="K27" s="68" t="s">
        <v>58</v>
      </c>
    </row>
    <row r="28" spans="1:15" s="65" customFormat="1" ht="23.25" customHeight="1">
      <c r="A28" s="73"/>
      <c r="B28" s="127"/>
      <c r="C28" s="186" t="s">
        <v>65</v>
      </c>
      <c r="D28" s="186"/>
      <c r="E28" s="186"/>
      <c r="F28" s="186"/>
      <c r="G28" s="186"/>
      <c r="H28" s="186"/>
      <c r="I28" s="186"/>
      <c r="J28" s="186"/>
      <c r="K28" s="186"/>
      <c r="L28" s="74"/>
      <c r="M28" s="74"/>
      <c r="N28" s="74"/>
      <c r="O28" s="74"/>
    </row>
    <row r="29" spans="1:15" s="10" customFormat="1" ht="23.25" customHeight="1">
      <c r="A29" s="70" t="s">
        <v>156</v>
      </c>
      <c r="B29" s="123"/>
      <c r="C29" s="3"/>
      <c r="D29" s="3"/>
      <c r="E29" s="3"/>
      <c r="F29" s="3"/>
      <c r="G29" s="3"/>
      <c r="H29" s="3"/>
      <c r="I29" s="3"/>
      <c r="J29" s="3"/>
      <c r="K29" s="75"/>
    </row>
    <row r="30" spans="1:15" s="10" customFormat="1" ht="23.25" customHeight="1">
      <c r="A30" s="13" t="s">
        <v>68</v>
      </c>
      <c r="B30" s="101"/>
      <c r="C30" s="76">
        <v>1100000</v>
      </c>
      <c r="D30" s="76"/>
      <c r="E30" s="76">
        <v>1146085</v>
      </c>
      <c r="F30" s="76"/>
      <c r="G30" s="76">
        <v>110000</v>
      </c>
      <c r="H30" s="76"/>
      <c r="I30" s="76">
        <v>4058511</v>
      </c>
      <c r="J30" s="76"/>
      <c r="K30" s="76">
        <f>SUM(C30:J30)</f>
        <v>6414596</v>
      </c>
    </row>
    <row r="31" spans="1:15" s="10" customFormat="1" ht="18.649999999999999" customHeight="1">
      <c r="A31" s="13"/>
      <c r="B31" s="101"/>
      <c r="C31" s="76"/>
      <c r="D31" s="76"/>
      <c r="E31" s="76"/>
      <c r="F31" s="76"/>
      <c r="G31" s="76"/>
      <c r="H31" s="76"/>
      <c r="I31" s="76"/>
      <c r="J31" s="76"/>
      <c r="K31" s="76"/>
    </row>
    <row r="32" spans="1:15" s="10" customFormat="1" ht="23.25" customHeight="1">
      <c r="A32" s="100" t="s">
        <v>152</v>
      </c>
      <c r="B32" s="124"/>
      <c r="C32" s="76"/>
      <c r="D32" s="76"/>
      <c r="E32" s="76"/>
      <c r="F32" s="76"/>
      <c r="G32" s="76"/>
      <c r="H32" s="76"/>
      <c r="I32" s="76"/>
      <c r="J32" s="76"/>
      <c r="K32" s="76"/>
    </row>
    <row r="33" spans="1:12" s="10" customFormat="1" ht="23.25" customHeight="1">
      <c r="A33" s="101" t="s">
        <v>163</v>
      </c>
      <c r="B33" s="101"/>
      <c r="C33" s="43"/>
      <c r="D33" s="77"/>
      <c r="E33" s="43"/>
      <c r="F33" s="77"/>
      <c r="G33" s="43"/>
      <c r="H33" s="78"/>
      <c r="I33" s="78"/>
      <c r="J33" s="78"/>
      <c r="K33" s="78"/>
    </row>
    <row r="34" spans="1:12" s="10" customFormat="1" ht="23.25" customHeight="1">
      <c r="A34" s="102" t="s">
        <v>158</v>
      </c>
      <c r="B34" s="112">
        <v>8</v>
      </c>
      <c r="C34" s="43">
        <v>0</v>
      </c>
      <c r="D34" s="77"/>
      <c r="E34" s="43">
        <v>0</v>
      </c>
      <c r="F34" s="77"/>
      <c r="G34" s="43">
        <v>0</v>
      </c>
      <c r="H34" s="78"/>
      <c r="I34" s="78">
        <v>-550000</v>
      </c>
      <c r="J34" s="78"/>
      <c r="K34" s="78">
        <f>SUM(C34:J34)</f>
        <v>-550000</v>
      </c>
    </row>
    <row r="35" spans="1:12" s="10" customFormat="1" ht="23.25" customHeight="1">
      <c r="A35" s="100" t="s">
        <v>169</v>
      </c>
      <c r="B35" s="124"/>
      <c r="C35" s="46">
        <f>SUM(C33:C34)</f>
        <v>0</v>
      </c>
      <c r="D35" s="81"/>
      <c r="E35" s="46">
        <f>SUM(E33:E34)</f>
        <v>0</v>
      </c>
      <c r="F35" s="81"/>
      <c r="G35" s="46">
        <f>SUM(G33:G34)</f>
        <v>0</v>
      </c>
      <c r="H35" s="81"/>
      <c r="I35" s="46">
        <f>SUM(I33:I34)</f>
        <v>-550000</v>
      </c>
      <c r="J35" s="81"/>
      <c r="K35" s="46">
        <f>SUM(K33:K34)</f>
        <v>-550000</v>
      </c>
    </row>
    <row r="36" spans="1:12" s="10" customFormat="1" ht="18.649999999999999" customHeight="1">
      <c r="A36" s="13"/>
      <c r="B36" s="101"/>
      <c r="C36" s="76"/>
      <c r="D36" s="76"/>
      <c r="E36" s="76"/>
      <c r="F36" s="76"/>
      <c r="G36" s="76"/>
      <c r="H36" s="76"/>
      <c r="I36" s="76"/>
      <c r="J36" s="76"/>
      <c r="K36" s="76"/>
    </row>
    <row r="37" spans="1:12" s="10" customFormat="1" ht="23.25" customHeight="1">
      <c r="A37" s="100" t="s">
        <v>135</v>
      </c>
      <c r="B37" s="124"/>
      <c r="C37" s="76"/>
      <c r="D37" s="76"/>
      <c r="E37" s="76"/>
      <c r="F37" s="76"/>
      <c r="G37" s="76"/>
      <c r="H37" s="76"/>
      <c r="I37" s="76"/>
      <c r="J37" s="76"/>
      <c r="K37" s="76"/>
    </row>
    <row r="38" spans="1:12" s="10" customFormat="1" ht="23.25" customHeight="1">
      <c r="A38" s="102" t="s">
        <v>136</v>
      </c>
      <c r="B38" s="125"/>
      <c r="C38" s="43">
        <v>0</v>
      </c>
      <c r="D38" s="78"/>
      <c r="E38" s="43">
        <v>0</v>
      </c>
      <c r="F38" s="78"/>
      <c r="G38" s="43">
        <v>0</v>
      </c>
      <c r="H38" s="78"/>
      <c r="I38" s="78">
        <f>'PL 6M'!K25</f>
        <v>668309</v>
      </c>
      <c r="J38" s="78"/>
      <c r="K38" s="3">
        <f>SUM(C38:J38)</f>
        <v>668309</v>
      </c>
    </row>
    <row r="39" spans="1:12" s="10" customFormat="1" ht="23.25" customHeight="1">
      <c r="A39" s="102" t="s">
        <v>104</v>
      </c>
      <c r="B39" s="125"/>
      <c r="C39" s="41">
        <v>0</v>
      </c>
      <c r="D39" s="78"/>
      <c r="E39" s="41">
        <v>0</v>
      </c>
      <c r="F39" s="78"/>
      <c r="G39" s="41">
        <v>0</v>
      </c>
      <c r="H39" s="78"/>
      <c r="I39" s="41">
        <v>0</v>
      </c>
      <c r="J39" s="78"/>
      <c r="K39" s="41">
        <v>0</v>
      </c>
    </row>
    <row r="40" spans="1:12" s="10" customFormat="1" ht="23.25" customHeight="1">
      <c r="A40" s="100" t="s">
        <v>138</v>
      </c>
      <c r="B40" s="124"/>
      <c r="C40" s="46">
        <f>SUM(C38:C39)</f>
        <v>0</v>
      </c>
      <c r="D40" s="78"/>
      <c r="E40" s="46">
        <f>SUM(E38:E39)</f>
        <v>0</v>
      </c>
      <c r="F40" s="78"/>
      <c r="G40" s="46">
        <f>SUM(G38:G39)</f>
        <v>0</v>
      </c>
      <c r="H40" s="78"/>
      <c r="I40" s="46">
        <f>SUM(I38:I39)</f>
        <v>668309</v>
      </c>
      <c r="J40" s="78"/>
      <c r="K40" s="46">
        <f>SUM(K38:K39)</f>
        <v>668309</v>
      </c>
    </row>
    <row r="41" spans="1:12" s="10" customFormat="1" ht="18.649999999999999" customHeight="1">
      <c r="A41" s="13"/>
      <c r="B41" s="101"/>
      <c r="C41" s="76"/>
      <c r="D41" s="76"/>
      <c r="E41" s="76"/>
      <c r="F41" s="76"/>
      <c r="G41" s="76"/>
      <c r="H41" s="76"/>
      <c r="I41" s="76"/>
      <c r="J41" s="76"/>
      <c r="K41" s="76"/>
    </row>
    <row r="42" spans="1:12" s="10" customFormat="1" ht="23.25" customHeight="1" thickBot="1">
      <c r="A42" s="51" t="s">
        <v>155</v>
      </c>
      <c r="B42" s="128"/>
      <c r="C42" s="80">
        <f>+C30+C35+C40</f>
        <v>1100000</v>
      </c>
      <c r="D42" s="76"/>
      <c r="E42" s="80">
        <f>+E30+E35+E40</f>
        <v>1146085</v>
      </c>
      <c r="F42" s="76"/>
      <c r="G42" s="80">
        <f>+G30+G35+G40</f>
        <v>110000</v>
      </c>
      <c r="H42" s="76"/>
      <c r="I42" s="80">
        <f>+I30+I35+I40</f>
        <v>4176820</v>
      </c>
      <c r="J42" s="76"/>
      <c r="K42" s="80">
        <f>+K30+K35+K40</f>
        <v>6532905</v>
      </c>
      <c r="L42" s="3"/>
    </row>
    <row r="43" spans="1:12" ht="23.25" customHeight="1" thickTop="1"/>
  </sheetData>
  <mergeCells count="6">
    <mergeCell ref="C28:K28"/>
    <mergeCell ref="C7:K7"/>
    <mergeCell ref="G4:I4"/>
    <mergeCell ref="C3:K3"/>
    <mergeCell ref="C24:K24"/>
    <mergeCell ref="G25:I25"/>
  </mergeCells>
  <pageMargins left="0.8" right="0.8" top="0.48" bottom="0.5" header="0.5" footer="0.5"/>
  <pageSetup paperSize="9" scale="79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80"/>
  <sheetViews>
    <sheetView showGridLines="0" tabSelected="1" view="pageBreakPreview" topLeftCell="A70" zoomScale="90" zoomScaleNormal="110" zoomScaleSheetLayoutView="90" workbookViewId="0">
      <selection activeCell="O27" sqref="O27"/>
    </sheetView>
  </sheetViews>
  <sheetFormatPr defaultColWidth="10.81640625" defaultRowHeight="23.25" customHeight="1"/>
  <cols>
    <col min="1" max="1" width="28.7265625" style="7" customWidth="1"/>
    <col min="2" max="2" width="10.453125" style="7" customWidth="1"/>
    <col min="3" max="3" width="2.54296875" style="7" customWidth="1"/>
    <col min="4" max="4" width="4.1796875" style="7" customWidth="1"/>
    <col min="5" max="5" width="8.1796875" style="154" customWidth="1"/>
    <col min="6" max="6" width="1.81640625" style="28" customWidth="1"/>
    <col min="7" max="7" width="12.1796875" style="145" customWidth="1"/>
    <col min="8" max="8" width="1.26953125" style="28" customWidth="1"/>
    <col min="9" max="9" width="12.1796875" style="145" customWidth="1"/>
    <col min="10" max="10" width="1.26953125" style="28" customWidth="1"/>
    <col min="11" max="11" width="12.1796875" style="145" customWidth="1"/>
    <col min="12" max="12" width="1.453125" style="28" customWidth="1"/>
    <col min="13" max="13" width="12.1796875" style="145" customWidth="1"/>
    <col min="14" max="14" width="18.7265625" style="7" customWidth="1"/>
    <col min="15" max="15" width="16.453125" style="7" customWidth="1"/>
    <col min="16" max="16" width="10.81640625" style="7"/>
    <col min="17" max="17" width="12.453125" style="7" bestFit="1" customWidth="1"/>
    <col min="18" max="18" width="10.81640625" style="7"/>
    <col min="19" max="19" width="11" style="7" bestFit="1" customWidth="1"/>
    <col min="20" max="20" width="10.81640625" style="7"/>
    <col min="21" max="21" width="11.54296875" style="7" bestFit="1" customWidth="1"/>
    <col min="22" max="16384" width="10.81640625" style="7"/>
  </cols>
  <sheetData>
    <row r="1" spans="1:21" ht="23.25" customHeight="1">
      <c r="A1" s="6" t="s">
        <v>0</v>
      </c>
      <c r="C1" s="104"/>
      <c r="D1" s="104"/>
      <c r="E1" s="105"/>
      <c r="F1" s="106"/>
      <c r="G1" s="108"/>
      <c r="H1" s="139"/>
      <c r="I1" s="108"/>
      <c r="J1" s="106"/>
      <c r="K1" s="108"/>
      <c r="L1" s="139"/>
      <c r="M1" s="108"/>
      <c r="Q1" s="107"/>
    </row>
    <row r="2" spans="1:21" ht="23.25" customHeight="1">
      <c r="A2" s="6" t="s">
        <v>126</v>
      </c>
      <c r="B2" s="26"/>
      <c r="C2" s="26"/>
      <c r="D2" s="26"/>
      <c r="E2" s="140"/>
      <c r="F2" s="111"/>
      <c r="G2" s="110"/>
      <c r="H2" s="110"/>
      <c r="I2" s="110"/>
      <c r="J2" s="111"/>
      <c r="K2" s="110"/>
      <c r="L2" s="110"/>
      <c r="M2" s="110"/>
      <c r="Q2" s="107"/>
    </row>
    <row r="3" spans="1:21" ht="23.25" customHeight="1">
      <c r="A3" s="6"/>
      <c r="B3" s="26"/>
      <c r="C3" s="26"/>
      <c r="D3" s="26"/>
      <c r="E3" s="140"/>
      <c r="F3" s="111"/>
      <c r="G3" s="110"/>
      <c r="H3" s="110"/>
      <c r="I3" s="110"/>
      <c r="J3" s="111"/>
      <c r="K3" s="110"/>
      <c r="L3" s="110"/>
      <c r="M3" s="110"/>
      <c r="Q3" s="107"/>
    </row>
    <row r="4" spans="1:21" ht="23.25" customHeight="1">
      <c r="A4" s="24"/>
      <c r="B4" s="26"/>
      <c r="C4" s="26"/>
      <c r="D4" s="26"/>
      <c r="E4" s="140"/>
      <c r="F4" s="111"/>
      <c r="G4" s="184" t="s">
        <v>1</v>
      </c>
      <c r="H4" s="184"/>
      <c r="I4" s="184"/>
      <c r="J4" s="99"/>
      <c r="K4" s="184" t="s">
        <v>2</v>
      </c>
      <c r="L4" s="184"/>
      <c r="M4" s="184"/>
      <c r="Q4" s="107"/>
    </row>
    <row r="5" spans="1:21" ht="23.25" customHeight="1">
      <c r="A5" s="6"/>
      <c r="B5" s="26"/>
      <c r="C5" s="26"/>
      <c r="D5" s="26"/>
      <c r="E5" s="140"/>
      <c r="F5" s="111"/>
      <c r="G5" s="182" t="s">
        <v>151</v>
      </c>
      <c r="H5" s="182"/>
      <c r="I5" s="182"/>
      <c r="J5" s="99"/>
      <c r="K5" s="182" t="str">
        <f>G5</f>
        <v xml:space="preserve">สำหรับงวดหกเดือนสิ้นสุด       </v>
      </c>
      <c r="L5" s="182"/>
      <c r="M5" s="182"/>
      <c r="Q5" s="107"/>
    </row>
    <row r="6" spans="1:21" ht="23.25" customHeight="1">
      <c r="A6" s="24"/>
      <c r="E6" s="7"/>
      <c r="F6" s="7"/>
      <c r="G6" s="182" t="s">
        <v>150</v>
      </c>
      <c r="H6" s="182"/>
      <c r="I6" s="182"/>
      <c r="J6" s="99"/>
      <c r="K6" s="182" t="str">
        <f>G6</f>
        <v>วันที่ 30 มิถุนายน</v>
      </c>
      <c r="L6" s="182"/>
      <c r="M6" s="182"/>
      <c r="Q6" s="107"/>
    </row>
    <row r="7" spans="1:21" ht="23.25" customHeight="1">
      <c r="A7" s="25"/>
      <c r="B7" s="26"/>
      <c r="C7" s="26"/>
      <c r="D7" s="26"/>
      <c r="E7" s="115"/>
      <c r="F7" s="111"/>
      <c r="G7" s="103">
        <v>2567</v>
      </c>
      <c r="H7" s="103"/>
      <c r="I7" s="103">
        <v>2566</v>
      </c>
      <c r="J7" s="103"/>
      <c r="K7" s="103">
        <v>2567</v>
      </c>
      <c r="L7" s="103"/>
      <c r="M7" s="103">
        <v>2566</v>
      </c>
      <c r="Q7" s="107"/>
    </row>
    <row r="8" spans="1:21" ht="23.25" customHeight="1">
      <c r="A8" s="26"/>
      <c r="B8" s="26"/>
      <c r="C8" s="26"/>
      <c r="D8" s="26"/>
      <c r="E8" s="115"/>
      <c r="F8" s="141"/>
      <c r="G8" s="183" t="s">
        <v>65</v>
      </c>
      <c r="H8" s="183"/>
      <c r="I8" s="183"/>
      <c r="J8" s="183"/>
      <c r="K8" s="183"/>
      <c r="L8" s="183"/>
      <c r="M8" s="183"/>
      <c r="Q8" s="107"/>
    </row>
    <row r="9" spans="1:21" ht="23.25" customHeight="1">
      <c r="A9" s="27" t="s">
        <v>52</v>
      </c>
      <c r="E9" s="115"/>
      <c r="F9" s="141"/>
      <c r="G9" s="142"/>
      <c r="H9" s="143"/>
      <c r="I9" s="142"/>
      <c r="J9" s="143"/>
      <c r="K9" s="142"/>
      <c r="L9" s="143"/>
      <c r="M9" s="142"/>
      <c r="Q9" s="107"/>
    </row>
    <row r="10" spans="1:21" ht="23.25" customHeight="1">
      <c r="A10" s="7" t="s">
        <v>87</v>
      </c>
      <c r="E10" s="115"/>
      <c r="F10" s="141"/>
      <c r="G10" s="31">
        <v>453056</v>
      </c>
      <c r="H10" s="32"/>
      <c r="I10" s="31">
        <v>451789</v>
      </c>
      <c r="J10" s="32"/>
      <c r="K10" s="31">
        <f>'PL 6M'!K30</f>
        <v>668309</v>
      </c>
      <c r="L10" s="32"/>
      <c r="M10" s="31">
        <v>1264052</v>
      </c>
      <c r="Q10" s="107"/>
      <c r="U10" s="144"/>
    </row>
    <row r="11" spans="1:21" ht="23.25" customHeight="1">
      <c r="A11" s="28" t="s">
        <v>120</v>
      </c>
      <c r="E11" s="115"/>
      <c r="F11" s="141"/>
      <c r="Q11" s="107"/>
      <c r="U11" s="146"/>
    </row>
    <row r="12" spans="1:21" ht="23.25" customHeight="1">
      <c r="A12" s="7" t="s">
        <v>48</v>
      </c>
      <c r="E12" s="115"/>
      <c r="F12" s="141"/>
      <c r="G12" s="31">
        <v>132248</v>
      </c>
      <c r="H12" s="32"/>
      <c r="I12" s="31">
        <v>115569</v>
      </c>
      <c r="J12" s="32"/>
      <c r="K12" s="31">
        <f>-'PL 6M'!K24</f>
        <v>68828</v>
      </c>
      <c r="L12" s="32"/>
      <c r="M12" s="31">
        <v>51563</v>
      </c>
      <c r="Q12" s="107"/>
      <c r="U12" s="146"/>
    </row>
    <row r="13" spans="1:21" ht="23.25" customHeight="1">
      <c r="A13" s="7" t="s">
        <v>47</v>
      </c>
      <c r="E13" s="115"/>
      <c r="F13" s="141"/>
      <c r="G13" s="31">
        <v>17432</v>
      </c>
      <c r="H13" s="32"/>
      <c r="I13" s="31">
        <v>8684</v>
      </c>
      <c r="J13" s="32"/>
      <c r="K13" s="31">
        <v>717</v>
      </c>
      <c r="L13" s="32"/>
      <c r="M13" s="31">
        <v>2014</v>
      </c>
      <c r="Q13" s="107"/>
      <c r="U13" s="146"/>
    </row>
    <row r="14" spans="1:21" ht="23.25" customHeight="1">
      <c r="A14" s="7" t="s">
        <v>105</v>
      </c>
      <c r="E14" s="115"/>
      <c r="F14" s="141"/>
      <c r="G14" s="33">
        <v>245008</v>
      </c>
      <c r="H14" s="32"/>
      <c r="I14" s="33">
        <v>203054</v>
      </c>
      <c r="J14" s="32"/>
      <c r="K14" s="31">
        <v>102014</v>
      </c>
      <c r="L14" s="32"/>
      <c r="M14" s="31">
        <v>79360</v>
      </c>
      <c r="Q14" s="107"/>
      <c r="U14" s="147"/>
    </row>
    <row r="15" spans="1:21" ht="23.25" customHeight="1">
      <c r="A15" s="7" t="s">
        <v>106</v>
      </c>
      <c r="E15" s="115"/>
      <c r="F15" s="141"/>
      <c r="G15" s="31">
        <v>-150</v>
      </c>
      <c r="H15" s="32"/>
      <c r="I15" s="56">
        <v>-1</v>
      </c>
      <c r="J15" s="119"/>
      <c r="K15" s="116">
        <v>0</v>
      </c>
      <c r="L15" s="119"/>
      <c r="M15" s="116">
        <v>0</v>
      </c>
      <c r="Q15" s="107"/>
    </row>
    <row r="16" spans="1:21" ht="23.25" customHeight="1">
      <c r="A16" s="7" t="s">
        <v>164</v>
      </c>
      <c r="E16" s="115"/>
      <c r="F16" s="141"/>
      <c r="G16" s="31">
        <v>-19662</v>
      </c>
      <c r="H16" s="32"/>
      <c r="I16" s="93">
        <v>6948</v>
      </c>
      <c r="J16" s="32"/>
      <c r="K16" s="116">
        <v>0</v>
      </c>
      <c r="L16" s="119"/>
      <c r="M16" s="116">
        <v>0</v>
      </c>
      <c r="Q16" s="107"/>
    </row>
    <row r="17" spans="1:17" ht="23.25" customHeight="1">
      <c r="A17" s="7" t="s">
        <v>62</v>
      </c>
      <c r="E17" s="115"/>
      <c r="F17" s="141"/>
      <c r="G17" s="7"/>
      <c r="H17" s="7"/>
      <c r="I17" s="7"/>
      <c r="J17" s="7"/>
      <c r="K17" s="7"/>
      <c r="L17" s="7"/>
      <c r="M17" s="7"/>
      <c r="Q17" s="107"/>
    </row>
    <row r="18" spans="1:17" ht="23.25" customHeight="1">
      <c r="A18" s="7" t="s">
        <v>137</v>
      </c>
      <c r="E18" s="115"/>
      <c r="F18" s="141"/>
      <c r="G18" s="93">
        <v>9862</v>
      </c>
      <c r="H18" s="93"/>
      <c r="I18" s="93">
        <v>5922</v>
      </c>
      <c r="J18" s="32"/>
      <c r="K18" s="116">
        <v>0</v>
      </c>
      <c r="L18" s="119"/>
      <c r="M18" s="116">
        <v>0</v>
      </c>
      <c r="Q18" s="107"/>
    </row>
    <row r="19" spans="1:17" ht="23.25" customHeight="1">
      <c r="A19" s="7" t="s">
        <v>118</v>
      </c>
      <c r="E19" s="115"/>
      <c r="F19" s="141"/>
      <c r="G19" s="31">
        <v>-65</v>
      </c>
      <c r="H19" s="32"/>
      <c r="I19" s="31">
        <v>-785</v>
      </c>
      <c r="J19" s="32"/>
      <c r="K19" s="31">
        <v>51</v>
      </c>
      <c r="L19" s="32"/>
      <c r="M19" s="31">
        <v>-360</v>
      </c>
      <c r="Q19" s="107"/>
    </row>
    <row r="20" spans="1:17" ht="23.25" customHeight="1">
      <c r="A20" s="7" t="s">
        <v>127</v>
      </c>
      <c r="E20" s="115"/>
      <c r="F20" s="141"/>
      <c r="G20" s="31">
        <v>20233</v>
      </c>
      <c r="H20" s="32"/>
      <c r="I20" s="31">
        <v>-7242</v>
      </c>
      <c r="J20" s="32"/>
      <c r="K20" s="116">
        <v>0</v>
      </c>
      <c r="L20" s="119"/>
      <c r="M20" s="116">
        <v>0</v>
      </c>
      <c r="Q20" s="107"/>
    </row>
    <row r="21" spans="1:17" ht="23.25" customHeight="1">
      <c r="A21" s="7" t="s">
        <v>40</v>
      </c>
      <c r="E21" s="115"/>
      <c r="F21" s="141"/>
      <c r="G21" s="116">
        <v>0</v>
      </c>
      <c r="H21" s="116"/>
      <c r="I21" s="116">
        <v>0</v>
      </c>
      <c r="J21" s="32"/>
      <c r="K21" s="116">
        <v>-385499</v>
      </c>
      <c r="L21" s="32"/>
      <c r="M21" s="31">
        <v>-1049687</v>
      </c>
      <c r="Q21" s="107"/>
    </row>
    <row r="22" spans="1:17" ht="23.25" customHeight="1">
      <c r="A22" s="7" t="s">
        <v>46</v>
      </c>
      <c r="E22" s="115"/>
      <c r="F22" s="141"/>
      <c r="G22" s="79">
        <v>-6570</v>
      </c>
      <c r="H22" s="32"/>
      <c r="I22" s="79">
        <v>-3905</v>
      </c>
      <c r="J22" s="32"/>
      <c r="K22" s="79">
        <v>-11444</v>
      </c>
      <c r="L22" s="32"/>
      <c r="M22" s="79">
        <v>-6979</v>
      </c>
      <c r="P22" s="107"/>
      <c r="Q22" s="107"/>
    </row>
    <row r="23" spans="1:17" ht="23.25" customHeight="1">
      <c r="A23" s="29"/>
      <c r="B23" s="29"/>
      <c r="C23" s="29"/>
      <c r="D23" s="29"/>
      <c r="E23" s="148"/>
      <c r="F23" s="149"/>
      <c r="G23" s="96">
        <f>SUM(G10:G22)</f>
        <v>851392</v>
      </c>
      <c r="H23" s="118"/>
      <c r="I23" s="96">
        <f>SUM(I10:I22)</f>
        <v>780033</v>
      </c>
      <c r="J23" s="118"/>
      <c r="K23" s="96">
        <f>SUM(K10:K22)</f>
        <v>442976</v>
      </c>
      <c r="L23" s="118"/>
      <c r="M23" s="96">
        <f>SUM(M10:M22)</f>
        <v>339963</v>
      </c>
      <c r="Q23" s="107"/>
    </row>
    <row r="24" spans="1:17" ht="23.25" customHeight="1">
      <c r="A24" s="28" t="s">
        <v>107</v>
      </c>
      <c r="E24" s="115"/>
      <c r="F24" s="141"/>
      <c r="G24" s="31"/>
      <c r="H24" s="32"/>
      <c r="I24" s="31"/>
      <c r="J24" s="32"/>
      <c r="K24" s="31"/>
      <c r="L24" s="32"/>
      <c r="M24" s="31"/>
      <c r="Q24" s="107"/>
    </row>
    <row r="25" spans="1:17" ht="23.25" customHeight="1">
      <c r="A25" s="7" t="s">
        <v>89</v>
      </c>
      <c r="E25" s="115"/>
      <c r="F25" s="141"/>
      <c r="G25" s="31">
        <v>1130</v>
      </c>
      <c r="H25" s="32"/>
      <c r="I25" s="31">
        <v>-81005</v>
      </c>
      <c r="J25" s="32"/>
      <c r="K25" s="31">
        <v>-28027</v>
      </c>
      <c r="L25" s="32"/>
      <c r="M25" s="31">
        <v>-46707</v>
      </c>
      <c r="Q25" s="107"/>
    </row>
    <row r="26" spans="1:17" ht="23.25" customHeight="1">
      <c r="A26" s="4" t="s">
        <v>148</v>
      </c>
      <c r="E26" s="115"/>
      <c r="F26" s="141"/>
      <c r="G26" s="31">
        <v>-14588</v>
      </c>
      <c r="H26" s="32"/>
      <c r="I26" s="31">
        <v>454599</v>
      </c>
      <c r="J26" s="32"/>
      <c r="K26" s="31">
        <v>-8623</v>
      </c>
      <c r="L26" s="32"/>
      <c r="M26" s="31">
        <v>172952</v>
      </c>
      <c r="Q26" s="107"/>
    </row>
    <row r="27" spans="1:17" ht="23.25" customHeight="1">
      <c r="A27" s="7" t="s">
        <v>7</v>
      </c>
      <c r="C27" s="107"/>
      <c r="E27" s="115"/>
      <c r="F27" s="141"/>
      <c r="G27" s="31">
        <v>-14066</v>
      </c>
      <c r="H27" s="32"/>
      <c r="I27" s="31">
        <v>-31581</v>
      </c>
      <c r="J27" s="32"/>
      <c r="K27" s="31">
        <v>-27579</v>
      </c>
      <c r="L27" s="32"/>
      <c r="M27" s="31">
        <v>-6211</v>
      </c>
      <c r="Q27" s="107"/>
    </row>
    <row r="28" spans="1:17" ht="23.25" customHeight="1">
      <c r="A28" s="7" t="s">
        <v>8</v>
      </c>
      <c r="E28" s="115"/>
      <c r="F28" s="141"/>
      <c r="G28" s="31">
        <v>-8953</v>
      </c>
      <c r="H28" s="32"/>
      <c r="I28" s="31">
        <v>-9805</v>
      </c>
      <c r="J28" s="32"/>
      <c r="K28" s="31">
        <v>2403</v>
      </c>
      <c r="L28" s="32"/>
      <c r="M28" s="31">
        <v>-627</v>
      </c>
      <c r="Q28" s="107"/>
    </row>
    <row r="29" spans="1:17" ht="23.25" customHeight="1">
      <c r="A29" s="7" t="s">
        <v>18</v>
      </c>
      <c r="E29" s="115"/>
      <c r="F29" s="141"/>
      <c r="G29" s="31">
        <v>10970</v>
      </c>
      <c r="H29" s="32"/>
      <c r="I29" s="31">
        <v>35699</v>
      </c>
      <c r="J29" s="32"/>
      <c r="K29" s="31">
        <v>-1156</v>
      </c>
      <c r="L29" s="32"/>
      <c r="M29" s="31">
        <v>48055</v>
      </c>
      <c r="Q29" s="107"/>
    </row>
    <row r="30" spans="1:17" ht="23.25" customHeight="1">
      <c r="A30" s="7" t="s">
        <v>92</v>
      </c>
      <c r="E30" s="115"/>
      <c r="F30" s="141"/>
      <c r="G30" s="31">
        <v>83169</v>
      </c>
      <c r="H30" s="32"/>
      <c r="I30" s="31">
        <v>64745</v>
      </c>
      <c r="J30" s="32"/>
      <c r="K30" s="31">
        <v>56794</v>
      </c>
      <c r="L30" s="32"/>
      <c r="M30" s="31">
        <v>6308</v>
      </c>
      <c r="Q30" s="107"/>
    </row>
    <row r="31" spans="1:17" ht="23.25" customHeight="1">
      <c r="A31" s="7" t="s">
        <v>25</v>
      </c>
      <c r="E31" s="115"/>
      <c r="F31" s="141"/>
      <c r="G31" s="33">
        <v>29681</v>
      </c>
      <c r="H31" s="150"/>
      <c r="I31" s="33">
        <v>5797</v>
      </c>
      <c r="J31" s="150"/>
      <c r="K31" s="33">
        <v>13367</v>
      </c>
      <c r="L31" s="32"/>
      <c r="M31" s="33">
        <v>-162</v>
      </c>
      <c r="Q31" s="107"/>
    </row>
    <row r="32" spans="1:17" ht="23.25" customHeight="1">
      <c r="A32" s="7" t="s">
        <v>144</v>
      </c>
      <c r="E32" s="115"/>
      <c r="F32" s="141"/>
      <c r="G32" s="79">
        <v>4207</v>
      </c>
      <c r="H32" s="32"/>
      <c r="I32" s="79">
        <v>7419</v>
      </c>
      <c r="J32" s="32"/>
      <c r="K32" s="79">
        <v>3308</v>
      </c>
      <c r="L32" s="32"/>
      <c r="M32" s="79">
        <v>3591</v>
      </c>
      <c r="P32" s="107"/>
      <c r="Q32" s="107"/>
    </row>
    <row r="33" spans="1:17" ht="23.25" customHeight="1">
      <c r="A33" s="29" t="s">
        <v>145</v>
      </c>
      <c r="B33" s="29"/>
      <c r="C33" s="29"/>
      <c r="D33" s="29"/>
      <c r="E33" s="115"/>
      <c r="F33" s="149"/>
      <c r="G33" s="96">
        <f>SUM(G23:G32)</f>
        <v>942942</v>
      </c>
      <c r="H33" s="118"/>
      <c r="I33" s="96">
        <f>SUM(I23:I32)</f>
        <v>1225901</v>
      </c>
      <c r="J33" s="118"/>
      <c r="K33" s="71">
        <f>SUM(K23:K32)</f>
        <v>453463</v>
      </c>
      <c r="L33" s="118"/>
      <c r="M33" s="71">
        <f>SUM(M23:M32)</f>
        <v>517162</v>
      </c>
      <c r="N33" s="151"/>
      <c r="Q33" s="107"/>
    </row>
    <row r="34" spans="1:17" ht="23.25" customHeight="1">
      <c r="A34" s="7" t="s">
        <v>110</v>
      </c>
      <c r="E34" s="115"/>
      <c r="F34" s="141"/>
      <c r="G34" s="31">
        <v>-143324</v>
      </c>
      <c r="H34" s="32"/>
      <c r="I34" s="31">
        <v>-180732</v>
      </c>
      <c r="J34" s="32"/>
      <c r="K34" s="31">
        <v>-74268</v>
      </c>
      <c r="L34" s="32"/>
      <c r="M34" s="31">
        <v>-60379</v>
      </c>
      <c r="Q34" s="107"/>
    </row>
    <row r="35" spans="1:17" ht="23.25" customHeight="1">
      <c r="A35" s="29" t="s">
        <v>108</v>
      </c>
      <c r="E35" s="115"/>
      <c r="F35" s="141"/>
      <c r="G35" s="117">
        <f>SUM(G33:G34)</f>
        <v>799618</v>
      </c>
      <c r="H35" s="118"/>
      <c r="I35" s="117">
        <f>SUM(I33:I34)</f>
        <v>1045169</v>
      </c>
      <c r="J35" s="118"/>
      <c r="K35" s="46">
        <f>SUM(K33:K34)</f>
        <v>379195</v>
      </c>
      <c r="L35" s="118"/>
      <c r="M35" s="46">
        <f>SUM(M33:M34)</f>
        <v>456783</v>
      </c>
      <c r="N35" s="152"/>
      <c r="Q35" s="107"/>
    </row>
    <row r="36" spans="1:17" ht="22.5" customHeight="1">
      <c r="A36" s="6" t="s">
        <v>0</v>
      </c>
      <c r="C36" s="104"/>
      <c r="D36" s="104"/>
      <c r="E36" s="105"/>
      <c r="F36" s="106"/>
      <c r="G36" s="108"/>
      <c r="H36" s="109"/>
      <c r="I36" s="108"/>
      <c r="J36" s="106"/>
      <c r="K36" s="108"/>
      <c r="L36" s="109"/>
      <c r="M36" s="108"/>
      <c r="N36" s="153"/>
      <c r="Q36" s="107"/>
    </row>
    <row r="37" spans="1:17" ht="22.5" customHeight="1">
      <c r="A37" s="6" t="s">
        <v>126</v>
      </c>
      <c r="B37" s="26"/>
      <c r="C37" s="26"/>
      <c r="D37" s="26"/>
      <c r="E37" s="140"/>
      <c r="F37" s="111"/>
      <c r="G37" s="110"/>
      <c r="H37" s="110"/>
      <c r="I37" s="110"/>
      <c r="J37" s="111"/>
      <c r="K37" s="110"/>
      <c r="L37" s="110"/>
      <c r="M37" s="110"/>
      <c r="Q37" s="107"/>
    </row>
    <row r="38" spans="1:17" ht="22.5" customHeight="1">
      <c r="A38" s="6"/>
      <c r="B38" s="26"/>
      <c r="C38" s="26"/>
      <c r="D38" s="26"/>
      <c r="E38" s="140"/>
      <c r="F38" s="111"/>
      <c r="G38" s="110"/>
      <c r="H38" s="110"/>
      <c r="I38" s="110"/>
      <c r="J38" s="111"/>
      <c r="K38" s="110"/>
      <c r="L38" s="110"/>
      <c r="M38" s="110"/>
      <c r="Q38" s="107"/>
    </row>
    <row r="39" spans="1:17" ht="22.5" customHeight="1">
      <c r="B39" s="26"/>
      <c r="C39" s="26"/>
      <c r="D39" s="26"/>
      <c r="E39" s="140"/>
      <c r="F39" s="111"/>
      <c r="G39" s="184" t="s">
        <v>1</v>
      </c>
      <c r="H39" s="184"/>
      <c r="I39" s="184"/>
      <c r="J39" s="99"/>
      <c r="K39" s="184" t="s">
        <v>2</v>
      </c>
      <c r="L39" s="184"/>
      <c r="M39" s="184"/>
      <c r="Q39" s="107"/>
    </row>
    <row r="40" spans="1:17" ht="22.5" customHeight="1">
      <c r="A40" s="8"/>
      <c r="B40" s="26"/>
      <c r="C40" s="26"/>
      <c r="D40" s="26"/>
      <c r="E40" s="140"/>
      <c r="F40" s="111"/>
      <c r="G40" s="182" t="s">
        <v>151</v>
      </c>
      <c r="H40" s="182"/>
      <c r="I40" s="182"/>
      <c r="J40" s="99"/>
      <c r="K40" s="182" t="s">
        <v>151</v>
      </c>
      <c r="L40" s="182"/>
      <c r="M40" s="182"/>
      <c r="Q40" s="107"/>
    </row>
    <row r="41" spans="1:17" ht="22.5" customHeight="1">
      <c r="E41" s="7"/>
      <c r="F41" s="7"/>
      <c r="G41" s="182" t="str">
        <f>G6</f>
        <v>วันที่ 30 มิถุนายน</v>
      </c>
      <c r="H41" s="182"/>
      <c r="I41" s="182"/>
      <c r="J41" s="99"/>
      <c r="K41" s="182" t="str">
        <f>K6</f>
        <v>วันที่ 30 มิถุนายน</v>
      </c>
      <c r="L41" s="182"/>
      <c r="M41" s="182"/>
      <c r="Q41" s="107"/>
    </row>
    <row r="42" spans="1:17" ht="22.5" customHeight="1">
      <c r="A42" s="26"/>
      <c r="B42" s="26"/>
      <c r="C42" s="26"/>
      <c r="D42" s="26"/>
      <c r="E42" s="115"/>
      <c r="F42" s="111"/>
      <c r="G42" s="103">
        <v>2567</v>
      </c>
      <c r="H42" s="103"/>
      <c r="I42" s="103">
        <v>2566</v>
      </c>
      <c r="J42" s="103"/>
      <c r="K42" s="103">
        <v>2567</v>
      </c>
      <c r="L42" s="103"/>
      <c r="M42" s="103">
        <v>2566</v>
      </c>
      <c r="Q42" s="107"/>
    </row>
    <row r="43" spans="1:17" ht="22.5" customHeight="1">
      <c r="A43" s="26"/>
      <c r="B43" s="26"/>
      <c r="C43" s="26"/>
      <c r="D43" s="26"/>
      <c r="E43" s="115"/>
      <c r="F43" s="141"/>
      <c r="G43" s="183" t="s">
        <v>65</v>
      </c>
      <c r="H43" s="183"/>
      <c r="I43" s="183"/>
      <c r="J43" s="183"/>
      <c r="K43" s="183"/>
      <c r="L43" s="183"/>
      <c r="M43" s="183"/>
      <c r="Q43" s="107"/>
    </row>
    <row r="44" spans="1:17" ht="22.5" customHeight="1">
      <c r="A44" s="27" t="s">
        <v>53</v>
      </c>
      <c r="E44" s="115"/>
      <c r="F44" s="141"/>
      <c r="G44" s="113"/>
      <c r="H44" s="114"/>
      <c r="I44" s="113"/>
      <c r="J44" s="114"/>
      <c r="K44" s="113"/>
      <c r="L44" s="114"/>
      <c r="M44" s="113"/>
      <c r="Q44" s="107"/>
    </row>
    <row r="45" spans="1:17" ht="22.5" customHeight="1">
      <c r="A45" s="30" t="s">
        <v>159</v>
      </c>
      <c r="E45" s="115"/>
      <c r="F45" s="141"/>
      <c r="G45" s="116">
        <v>0</v>
      </c>
      <c r="H45" s="93"/>
      <c r="I45" s="31">
        <v>-197186</v>
      </c>
      <c r="J45" s="32"/>
      <c r="K45" s="116">
        <v>0</v>
      </c>
      <c r="L45" s="32"/>
      <c r="M45" s="31">
        <v>-200000</v>
      </c>
      <c r="Q45" s="107"/>
    </row>
    <row r="46" spans="1:17" ht="22.5" customHeight="1">
      <c r="A46" s="7" t="s">
        <v>167</v>
      </c>
      <c r="E46" s="115"/>
      <c r="F46" s="141"/>
      <c r="G46" s="93">
        <v>25000</v>
      </c>
      <c r="H46" s="93"/>
      <c r="I46" s="116">
        <v>0</v>
      </c>
      <c r="J46" s="31"/>
      <c r="K46" s="116">
        <v>0</v>
      </c>
      <c r="L46" s="31"/>
      <c r="M46" s="116">
        <v>0</v>
      </c>
      <c r="Q46" s="107"/>
    </row>
    <row r="47" spans="1:17" ht="22.5" customHeight="1">
      <c r="A47" s="7" t="s">
        <v>170</v>
      </c>
      <c r="E47" s="115"/>
      <c r="F47" s="141"/>
      <c r="G47" s="93">
        <v>0</v>
      </c>
      <c r="H47" s="93"/>
      <c r="I47" s="93">
        <v>0</v>
      </c>
      <c r="J47" s="31"/>
      <c r="K47" s="31">
        <v>20000</v>
      </c>
      <c r="L47" s="31"/>
      <c r="M47" s="31">
        <v>29965</v>
      </c>
      <c r="Q47" s="107"/>
    </row>
    <row r="48" spans="1:17" ht="22.5" customHeight="1">
      <c r="A48" s="7" t="s">
        <v>146</v>
      </c>
      <c r="E48" s="115"/>
      <c r="F48" s="141"/>
      <c r="G48" s="93">
        <v>-17637</v>
      </c>
      <c r="H48" s="93"/>
      <c r="I48" s="93">
        <v>-125219</v>
      </c>
      <c r="J48" s="31"/>
      <c r="K48" s="31">
        <v>-6891</v>
      </c>
      <c r="L48" s="31"/>
      <c r="M48" s="31">
        <v>-98085</v>
      </c>
      <c r="Q48" s="107"/>
    </row>
    <row r="49" spans="1:17" ht="22.5" customHeight="1">
      <c r="A49" s="7" t="s">
        <v>54</v>
      </c>
      <c r="E49" s="115"/>
      <c r="F49" s="141"/>
      <c r="G49" s="31">
        <v>744</v>
      </c>
      <c r="H49" s="32"/>
      <c r="I49" s="31">
        <v>961</v>
      </c>
      <c r="J49" s="32"/>
      <c r="K49" s="31">
        <v>145</v>
      </c>
      <c r="L49" s="32"/>
      <c r="M49" s="31">
        <v>2536</v>
      </c>
      <c r="O49" s="151"/>
      <c r="Q49" s="107"/>
    </row>
    <row r="50" spans="1:17" ht="22.5" customHeight="1">
      <c r="A50" s="5" t="s">
        <v>128</v>
      </c>
      <c r="E50" s="115"/>
      <c r="F50" s="141"/>
      <c r="G50" s="31">
        <v>-275540</v>
      </c>
      <c r="H50" s="32"/>
      <c r="I50" s="31">
        <v>-405122</v>
      </c>
      <c r="J50" s="32"/>
      <c r="K50" s="31">
        <v>-170693</v>
      </c>
      <c r="L50" s="32"/>
      <c r="M50" s="31">
        <v>-167108</v>
      </c>
      <c r="Q50" s="107"/>
    </row>
    <row r="51" spans="1:17" ht="22.5" customHeight="1">
      <c r="A51" s="7" t="s">
        <v>111</v>
      </c>
      <c r="E51" s="115"/>
      <c r="F51" s="141"/>
      <c r="G51" s="31">
        <v>-13649</v>
      </c>
      <c r="H51" s="32"/>
      <c r="I51" s="31">
        <v>-2215</v>
      </c>
      <c r="J51" s="32"/>
      <c r="K51" s="31">
        <v>-5769</v>
      </c>
      <c r="L51" s="32"/>
      <c r="M51" s="31">
        <v>-2385</v>
      </c>
      <c r="Q51" s="107"/>
    </row>
    <row r="52" spans="1:17" ht="22.5" customHeight="1">
      <c r="A52" s="7" t="s">
        <v>121</v>
      </c>
      <c r="E52" s="115"/>
      <c r="F52" s="141"/>
      <c r="G52" s="116">
        <v>0</v>
      </c>
      <c r="H52" s="93"/>
      <c r="I52" s="31">
        <v>0</v>
      </c>
      <c r="J52" s="32"/>
      <c r="K52" s="116">
        <v>385499</v>
      </c>
      <c r="L52" s="32"/>
      <c r="M52" s="31">
        <v>1049687</v>
      </c>
      <c r="Q52" s="107"/>
    </row>
    <row r="53" spans="1:17" ht="22.5" customHeight="1">
      <c r="A53" s="7" t="s">
        <v>122</v>
      </c>
      <c r="E53" s="115"/>
      <c r="F53" s="141"/>
      <c r="G53" s="31">
        <v>5748</v>
      </c>
      <c r="H53" s="32"/>
      <c r="I53" s="31">
        <v>3818</v>
      </c>
      <c r="J53" s="32"/>
      <c r="K53" s="31">
        <v>2810</v>
      </c>
      <c r="L53" s="32"/>
      <c r="M53" s="31">
        <v>1107</v>
      </c>
      <c r="Q53" s="107"/>
    </row>
    <row r="54" spans="1:17" ht="22.5" customHeight="1">
      <c r="A54" s="29" t="s">
        <v>123</v>
      </c>
      <c r="E54" s="115"/>
      <c r="F54" s="141"/>
      <c r="G54" s="117">
        <f>SUM(G45:G53)</f>
        <v>-275334</v>
      </c>
      <c r="H54" s="118"/>
      <c r="I54" s="117">
        <f>SUM(I45:I53)</f>
        <v>-724963</v>
      </c>
      <c r="J54" s="118"/>
      <c r="K54" s="117">
        <f>SUM(K45:K53)</f>
        <v>225101</v>
      </c>
      <c r="L54" s="118"/>
      <c r="M54" s="117">
        <f>SUM(M45:M53)</f>
        <v>615717</v>
      </c>
      <c r="Q54" s="107"/>
    </row>
    <row r="55" spans="1:17" ht="22.5" customHeight="1">
      <c r="A55" s="29"/>
      <c r="E55" s="115"/>
      <c r="F55" s="141"/>
      <c r="G55" s="56"/>
      <c r="H55" s="32"/>
      <c r="I55" s="56"/>
      <c r="J55" s="32"/>
      <c r="K55" s="56"/>
      <c r="L55" s="32"/>
      <c r="M55" s="56"/>
      <c r="Q55" s="107"/>
    </row>
    <row r="56" spans="1:17" ht="22.5" customHeight="1">
      <c r="A56" s="27" t="s">
        <v>55</v>
      </c>
      <c r="E56" s="115"/>
      <c r="F56" s="141"/>
      <c r="G56" s="116"/>
      <c r="H56" s="119"/>
      <c r="I56" s="116"/>
      <c r="J56" s="119"/>
      <c r="K56" s="116"/>
      <c r="L56" s="119"/>
      <c r="M56" s="116"/>
      <c r="Q56" s="107"/>
    </row>
    <row r="57" spans="1:17" ht="22.5" customHeight="1">
      <c r="A57" s="7" t="s">
        <v>166</v>
      </c>
      <c r="E57" s="115"/>
      <c r="F57" s="141"/>
      <c r="G57" s="116">
        <v>4800</v>
      </c>
      <c r="H57" s="119"/>
      <c r="I57" s="116">
        <v>2951</v>
      </c>
      <c r="J57" s="119"/>
      <c r="K57" s="116">
        <v>0</v>
      </c>
      <c r="L57" s="119"/>
      <c r="M57" s="116">
        <v>0</v>
      </c>
      <c r="Q57" s="107"/>
    </row>
    <row r="58" spans="1:17" ht="22.5" customHeight="1">
      <c r="A58" s="7" t="s">
        <v>165</v>
      </c>
      <c r="E58" s="115"/>
      <c r="F58" s="141"/>
      <c r="G58" s="116">
        <v>0</v>
      </c>
      <c r="H58" s="119"/>
      <c r="I58" s="116">
        <v>-200000</v>
      </c>
      <c r="J58" s="119"/>
      <c r="K58" s="116">
        <v>0</v>
      </c>
      <c r="L58" s="119"/>
      <c r="M58" s="116">
        <v>-200000</v>
      </c>
      <c r="Q58" s="107"/>
    </row>
    <row r="59" spans="1:17" ht="22.5" customHeight="1">
      <c r="A59" s="5" t="s">
        <v>115</v>
      </c>
      <c r="E59" s="115"/>
      <c r="F59" s="141"/>
      <c r="G59" s="116">
        <v>50000</v>
      </c>
      <c r="H59" s="119"/>
      <c r="I59" s="116">
        <v>174400</v>
      </c>
      <c r="J59" s="119"/>
      <c r="K59" s="116">
        <v>0</v>
      </c>
      <c r="L59" s="119"/>
      <c r="M59" s="116">
        <v>0</v>
      </c>
      <c r="Q59" s="107"/>
    </row>
    <row r="60" spans="1:17" ht="22.5" customHeight="1">
      <c r="A60" s="5" t="s">
        <v>114</v>
      </c>
      <c r="F60" s="155">
        <v>-102150</v>
      </c>
      <c r="G60" s="116">
        <v>-43341</v>
      </c>
      <c r="H60" s="119"/>
      <c r="I60" s="116">
        <v>-37177</v>
      </c>
      <c r="J60" s="119"/>
      <c r="K60" s="116">
        <v>0</v>
      </c>
      <c r="L60" s="119"/>
      <c r="M60" s="116">
        <v>0</v>
      </c>
      <c r="Q60" s="107"/>
    </row>
    <row r="61" spans="1:17" ht="22.5" customHeight="1">
      <c r="A61" s="7" t="s">
        <v>112</v>
      </c>
      <c r="E61" s="115"/>
      <c r="F61" s="141"/>
      <c r="G61" s="116">
        <v>-16020</v>
      </c>
      <c r="H61" s="32"/>
      <c r="I61" s="116">
        <v>-12256</v>
      </c>
      <c r="J61" s="32"/>
      <c r="K61" s="31">
        <v>-4460</v>
      </c>
      <c r="L61" s="32"/>
      <c r="M61" s="31">
        <v>-3205</v>
      </c>
      <c r="Q61" s="107"/>
    </row>
    <row r="62" spans="1:17" ht="23.25" customHeight="1">
      <c r="A62" s="7" t="s">
        <v>109</v>
      </c>
      <c r="E62" s="115"/>
      <c r="F62" s="141"/>
      <c r="G62" s="31">
        <v>-16222</v>
      </c>
      <c r="H62" s="32"/>
      <c r="I62" s="31">
        <v>-10515</v>
      </c>
      <c r="J62" s="32"/>
      <c r="K62" s="31">
        <v>-50</v>
      </c>
      <c r="L62" s="32"/>
      <c r="M62" s="31">
        <v>-1497</v>
      </c>
      <c r="Q62" s="107"/>
    </row>
    <row r="63" spans="1:17" ht="23.25" customHeight="1">
      <c r="A63" s="7" t="s">
        <v>160</v>
      </c>
      <c r="E63" s="115"/>
      <c r="F63" s="141"/>
      <c r="G63" s="116">
        <v>-550000</v>
      </c>
      <c r="H63" s="93"/>
      <c r="I63" s="31">
        <v>-824640</v>
      </c>
      <c r="J63" s="32"/>
      <c r="K63" s="116">
        <v>-550000</v>
      </c>
      <c r="L63" s="116"/>
      <c r="M63" s="116">
        <v>-824640</v>
      </c>
      <c r="Q63" s="107"/>
    </row>
    <row r="64" spans="1:17" ht="23.25" customHeight="1">
      <c r="A64" s="7" t="s">
        <v>174</v>
      </c>
      <c r="E64" s="115"/>
      <c r="F64" s="141"/>
      <c r="G64" s="116">
        <v>-8500</v>
      </c>
      <c r="H64" s="93"/>
      <c r="I64" s="31">
        <v>-8839</v>
      </c>
      <c r="J64" s="32"/>
      <c r="K64" s="116">
        <v>0</v>
      </c>
      <c r="L64" s="116">
        <v>0</v>
      </c>
      <c r="M64" s="116">
        <v>0</v>
      </c>
      <c r="Q64" s="107"/>
    </row>
    <row r="65" spans="1:20" ht="22.5" customHeight="1">
      <c r="A65" s="29" t="s">
        <v>129</v>
      </c>
      <c r="E65" s="115"/>
      <c r="F65" s="141"/>
      <c r="G65" s="117">
        <f>SUM(G57:G64)</f>
        <v>-579283</v>
      </c>
      <c r="H65" s="118"/>
      <c r="I65" s="117">
        <f>SUM(I57:I64)</f>
        <v>-916076</v>
      </c>
      <c r="J65" s="118"/>
      <c r="K65" s="117">
        <f>SUM(K57:K64)</f>
        <v>-554510</v>
      </c>
      <c r="L65" s="118"/>
      <c r="M65" s="117">
        <f>SUM(M57:M64)</f>
        <v>-1029342</v>
      </c>
      <c r="Q65" s="107"/>
    </row>
    <row r="66" spans="1:20" ht="22.5" customHeight="1">
      <c r="A66" s="29"/>
      <c r="E66" s="115"/>
      <c r="F66" s="141"/>
      <c r="G66" s="56"/>
      <c r="H66" s="32"/>
      <c r="I66" s="56"/>
      <c r="J66" s="32"/>
      <c r="K66" s="56"/>
      <c r="L66" s="32"/>
      <c r="M66" s="56"/>
      <c r="Q66" s="107"/>
    </row>
    <row r="67" spans="1:20" ht="22.5" customHeight="1">
      <c r="A67" s="29" t="s">
        <v>162</v>
      </c>
      <c r="E67" s="115"/>
      <c r="F67" s="141"/>
      <c r="G67" s="96">
        <f>SUM(G35,G54,G65)</f>
        <v>-54999</v>
      </c>
      <c r="H67" s="118"/>
      <c r="I67" s="96">
        <f>SUM(I35,I54,I65)</f>
        <v>-595870</v>
      </c>
      <c r="J67" s="118"/>
      <c r="K67" s="71">
        <f>SUM(K35,K54,K65)</f>
        <v>49786</v>
      </c>
      <c r="L67" s="118"/>
      <c r="M67" s="71">
        <f>SUM(M35,M54,M65)</f>
        <v>43158</v>
      </c>
      <c r="Q67" s="107"/>
    </row>
    <row r="68" spans="1:20" ht="22.5" customHeight="1">
      <c r="A68" s="7" t="s">
        <v>113</v>
      </c>
      <c r="E68" s="115"/>
      <c r="F68" s="141"/>
      <c r="G68" s="31">
        <v>1399364</v>
      </c>
      <c r="H68" s="32"/>
      <c r="I68" s="31">
        <v>2000740</v>
      </c>
      <c r="J68" s="32"/>
      <c r="K68" s="31">
        <v>673648</v>
      </c>
      <c r="L68" s="32"/>
      <c r="M68" s="31">
        <v>388978</v>
      </c>
      <c r="Q68" s="107"/>
    </row>
    <row r="69" spans="1:20" ht="22.5" customHeight="1" thickBot="1">
      <c r="A69" s="29" t="s">
        <v>161</v>
      </c>
      <c r="E69" s="105"/>
      <c r="F69" s="141"/>
      <c r="G69" s="120">
        <f>SUM(G67:G68)</f>
        <v>1344365</v>
      </c>
      <c r="H69" s="118"/>
      <c r="I69" s="120">
        <f>SUM(I67:I68)</f>
        <v>1404870</v>
      </c>
      <c r="J69" s="118"/>
      <c r="K69" s="120">
        <f>SUM(K67:K68)</f>
        <v>723434</v>
      </c>
      <c r="L69" s="118"/>
      <c r="M69" s="120">
        <f>SUM(M67:M68)</f>
        <v>432136</v>
      </c>
      <c r="N69" s="151"/>
      <c r="Q69" s="93"/>
      <c r="R69" s="93"/>
      <c r="S69" s="93"/>
      <c r="T69" s="152"/>
    </row>
    <row r="70" spans="1:20" ht="22.5" customHeight="1" thickTop="1">
      <c r="E70" s="105"/>
      <c r="F70" s="141"/>
      <c r="G70" s="75">
        <f>G69-BS!E9</f>
        <v>0</v>
      </c>
      <c r="H70" s="114"/>
      <c r="I70" s="113"/>
      <c r="J70" s="114"/>
      <c r="K70" s="75"/>
      <c r="L70" s="114"/>
      <c r="M70" s="113"/>
      <c r="N70" s="151">
        <f>G69-BS!E9</f>
        <v>0</v>
      </c>
      <c r="O70" s="151">
        <f>K69-BS!I9</f>
        <v>0</v>
      </c>
      <c r="Q70" s="107"/>
    </row>
    <row r="71" spans="1:20" ht="22.5" customHeight="1">
      <c r="A71" s="27" t="s">
        <v>56</v>
      </c>
      <c r="E71" s="105"/>
      <c r="F71" s="141"/>
      <c r="G71" s="113"/>
      <c r="H71" s="114"/>
      <c r="I71" s="113"/>
      <c r="J71" s="114"/>
      <c r="K71" s="113"/>
      <c r="L71" s="114"/>
      <c r="M71" s="113"/>
      <c r="Q71" s="107"/>
    </row>
    <row r="72" spans="1:20" ht="22.5" customHeight="1">
      <c r="A72" s="7" t="s">
        <v>139</v>
      </c>
      <c r="E72" s="105"/>
      <c r="F72" s="141"/>
      <c r="G72" s="31">
        <v>22801</v>
      </c>
      <c r="H72" s="32"/>
      <c r="I72" s="31">
        <v>78273</v>
      </c>
      <c r="J72" s="32"/>
      <c r="K72" s="31">
        <v>10897</v>
      </c>
      <c r="L72" s="32"/>
      <c r="M72" s="31">
        <v>68227</v>
      </c>
      <c r="N72" s="93"/>
      <c r="O72" s="93"/>
      <c r="Q72" s="107"/>
    </row>
    <row r="73" spans="1:20" ht="22.5" customHeight="1">
      <c r="A73" s="7" t="s">
        <v>140</v>
      </c>
      <c r="E73" s="105"/>
      <c r="F73" s="141"/>
      <c r="G73" s="31">
        <v>61696</v>
      </c>
      <c r="H73" s="32"/>
      <c r="I73" s="31">
        <v>106575</v>
      </c>
      <c r="J73" s="32"/>
      <c r="K73" s="31">
        <v>32531</v>
      </c>
      <c r="L73" s="32"/>
      <c r="M73" s="31">
        <v>50196</v>
      </c>
      <c r="N73" s="93"/>
      <c r="O73" s="93"/>
      <c r="P73" s="107"/>
      <c r="Q73" s="107"/>
    </row>
    <row r="74" spans="1:20" ht="22.5" customHeight="1">
      <c r="A74" s="7" t="s">
        <v>141</v>
      </c>
      <c r="E74" s="105"/>
      <c r="F74" s="141"/>
      <c r="G74" s="93"/>
      <c r="H74" s="93"/>
      <c r="I74" s="93"/>
      <c r="J74" s="93"/>
      <c r="K74" s="93"/>
      <c r="L74" s="93"/>
      <c r="M74" s="93"/>
      <c r="N74" s="93"/>
      <c r="O74" s="93"/>
      <c r="Q74" s="107"/>
    </row>
    <row r="75" spans="1:20" ht="22.5" customHeight="1">
      <c r="A75" s="7" t="s">
        <v>143</v>
      </c>
      <c r="E75" s="105"/>
      <c r="F75" s="141"/>
      <c r="G75" s="31">
        <v>14830</v>
      </c>
      <c r="H75" s="32"/>
      <c r="I75" s="31">
        <v>11121</v>
      </c>
      <c r="J75" s="32"/>
      <c r="K75" s="31">
        <v>3253</v>
      </c>
      <c r="L75" s="32"/>
      <c r="M75" s="31">
        <v>5215</v>
      </c>
      <c r="N75" s="93"/>
      <c r="O75" s="93"/>
      <c r="Q75" s="107"/>
    </row>
    <row r="76" spans="1:20" ht="22.5" customHeight="1">
      <c r="A76" s="7" t="s">
        <v>142</v>
      </c>
      <c r="E76" s="105"/>
      <c r="F76" s="141"/>
      <c r="G76" s="31">
        <v>418</v>
      </c>
      <c r="H76" s="32"/>
      <c r="I76" s="31">
        <v>135</v>
      </c>
      <c r="J76" s="32"/>
      <c r="K76" s="116">
        <v>72</v>
      </c>
      <c r="L76" s="32"/>
      <c r="M76" s="116">
        <v>49</v>
      </c>
      <c r="N76" s="93"/>
      <c r="O76" s="93"/>
      <c r="Q76" s="107"/>
    </row>
    <row r="77" spans="1:20" ht="22.5" customHeight="1">
      <c r="E77" s="105"/>
      <c r="F77" s="141"/>
      <c r="G77" s="113"/>
      <c r="H77" s="114"/>
      <c r="I77" s="113"/>
      <c r="J77" s="114"/>
      <c r="K77" s="113"/>
      <c r="L77" s="114"/>
      <c r="M77" s="113"/>
      <c r="Q77" s="107"/>
    </row>
    <row r="78" spans="1:20" ht="22.5" customHeight="1">
      <c r="Q78" s="107"/>
    </row>
    <row r="79" spans="1:20" ht="23.25" customHeight="1">
      <c r="G79" s="31"/>
      <c r="Q79" s="107"/>
    </row>
    <row r="80" spans="1:20" ht="23.25" customHeight="1">
      <c r="Q80" s="107"/>
    </row>
  </sheetData>
  <mergeCells count="14">
    <mergeCell ref="G4:I4"/>
    <mergeCell ref="K4:M4"/>
    <mergeCell ref="G5:I5"/>
    <mergeCell ref="K5:M5"/>
    <mergeCell ref="G6:I6"/>
    <mergeCell ref="K6:M6"/>
    <mergeCell ref="G43:M43"/>
    <mergeCell ref="G8:M8"/>
    <mergeCell ref="G39:I39"/>
    <mergeCell ref="K39:M39"/>
    <mergeCell ref="G40:I40"/>
    <mergeCell ref="K40:M40"/>
    <mergeCell ref="G41:I41"/>
    <mergeCell ref="K41:M41"/>
  </mergeCells>
  <pageMargins left="0.78740157480314998" right="0.78740157480314998" top="0.47244094488188998" bottom="0.511811023622047" header="0.511811023622047" footer="0.511811023622047"/>
  <pageSetup paperSize="9" scale="80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6fe6058a-fdf6-4542-b565-300a033b53df" dataSnipperSheetDeleted="false" guid="63f1762d-53d8-4005-b075-79c6a091ae0a" revision="2">
  <settings xmlns="" guid="fa76c75e-c27b-4b2c-b019-a511b3424862">
    <setting type="boolean" value="True" name="embed-documents" guid="78ab9d05-a0a7-4a9d-8dc4-08df11ff0173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68BD75-2189-4A05-849B-1F4E967CE3CC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CFD57C45-D99C-43DC-9AB8-B6E25DF9D4F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EEFF638-EE45-4444-A0F6-9BA3CAAB2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E136407-5CD8-46B5-864E-107BF79808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Separate</vt:lpstr>
      <vt:lpstr>CF</vt:lpstr>
      <vt:lpstr>BS!Print_Area</vt:lpstr>
      <vt:lpstr>CF!Print_Area</vt:lpstr>
      <vt:lpstr>Conso!Print_Area</vt:lpstr>
      <vt:lpstr>'PL 3M'!Print_Area</vt:lpstr>
      <vt:lpstr>'PL 6M'!Print_Area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Pennapha.Tanesuan</dc:creator>
  <cp:keywords/>
  <dc:description/>
  <cp:lastModifiedBy>Kornsiri, Chongaksorn</cp:lastModifiedBy>
  <cp:revision/>
  <cp:lastPrinted>2024-08-14T01:54:43Z</cp:lastPrinted>
  <dcterms:created xsi:type="dcterms:W3CDTF">2011-04-05T01:52:28Z</dcterms:created>
  <dcterms:modified xsi:type="dcterms:W3CDTF">2024-08-14T01:54:46Z</dcterms:modified>
  <cp:category/>
  <cp:contentStatus/>
</cp:coreProperties>
</file>