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hularat Hospital Public Company Limited - 1001412119\1572667 - 2024 Dec FSA Chularat Hospital\Working Folder\Q224\7.FS\Set file\"/>
    </mc:Choice>
  </mc:AlternateContent>
  <xr:revisionPtr revIDLastSave="0" documentId="13_ncr:1_{B886A591-14D2-4FE3-9233-90F6E6145EF6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BS" sheetId="1" r:id="rId1"/>
    <sheet name="PL3" sheetId="4" r:id="rId2"/>
    <sheet name="PL6" sheetId="7" r:id="rId3"/>
    <sheet name="Conso" sheetId="2" r:id="rId4"/>
    <sheet name="Seperate" sheetId="8" r:id="rId5"/>
    <sheet name="CF " sheetId="5" r:id="rId6"/>
  </sheets>
  <definedNames>
    <definedName name="_xlnm._FilterDatabase" localSheetId="0" hidden="1">BS!$A$18:$K$28</definedName>
    <definedName name="_xlnm._FilterDatabase" localSheetId="5" hidden="1">'CF '!$A$12:$K$21</definedName>
    <definedName name="_xlnm.Print_Area" localSheetId="0">BS!$A$1:$J$86</definedName>
    <definedName name="_xlnm.Print_Area" localSheetId="5">'CF '!$A$1:$I$82</definedName>
    <definedName name="_xlnm.Print_Area" localSheetId="3">Conso!$A$1:$Q$48</definedName>
    <definedName name="_xlnm.Print_Area" localSheetId="1">'PL3'!$A$1:$J$50</definedName>
    <definedName name="_xlnm.Print_Area" localSheetId="2">'PL6'!$A$1:$J$50</definedName>
    <definedName name="_xlnm.Print_Area" localSheetId="4">Seperate!$A$1:$M$44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8" l="1"/>
  <c r="I15" i="8"/>
  <c r="G15" i="8"/>
  <c r="E15" i="8"/>
  <c r="E22" i="8"/>
  <c r="Q44" i="2"/>
  <c r="F43" i="4"/>
  <c r="D43" i="4"/>
  <c r="J24" i="4"/>
  <c r="F24" i="4"/>
  <c r="J20" i="4"/>
  <c r="F20" i="4"/>
  <c r="D20" i="4"/>
  <c r="D24" i="4"/>
  <c r="D26" i="4"/>
  <c r="J18" i="4"/>
  <c r="H18" i="4"/>
  <c r="I70" i="5"/>
  <c r="G70" i="5"/>
  <c r="E70" i="5"/>
  <c r="C70" i="5"/>
  <c r="C22" i="5"/>
  <c r="C33" i="5"/>
  <c r="C35" i="5"/>
  <c r="C72" i="5"/>
  <c r="C74" i="5"/>
  <c r="E22" i="5"/>
  <c r="E33" i="5"/>
  <c r="E35" i="5"/>
  <c r="E72" i="5"/>
  <c r="E74" i="5"/>
  <c r="G22" i="5"/>
  <c r="G33" i="5"/>
  <c r="G35" i="5"/>
  <c r="G72" i="5"/>
  <c r="G74" i="5"/>
  <c r="I22" i="5"/>
  <c r="I33" i="5"/>
  <c r="I35" i="5"/>
  <c r="I72" i="5"/>
  <c r="I74" i="5"/>
  <c r="M20" i="2"/>
  <c r="M22" i="2"/>
  <c r="M15" i="2"/>
  <c r="M17" i="2"/>
  <c r="M39" i="2"/>
  <c r="Q39" i="2"/>
  <c r="Q41" i="2"/>
  <c r="Q48" i="2"/>
  <c r="R48" i="2"/>
  <c r="Q40" i="2"/>
  <c r="Q46" i="2"/>
  <c r="Q21" i="2"/>
  <c r="Q16" i="2"/>
  <c r="Q35" i="2"/>
  <c r="Q11" i="2"/>
  <c r="M32" i="8"/>
  <c r="M10" i="8"/>
  <c r="M41" i="8"/>
  <c r="M42" i="8"/>
  <c r="M40" i="8"/>
  <c r="M36" i="8"/>
  <c r="M19" i="8"/>
  <c r="M18" i="8"/>
  <c r="M20" i="8"/>
  <c r="M14" i="8"/>
  <c r="M15" i="8"/>
  <c r="K42" i="8"/>
  <c r="I42" i="8"/>
  <c r="G42" i="8"/>
  <c r="E42" i="8"/>
  <c r="E44" i="8"/>
  <c r="M37" i="8"/>
  <c r="K37" i="8"/>
  <c r="K44" i="8"/>
  <c r="I37" i="8"/>
  <c r="G37" i="8"/>
  <c r="G44" i="8"/>
  <c r="E37" i="8"/>
  <c r="K20" i="8"/>
  <c r="G20" i="8"/>
  <c r="G22" i="8"/>
  <c r="E20" i="8"/>
  <c r="K15" i="8"/>
  <c r="K17" i="2"/>
  <c r="K24" i="2"/>
  <c r="O17" i="2"/>
  <c r="O24" i="2"/>
  <c r="O22" i="2"/>
  <c r="K22" i="2"/>
  <c r="I22" i="2"/>
  <c r="I24" i="2"/>
  <c r="G22" i="2"/>
  <c r="E22" i="2"/>
  <c r="I17" i="2"/>
  <c r="G17" i="2"/>
  <c r="G24" i="2"/>
  <c r="E17" i="2"/>
  <c r="E24" i="2"/>
  <c r="O41" i="2"/>
  <c r="O48" i="2"/>
  <c r="K41" i="2"/>
  <c r="I41" i="2"/>
  <c r="G41" i="2"/>
  <c r="E41" i="2"/>
  <c r="E48" i="2"/>
  <c r="K22" i="8"/>
  <c r="M41" i="2"/>
  <c r="H50" i="7"/>
  <c r="G50" i="7"/>
  <c r="E50" i="7"/>
  <c r="D50" i="7"/>
  <c r="H48" i="7"/>
  <c r="D48" i="7"/>
  <c r="H43" i="7"/>
  <c r="J18" i="7"/>
  <c r="H18" i="7"/>
  <c r="F18" i="7"/>
  <c r="D18" i="7"/>
  <c r="J13" i="7"/>
  <c r="J20" i="7"/>
  <c r="J24" i="7"/>
  <c r="J26" i="7"/>
  <c r="J31" i="7"/>
  <c r="H13" i="7"/>
  <c r="H20" i="7"/>
  <c r="H24" i="7"/>
  <c r="H26" i="7"/>
  <c r="H31" i="7"/>
  <c r="F13" i="7"/>
  <c r="D13" i="7"/>
  <c r="D49" i="1"/>
  <c r="D60" i="1"/>
  <c r="J16" i="1"/>
  <c r="J31" i="1"/>
  <c r="D20" i="7"/>
  <c r="D24" i="7"/>
  <c r="D26" i="7"/>
  <c r="F20" i="7"/>
  <c r="F24" i="7"/>
  <c r="F26" i="7"/>
  <c r="F50" i="7"/>
  <c r="J48" i="7"/>
  <c r="O46" i="2"/>
  <c r="K46" i="2"/>
  <c r="K48" i="2"/>
  <c r="I46" i="2"/>
  <c r="I48" i="2"/>
  <c r="G46" i="2"/>
  <c r="G48" i="2"/>
  <c r="E46" i="2"/>
  <c r="H50" i="4"/>
  <c r="G50" i="4"/>
  <c r="D50" i="4"/>
  <c r="E50" i="4"/>
  <c r="E86" i="1"/>
  <c r="G86" i="1"/>
  <c r="I86" i="1"/>
  <c r="H58" i="1"/>
  <c r="D58" i="1"/>
  <c r="H29" i="1"/>
  <c r="D29" i="1"/>
  <c r="H16" i="1"/>
  <c r="H31" i="1"/>
  <c r="F16" i="1"/>
  <c r="D16" i="1"/>
  <c r="D31" i="1"/>
  <c r="F29" i="1"/>
  <c r="M45" i="2"/>
  <c r="M46" i="2"/>
  <c r="Q45" i="2"/>
  <c r="H48" i="4"/>
  <c r="H43" i="4"/>
  <c r="I56" i="5"/>
  <c r="G56" i="5"/>
  <c r="E56" i="5"/>
  <c r="C56" i="5"/>
  <c r="J13" i="4"/>
  <c r="F18" i="4"/>
  <c r="F13" i="4"/>
  <c r="F26" i="4"/>
  <c r="F31" i="4"/>
  <c r="J82" i="1"/>
  <c r="J84" i="1"/>
  <c r="F82" i="1"/>
  <c r="F84" i="1"/>
  <c r="F86" i="1"/>
  <c r="D82" i="1"/>
  <c r="D84" i="1"/>
  <c r="H82" i="1"/>
  <c r="H84" i="1"/>
  <c r="J58" i="1"/>
  <c r="J49" i="1"/>
  <c r="F58" i="1"/>
  <c r="F49" i="1"/>
  <c r="H49" i="1"/>
  <c r="D18" i="4"/>
  <c r="H13" i="4"/>
  <c r="H20" i="4"/>
  <c r="H24" i="4"/>
  <c r="H26" i="4"/>
  <c r="H31" i="4"/>
  <c r="D13" i="4"/>
  <c r="J29" i="1"/>
  <c r="D48" i="4"/>
  <c r="F60" i="1"/>
  <c r="J60" i="1"/>
  <c r="J86" i="1"/>
  <c r="H60" i="1"/>
  <c r="F48" i="7"/>
  <c r="J50" i="7"/>
  <c r="J43" i="7"/>
  <c r="J26" i="4"/>
  <c r="J31" i="4"/>
  <c r="F48" i="4"/>
  <c r="F50" i="4"/>
  <c r="J48" i="4"/>
  <c r="J50" i="4"/>
  <c r="J43" i="4"/>
  <c r="Q15" i="2"/>
  <c r="Q17" i="2"/>
  <c r="F43" i="7"/>
  <c r="F31" i="7"/>
  <c r="D43" i="7"/>
  <c r="D31" i="7"/>
  <c r="D31" i="4"/>
  <c r="D86" i="1"/>
  <c r="H86" i="1"/>
  <c r="F31" i="1"/>
  <c r="M22" i="8"/>
  <c r="M44" i="8"/>
  <c r="N44" i="8"/>
  <c r="I22" i="8"/>
  <c r="I44" i="8"/>
  <c r="Q24" i="2"/>
  <c r="M24" i="2"/>
  <c r="M48" i="2"/>
  <c r="Q20" i="2"/>
  <c r="Q22" i="2"/>
</calcChain>
</file>

<file path=xl/sharedStrings.xml><?xml version="1.0" encoding="utf-8"?>
<sst xmlns="http://schemas.openxmlformats.org/spreadsheetml/2006/main" count="406" uniqueCount="188">
  <si>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</si>
  <si>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</si>
  <si>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</si>
  <si>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</si>
  <si>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</si>
  <si>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</si>
  <si>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</si>
  <si>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</si>
  <si>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</si>
  <si>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</si>
  <si>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</si>
  <si>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</si>
  <si>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</si>
  <si>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</si>
  <si>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</si>
  <si>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</si>
  <si>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</si>
  <si>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</si>
  <si>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</si>
  <si>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</si>
  <si>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>Revenues from hospital operations</t>
  </si>
  <si>
    <t>Other income</t>
  </si>
  <si>
    <t>Expenses</t>
  </si>
  <si>
    <t>Cost of hospital operations</t>
  </si>
  <si>
    <t>Total expenses</t>
  </si>
  <si>
    <t>Profit for the period</t>
  </si>
  <si>
    <t>Total comprehensive income for the period</t>
  </si>
  <si>
    <t>Cash flows from operating activities</t>
  </si>
  <si>
    <t>Cash flows from investing activities</t>
  </si>
  <si>
    <t>Cash flows from financing activities</t>
  </si>
  <si>
    <t>Total</t>
  </si>
  <si>
    <t>Unappropriated</t>
  </si>
  <si>
    <t>Investment properties</t>
  </si>
  <si>
    <t xml:space="preserve">Property, plant and equipment </t>
  </si>
  <si>
    <t>Inventories</t>
  </si>
  <si>
    <t xml:space="preserve">Retained earnings </t>
  </si>
  <si>
    <t>Statement of financial position</t>
  </si>
  <si>
    <t>Deferred tax assets</t>
  </si>
  <si>
    <t>Income tax expenses</t>
  </si>
  <si>
    <t>Non-cash transactions</t>
  </si>
  <si>
    <t>Goodwill</t>
  </si>
  <si>
    <t>Deferred tax liabilities</t>
  </si>
  <si>
    <t xml:space="preserve">Equity </t>
  </si>
  <si>
    <t>attributable to</t>
  </si>
  <si>
    <t>Total equity</t>
  </si>
  <si>
    <t>owners of</t>
  </si>
  <si>
    <t>Other comprehensive income for the period</t>
  </si>
  <si>
    <t>Right-of-use assets</t>
  </si>
  <si>
    <t>Finance income</t>
  </si>
  <si>
    <t>Current portion of lease liabilities</t>
  </si>
  <si>
    <t>Other non-current liabilities</t>
  </si>
  <si>
    <t>Interest received</t>
  </si>
  <si>
    <t>Derivatives liabilities</t>
  </si>
  <si>
    <t>Dividend income</t>
  </si>
  <si>
    <t>Investments in associates</t>
  </si>
  <si>
    <t xml:space="preserve">   medical instruments</t>
  </si>
  <si>
    <t>(in thousand Baht)</t>
  </si>
  <si>
    <t>Other current financial assets</t>
  </si>
  <si>
    <t>Consolidated financial</t>
  </si>
  <si>
    <t>Separate financial</t>
  </si>
  <si>
    <t>statements</t>
  </si>
  <si>
    <t>31 December</t>
  </si>
  <si>
    <t xml:space="preserve">Consolidated financial </t>
  </si>
  <si>
    <t xml:space="preserve">Separate financial </t>
  </si>
  <si>
    <t>(Unaudited)</t>
  </si>
  <si>
    <t>Trade and other current receivables</t>
  </si>
  <si>
    <t>Intangible assets other than goodwill</t>
  </si>
  <si>
    <t>Liabilities and equity</t>
  </si>
  <si>
    <t xml:space="preserve">Trade and other current payables </t>
  </si>
  <si>
    <t>Corporate income tax payable</t>
  </si>
  <si>
    <t>Lease liabilities</t>
  </si>
  <si>
    <t>Non-current provisions for employee benefits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</si>
  <si>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</si>
  <si>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</si>
  <si>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</si>
  <si>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</si>
  <si>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Total liabilities and equity</t>
  </si>
  <si>
    <t xml:space="preserve">  Appropriated</t>
  </si>
  <si>
    <t xml:space="preserve">Statement of comprehensive income (Unaudited) </t>
  </si>
  <si>
    <t>Income</t>
  </si>
  <si>
    <t>Total income</t>
  </si>
  <si>
    <t>Profit from operating activities</t>
  </si>
  <si>
    <r>
      <t>Share of loss</t>
    </r>
    <r>
      <rPr>
        <sz val="11"/>
        <color indexed="8"/>
        <rFont val="Times New Roman"/>
        <family val="1"/>
      </rPr>
      <t xml:space="preserve"> of associates</t>
    </r>
    <r>
      <rPr>
        <sz val="11"/>
        <rFont val="Times New Roman"/>
        <family val="1"/>
      </rPr>
      <t xml:space="preserve"> accounted for using equity method</t>
    </r>
  </si>
  <si>
    <t>Profit before income tax expense</t>
  </si>
  <si>
    <t>Other comprehensive income</t>
  </si>
  <si>
    <t xml:space="preserve">   Owners of parent</t>
  </si>
  <si>
    <t xml:space="preserve">   Non-controlling interests</t>
  </si>
  <si>
    <t>Statement of changes in equity (Unaudited)</t>
  </si>
  <si>
    <t>paid-up</t>
  </si>
  <si>
    <t>Legal</t>
  </si>
  <si>
    <t>reserve</t>
  </si>
  <si>
    <t>Share</t>
  </si>
  <si>
    <t>premium</t>
  </si>
  <si>
    <t>the parent</t>
  </si>
  <si>
    <t>Non-</t>
  </si>
  <si>
    <t xml:space="preserve">controlling </t>
  </si>
  <si>
    <t>interests</t>
  </si>
  <si>
    <t>equity</t>
  </si>
  <si>
    <t xml:space="preserve">Balance at 1 January 2023 </t>
  </si>
  <si>
    <t>Balance at 1 January 2024</t>
  </si>
  <si>
    <t>Balance at 1 January 2023</t>
  </si>
  <si>
    <t>Statement of cash flows (Unaudited)</t>
  </si>
  <si>
    <t>Expected credit loss</t>
  </si>
  <si>
    <t>(Gain) loss on disposal of assets</t>
  </si>
  <si>
    <t>Depreciation and amortisation</t>
  </si>
  <si>
    <t>Unrealised (gain) loss on foreign exchange</t>
  </si>
  <si>
    <t>Changes in operating assets and liabilities</t>
  </si>
  <si>
    <t xml:space="preserve">Net cash from operating activities </t>
  </si>
  <si>
    <t xml:space="preserve">Dividends received </t>
  </si>
  <si>
    <t>Acquisition of intangible assets</t>
  </si>
  <si>
    <t>Payment of lease liabilities</t>
  </si>
  <si>
    <t>Cash and cash equivalents at 1 January</t>
  </si>
  <si>
    <t>Taxes paid</t>
  </si>
  <si>
    <t>2, 3</t>
  </si>
  <si>
    <t>Share premium</t>
  </si>
  <si>
    <t>Three-month period ended</t>
  </si>
  <si>
    <t>share capital</t>
  </si>
  <si>
    <t xml:space="preserve">Issued and </t>
  </si>
  <si>
    <t>Trade and other current payables</t>
  </si>
  <si>
    <t xml:space="preserve">Net cash from (used in) investing activities  </t>
  </si>
  <si>
    <t>5, 6</t>
  </si>
  <si>
    <t>Chularat Hospital Public Company Limited and its Subsidiaries</t>
  </si>
  <si>
    <t>Long-term borrowings from financial institutions</t>
  </si>
  <si>
    <t xml:space="preserve">Current portion of long-term borrowings </t>
  </si>
  <si>
    <t xml:space="preserve">  (11,000,000,000 ordinary shares, par value at </t>
  </si>
  <si>
    <t xml:space="preserve">  Unappropriated</t>
  </si>
  <si>
    <t>Non-controlling interests</t>
  </si>
  <si>
    <t>Finance costs</t>
  </si>
  <si>
    <t>Profit (loss) attributable to:</t>
  </si>
  <si>
    <t>Comprehensive income for the period</t>
  </si>
  <si>
    <t>Adjustments to reconcile profit to cash receipts (payments)</t>
  </si>
  <si>
    <t>Share of loss of associates accounted for using equity method</t>
  </si>
  <si>
    <t xml:space="preserve">Advance payment for construction of buildings and </t>
  </si>
  <si>
    <t>Proceeds from sales of assets</t>
  </si>
  <si>
    <t>Acquisition of property plant and equipment</t>
  </si>
  <si>
    <t xml:space="preserve">Proceeds from borrowings long-term loans </t>
  </si>
  <si>
    <t xml:space="preserve">Repayment of borrowings long-term loans </t>
  </si>
  <si>
    <t>Interest paid</t>
  </si>
  <si>
    <t xml:space="preserve">Net cash used in financing activities  </t>
  </si>
  <si>
    <t>Equity attributable to owners of the parent</t>
  </si>
  <si>
    <t>Bank overdraft and short-term borrowings</t>
  </si>
  <si>
    <t xml:space="preserve">   from financial institutions</t>
  </si>
  <si>
    <t xml:space="preserve">     Baht 0.1 per share)</t>
  </si>
  <si>
    <t xml:space="preserve">     Legal reserve</t>
  </si>
  <si>
    <t>Long-term loans to related parties</t>
  </si>
  <si>
    <t xml:space="preserve">   from financial instituitions</t>
  </si>
  <si>
    <t xml:space="preserve">   Profit or loss </t>
  </si>
  <si>
    <t xml:space="preserve">   Other comprehensive income</t>
  </si>
  <si>
    <t>Net cash generated from operation</t>
  </si>
  <si>
    <t xml:space="preserve">Accrued medical treatment income </t>
  </si>
  <si>
    <t>Total comprehensive (expense) income attributable to:</t>
  </si>
  <si>
    <t>30 June</t>
  </si>
  <si>
    <t>Six-month period ended</t>
  </si>
  <si>
    <r>
      <t>Share of loss</t>
    </r>
    <r>
      <rPr>
        <sz val="11"/>
        <color indexed="8"/>
        <rFont val="Times New Roman"/>
        <family val="1"/>
      </rPr>
      <t xml:space="preserve"> of associates</t>
    </r>
    <r>
      <rPr>
        <sz val="11"/>
        <rFont val="Times New Roman"/>
        <family val="1"/>
      </rPr>
      <t xml:space="preserve"> accounted for using equity method</t>
    </r>
  </si>
  <si>
    <t>Balance at 30 June 2023</t>
  </si>
  <si>
    <t>Balance at 30 June 2024</t>
  </si>
  <si>
    <t>Six-month period ended 30 June 2023</t>
  </si>
  <si>
    <t>Six-month period ended 30 June 2024</t>
  </si>
  <si>
    <t xml:space="preserve">Balance at 1 January 2024 </t>
  </si>
  <si>
    <t>Transactions with owners, recorded directly in equity</t>
  </si>
  <si>
    <t>Cash and cash equivalents at 30 June</t>
  </si>
  <si>
    <t xml:space="preserve">Six-month period ended </t>
  </si>
  <si>
    <t>(Gain) loss on fair value adjustments of financial assets</t>
  </si>
  <si>
    <t>Increase in bank overdrafts</t>
  </si>
  <si>
    <t>Dividends paid to owners of the Company</t>
  </si>
  <si>
    <t>Transfer advance payment for construction to buildings</t>
  </si>
  <si>
    <t xml:space="preserve">   which cash has not been paid</t>
  </si>
  <si>
    <t xml:space="preserve">Acquisition of property, plant and equipment </t>
  </si>
  <si>
    <t>Increase in right-of-use assets and lease liabilities</t>
  </si>
  <si>
    <t xml:space="preserve">   from additional lease agreements</t>
  </si>
  <si>
    <t>Transfer right-of-use assets to property, plant and equipment</t>
  </si>
  <si>
    <t>Acquisition of subsidiaries, net of cash acquired</t>
  </si>
  <si>
    <t>Total transactions with owners, recorded directly in equity</t>
  </si>
  <si>
    <t>Decrease in long-term loans to subsidiaries</t>
  </si>
  <si>
    <t>Administrative expenses</t>
  </si>
  <si>
    <t>Dividends paid to owners of subsidiary</t>
  </si>
  <si>
    <t xml:space="preserve">   Distributions to owners</t>
  </si>
  <si>
    <t xml:space="preserve">   Dividends to owners of the Company</t>
  </si>
  <si>
    <t xml:space="preserve">   Dividends to owners of subsidiary</t>
  </si>
  <si>
    <t>Income tax expense</t>
  </si>
  <si>
    <t>Decrease in investment in other current financial assets</t>
  </si>
  <si>
    <t xml:space="preserve">Repayment of borrowings short-term loans </t>
  </si>
  <si>
    <t>Net increase (decrease) in cash and cash equivalents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</si>
  <si>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</si>
  <si>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Comprehensive (expense) income for the period</t>
  </si>
  <si>
    <t>Total comprehensive (expense) income for the period</t>
  </si>
  <si>
    <t>Transaction with owners, recorded directly in equity</t>
  </si>
  <si>
    <t>Total transaction with owners,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</si>
</sst>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  <numFmt numFmtId="168" formatCode="_(* #,##0.0000_);_(* \(#,##0.0000\);_(* &quot;-&quot;??_);_(@_)"/>
  </numFmts>
  <fonts count="19">
    <font>
      <sz val="11"/>
      <color theme="1"/>
      <name val="Arial"/>
      <family val="2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9" fontId="15" fillId="0" borderId="0" applyFont="0" applyFill="0" applyBorder="0" applyAlignment="0" applyProtection="0"/>
  </cellStyleXfs>
  <cellXfs count="225">
    <xf numFmtId="0" fontId="0" fillId="0" borderId="0" xfId="0"/>
    <xf numFmtId="38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16" fillId="0" borderId="0" xfId="0" quotePrefix="1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Fill="1" applyAlignment="1">
      <alignment vertical="center"/>
    </xf>
    <xf numFmtId="1" fontId="17" fillId="0" borderId="0" xfId="0" applyNumberFormat="1" applyFont="1" applyFill="1" applyAlignment="1">
      <alignment horizontal="center" vertical="center"/>
    </xf>
    <xf numFmtId="49" fontId="17" fillId="0" borderId="0" xfId="9" applyNumberFormat="1" applyFont="1" applyFill="1" applyAlignment="1">
      <alignment vertical="center"/>
    </xf>
    <xf numFmtId="1" fontId="18" fillId="0" borderId="0" xfId="9" applyNumberFormat="1" applyFont="1" applyFill="1" applyAlignment="1">
      <alignment horizontal="center" vertical="center"/>
    </xf>
    <xf numFmtId="166" fontId="18" fillId="0" borderId="0" xfId="9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2" fillId="0" borderId="0" xfId="9" applyFont="1" applyFill="1" applyAlignment="1">
      <alignment vertical="center"/>
    </xf>
    <xf numFmtId="1" fontId="17" fillId="0" borderId="0" xfId="9" applyNumberFormat="1" applyFont="1" applyFill="1" applyAlignment="1">
      <alignment horizontal="center" vertical="center"/>
    </xf>
    <xf numFmtId="0" fontId="3" fillId="0" borderId="0" xfId="9" applyFont="1" applyFill="1" applyAlignment="1">
      <alignment vertical="center"/>
    </xf>
    <xf numFmtId="40" fontId="2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40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166" fontId="17" fillId="0" borderId="0" xfId="0" applyNumberFormat="1" applyFont="1" applyFill="1" applyBorder="1" applyAlignment="1">
      <alignment vertical="center"/>
    </xf>
    <xf numFmtId="166" fontId="17" fillId="0" borderId="0" xfId="9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" fillId="0" borderId="0" xfId="0" applyFont="1" applyAlignment="1">
      <alignment horizontal="left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41" fontId="3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4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5" fontId="11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Border="1" applyAlignment="1">
      <alignment horizontal="right" vertical="center"/>
    </xf>
    <xf numFmtId="165" fontId="2" fillId="0" borderId="4" xfId="2" applyNumberFormat="1" applyFont="1" applyBorder="1" applyAlignment="1">
      <alignment horizontal="right" vertical="center"/>
    </xf>
    <xf numFmtId="165" fontId="2" fillId="0" borderId="2" xfId="2" applyNumberFormat="1" applyFont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10" fillId="0" borderId="0" xfId="2" applyNumberFormat="1" applyFont="1" applyBorder="1" applyAlignment="1">
      <alignment horizontal="right" vertical="center"/>
    </xf>
    <xf numFmtId="165" fontId="16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165" fontId="2" fillId="0" borderId="4" xfId="2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5" fontId="2" fillId="0" borderId="2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vertical="center"/>
    </xf>
    <xf numFmtId="165" fontId="2" fillId="0" borderId="0" xfId="2" applyNumberFormat="1" applyFont="1" applyFill="1" applyBorder="1" applyAlignment="1">
      <alignment horizontal="right" vertical="center"/>
    </xf>
    <xf numFmtId="165" fontId="18" fillId="0" borderId="0" xfId="2" applyNumberFormat="1" applyFont="1" applyFill="1" applyBorder="1" applyAlignment="1">
      <alignment horizontal="right" vertical="center"/>
    </xf>
    <xf numFmtId="165" fontId="18" fillId="0" borderId="0" xfId="2" applyNumberFormat="1" applyFont="1" applyFill="1" applyAlignment="1">
      <alignment horizontal="right" vertical="center"/>
    </xf>
    <xf numFmtId="165" fontId="18" fillId="0" borderId="0" xfId="2" applyNumberFormat="1" applyFont="1" applyFill="1" applyAlignment="1">
      <alignment vertical="center"/>
    </xf>
    <xf numFmtId="165" fontId="18" fillId="0" borderId="0" xfId="2" applyNumberFormat="1" applyFont="1" applyFill="1" applyBorder="1" applyAlignment="1">
      <alignment vertical="center"/>
    </xf>
    <xf numFmtId="165" fontId="17" fillId="0" borderId="4" xfId="2" applyNumberFormat="1" applyFont="1" applyFill="1" applyBorder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165" fontId="18" fillId="0" borderId="1" xfId="2" applyNumberFormat="1" applyFont="1" applyFill="1" applyBorder="1" applyAlignment="1">
      <alignment horizontal="right" vertical="center"/>
    </xf>
    <xf numFmtId="165" fontId="17" fillId="0" borderId="5" xfId="2" applyNumberFormat="1" applyFont="1" applyFill="1" applyBorder="1" applyAlignment="1">
      <alignment horizontal="right" vertical="center"/>
    </xf>
    <xf numFmtId="165" fontId="2" fillId="0" borderId="5" xfId="2" applyNumberFormat="1" applyFont="1" applyFill="1" applyBorder="1" applyAlignment="1">
      <alignment horizontal="center" vertical="center"/>
    </xf>
    <xf numFmtId="168" fontId="2" fillId="0" borderId="4" xfId="2" applyNumberFormat="1" applyFont="1" applyFill="1" applyBorder="1" applyAlignment="1">
      <alignment horizontal="right" vertical="center"/>
    </xf>
    <xf numFmtId="165" fontId="18" fillId="0" borderId="0" xfId="2" quotePrefix="1" applyNumberFormat="1" applyFont="1" applyFill="1" applyBorder="1" applyAlignment="1">
      <alignment horizontal="center" vertical="center"/>
    </xf>
    <xf numFmtId="165" fontId="2" fillId="0" borderId="0" xfId="2" applyNumberFormat="1" applyFont="1" applyBorder="1" applyAlignment="1">
      <alignment horizontal="right" vertical="center"/>
    </xf>
    <xf numFmtId="168" fontId="2" fillId="0" borderId="0" xfId="2" applyNumberFormat="1" applyFont="1" applyFill="1" applyBorder="1" applyAlignment="1">
      <alignment horizontal="right" vertical="center"/>
    </xf>
    <xf numFmtId="168" fontId="2" fillId="0" borderId="0" xfId="2" applyNumberFormat="1" applyFont="1" applyFill="1" applyBorder="1" applyAlignment="1">
      <alignment horizontal="center" vertical="center"/>
    </xf>
    <xf numFmtId="165" fontId="2" fillId="0" borderId="4" xfId="2" applyNumberFormat="1" applyFont="1" applyFill="1" applyBorder="1" applyAlignment="1">
      <alignment horizontal="center" vertical="center"/>
    </xf>
    <xf numFmtId="43" fontId="3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43" fontId="3" fillId="0" borderId="0" xfId="2" applyFont="1" applyAlignment="1">
      <alignment vertical="center"/>
    </xf>
    <xf numFmtId="0" fontId="3" fillId="0" borderId="0" xfId="0" applyFont="1" applyFill="1" applyAlignment="1">
      <alignment wrapText="1"/>
    </xf>
    <xf numFmtId="38" fontId="7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1" fontId="17" fillId="0" borderId="0" xfId="0" applyNumberFormat="1" applyFont="1" applyAlignment="1">
      <alignment horizontal="center" vertical="center"/>
    </xf>
    <xf numFmtId="49" fontId="17" fillId="0" borderId="0" xfId="9" applyNumberFormat="1" applyFont="1" applyAlignment="1">
      <alignment vertical="center"/>
    </xf>
    <xf numFmtId="166" fontId="18" fillId="0" borderId="0" xfId="9" applyNumberFormat="1" applyFont="1" applyAlignment="1">
      <alignment vertical="center"/>
    </xf>
    <xf numFmtId="1" fontId="18" fillId="0" borderId="0" xfId="9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" fillId="0" borderId="0" xfId="9" applyFont="1" applyAlignment="1">
      <alignment vertical="center"/>
    </xf>
    <xf numFmtId="166" fontId="17" fillId="0" borderId="0" xfId="9" applyNumberFormat="1" applyFont="1" applyAlignment="1">
      <alignment vertical="center"/>
    </xf>
    <xf numFmtId="1" fontId="17" fillId="0" borderId="0" xfId="9" applyNumberFormat="1" applyFont="1" applyAlignment="1">
      <alignment horizontal="center" vertical="center"/>
    </xf>
    <xf numFmtId="0" fontId="3" fillId="0" borderId="0" xfId="9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0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2" fillId="0" borderId="2" xfId="7" applyNumberFormat="1" applyFont="1" applyFill="1" applyBorder="1" applyAlignment="1">
      <alignment horizontal="right" vertical="center"/>
    </xf>
    <xf numFmtId="165" fontId="2" fillId="0" borderId="0" xfId="7" applyNumberFormat="1" applyFont="1" applyFill="1" applyBorder="1" applyAlignment="1">
      <alignment horizontal="right" vertical="center"/>
    </xf>
    <xf numFmtId="38" fontId="18" fillId="0" borderId="0" xfId="0" applyNumberFormat="1" applyFont="1" applyFill="1" applyAlignment="1">
      <alignment vertical="center"/>
    </xf>
    <xf numFmtId="43" fontId="3" fillId="0" borderId="1" xfId="2" applyFont="1" applyFill="1" applyBorder="1" applyAlignment="1">
      <alignment vertical="center"/>
    </xf>
    <xf numFmtId="165" fontId="2" fillId="0" borderId="1" xfId="7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65" fontId="2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14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Normal" xfId="0" builtinId="0"/>
    <cellStyle name="Normal 2" xfId="8" xr:uid="{00000000-0005-0000-0000-000008000000}"/>
    <cellStyle name="Normal 3" xfId="9" xr:uid="{00000000-0005-0000-0000-000009000000}"/>
    <cellStyle name="Normal 3 2" xfId="10" xr:uid="{00000000-0005-0000-0000-00000A000000}"/>
    <cellStyle name="Normal 3 3" xfId="11" xr:uid="{00000000-0005-0000-0000-00000B000000}"/>
    <cellStyle name="Normal 4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5"/>
  <sheetViews>
    <sheetView showGridLines="0" view="pageBreakPreview" topLeftCell="A97" zoomScale="85" zoomScaleNormal="100" zoomScaleSheetLayoutView="85" workbookViewId="0">
      <selection activeCell="L68" sqref="L68"/>
    </sheetView>
  </sheetViews>
  <sheetFormatPr defaultColWidth="9.375" defaultRowHeight="23.1" customHeight="1"/>
  <cols>
    <col min="1" max="1" width="37.5" style="3" customWidth="1"/>
    <col min="2" max="2" width="5.375" style="37" customWidth="1"/>
    <col min="3" max="3" width="0.875" style="3" customWidth="1"/>
    <col min="4" max="4" width="13.625" style="4" customWidth="1"/>
    <col min="5" max="5" width="1.625" style="3" customWidth="1"/>
    <col min="6" max="6" width="12.125" style="4" customWidth="1"/>
    <col min="7" max="7" width="1.625" style="5" customWidth="1"/>
    <col min="8" max="8" width="12.125" style="4" customWidth="1"/>
    <col min="9" max="9" width="1.625" style="3" customWidth="1"/>
    <col min="10" max="10" width="13.375" style="4" customWidth="1"/>
    <col min="11" max="11" width="15.625" style="3" customWidth="1"/>
    <col min="12" max="16384" width="9.375" style="3"/>
  </cols>
  <sheetData>
    <row r="1" spans="1:13" ht="23.1" customHeight="1">
      <c r="A1" s="32" t="s">
        <v>121</v>
      </c>
    </row>
    <row r="2" spans="1:13" ht="23.1" customHeight="1">
      <c r="A2" s="33" t="s">
        <v>36</v>
      </c>
    </row>
    <row r="3" spans="1:13" ht="23.1" customHeight="1">
      <c r="A3" s="6"/>
      <c r="D3" s="214" t="s">
        <v>62</v>
      </c>
      <c r="E3" s="214"/>
      <c r="F3" s="214"/>
      <c r="H3" s="214" t="s">
        <v>63</v>
      </c>
      <c r="I3" s="214"/>
      <c r="J3" s="214"/>
    </row>
    <row r="4" spans="1:13" s="2" customFormat="1" ht="23.1" customHeight="1">
      <c r="A4" s="9"/>
      <c r="B4" s="35"/>
      <c r="C4" s="9"/>
      <c r="D4" s="213" t="s">
        <v>60</v>
      </c>
      <c r="E4" s="213"/>
      <c r="F4" s="213"/>
      <c r="G4" s="10"/>
      <c r="H4" s="213" t="s">
        <v>60</v>
      </c>
      <c r="I4" s="213"/>
      <c r="J4" s="213"/>
    </row>
    <row r="5" spans="1:13" s="2" customFormat="1" ht="23.1" customHeight="1">
      <c r="C5" s="9"/>
      <c r="D5" s="40" t="s">
        <v>151</v>
      </c>
      <c r="E5" s="11"/>
      <c r="F5" s="41" t="s">
        <v>61</v>
      </c>
      <c r="G5" s="12"/>
      <c r="H5" s="40" t="s">
        <v>151</v>
      </c>
      <c r="I5" s="11"/>
      <c r="J5" s="41" t="s">
        <v>61</v>
      </c>
    </row>
    <row r="6" spans="1:13" s="2" customFormat="1" ht="23.1" customHeight="1">
      <c r="A6" s="15" t="s">
        <v>3</v>
      </c>
      <c r="B6" s="35" t="s">
        <v>2</v>
      </c>
      <c r="C6" s="9"/>
      <c r="D6" s="40">
        <v>2024</v>
      </c>
      <c r="E6" s="11"/>
      <c r="F6" s="40">
        <v>2023</v>
      </c>
      <c r="G6" s="12"/>
      <c r="H6" s="40">
        <v>2024</v>
      </c>
      <c r="I6" s="11"/>
      <c r="J6" s="40">
        <v>2023</v>
      </c>
    </row>
    <row r="7" spans="1:13" s="2" customFormat="1" ht="23.1" customHeight="1">
      <c r="A7" s="9"/>
      <c r="B7" s="39"/>
      <c r="C7" s="9"/>
      <c r="D7" s="14" t="s">
        <v>64</v>
      </c>
      <c r="E7" s="14"/>
      <c r="F7" s="14"/>
      <c r="G7" s="12"/>
      <c r="H7" s="14" t="s">
        <v>64</v>
      </c>
      <c r="I7" s="14"/>
      <c r="J7" s="14"/>
    </row>
    <row r="8" spans="1:13" s="2" customFormat="1" ht="23.1" customHeight="1">
      <c r="A8" s="9"/>
      <c r="B8" s="39"/>
      <c r="C8" s="9"/>
      <c r="D8" s="212" t="s">
        <v>56</v>
      </c>
      <c r="E8" s="212"/>
      <c r="F8" s="212"/>
      <c r="G8" s="212"/>
      <c r="H8" s="212"/>
      <c r="I8" s="212"/>
      <c r="J8" s="212"/>
    </row>
    <row r="9" spans="1:13" s="16" customFormat="1" ht="23.1" customHeight="1">
      <c r="A9" s="110" t="s">
        <v>4</v>
      </c>
      <c r="B9" s="27"/>
      <c r="C9" s="19"/>
      <c r="D9" s="20"/>
      <c r="E9" s="21"/>
      <c r="G9" s="18"/>
      <c r="M9" s="21"/>
    </row>
    <row r="10" spans="1:13" s="16" customFormat="1" ht="23.1" customHeight="1">
      <c r="A10" s="30" t="s">
        <v>5</v>
      </c>
      <c r="B10" s="27"/>
      <c r="C10" s="19"/>
      <c r="D10" s="162">
        <v>1344365</v>
      </c>
      <c r="E10" s="136"/>
      <c r="F10" s="123">
        <v>1399364</v>
      </c>
      <c r="G10" s="137"/>
      <c r="H10" s="125">
        <v>723434</v>
      </c>
      <c r="I10" s="125"/>
      <c r="J10" s="123">
        <v>673648</v>
      </c>
      <c r="M10" s="21"/>
    </row>
    <row r="11" spans="1:13" s="16" customFormat="1" ht="23.1" customHeight="1">
      <c r="A11" s="30" t="s">
        <v>65</v>
      </c>
      <c r="B11" s="27" t="s">
        <v>113</v>
      </c>
      <c r="C11" s="19"/>
      <c r="D11" s="162">
        <v>853383</v>
      </c>
      <c r="E11" s="136"/>
      <c r="F11" s="123">
        <v>853540</v>
      </c>
      <c r="G11" s="137"/>
      <c r="H11" s="125">
        <v>607237</v>
      </c>
      <c r="I11" s="125"/>
      <c r="J11" s="123">
        <v>570576</v>
      </c>
      <c r="M11" s="21"/>
    </row>
    <row r="12" spans="1:13" s="16" customFormat="1" ht="23.1" customHeight="1">
      <c r="A12" s="30" t="s">
        <v>149</v>
      </c>
      <c r="B12" s="27">
        <v>4</v>
      </c>
      <c r="C12" s="19"/>
      <c r="D12" s="162">
        <v>1318865</v>
      </c>
      <c r="E12" s="136"/>
      <c r="F12" s="123">
        <v>1304277</v>
      </c>
      <c r="G12" s="137"/>
      <c r="H12" s="125">
        <v>760582</v>
      </c>
      <c r="I12" s="125"/>
      <c r="J12" s="123">
        <v>751959</v>
      </c>
      <c r="M12" s="21"/>
    </row>
    <row r="13" spans="1:13" s="16" customFormat="1" ht="23.1" customHeight="1">
      <c r="A13" s="30" t="s">
        <v>34</v>
      </c>
      <c r="B13" s="27"/>
      <c r="C13" s="19"/>
      <c r="D13" s="121">
        <v>350555</v>
      </c>
      <c r="E13" s="119"/>
      <c r="F13" s="123">
        <v>336489</v>
      </c>
      <c r="G13" s="119"/>
      <c r="H13" s="121">
        <v>163729</v>
      </c>
      <c r="I13" s="120"/>
      <c r="J13" s="123">
        <v>136150</v>
      </c>
      <c r="M13" s="23"/>
    </row>
    <row r="14" spans="1:13" s="16" customFormat="1" ht="23.1" customHeight="1">
      <c r="A14" s="30" t="s">
        <v>57</v>
      </c>
      <c r="C14" s="19"/>
      <c r="D14" s="118">
        <v>100000</v>
      </c>
      <c r="E14" s="119"/>
      <c r="F14" s="123">
        <v>125000</v>
      </c>
      <c r="G14" s="119"/>
      <c r="H14" s="118">
        <v>0</v>
      </c>
      <c r="I14" s="120"/>
      <c r="J14" s="123">
        <v>0</v>
      </c>
      <c r="M14" s="23"/>
    </row>
    <row r="15" spans="1:13" s="16" customFormat="1" ht="23.1" customHeight="1">
      <c r="A15" s="30" t="s">
        <v>6</v>
      </c>
      <c r="C15" s="19"/>
      <c r="D15" s="138">
        <v>40467</v>
      </c>
      <c r="E15" s="119"/>
      <c r="F15" s="126">
        <v>27214</v>
      </c>
      <c r="G15" s="119"/>
      <c r="H15" s="138">
        <v>13540</v>
      </c>
      <c r="I15" s="120"/>
      <c r="J15" s="126">
        <v>15943</v>
      </c>
      <c r="M15" s="23"/>
    </row>
    <row r="16" spans="1:13" s="16" customFormat="1" ht="23.1" customHeight="1">
      <c r="A16" s="15" t="s">
        <v>7</v>
      </c>
      <c r="B16" s="29"/>
      <c r="C16" s="17"/>
      <c r="D16" s="139">
        <f>SUM(D10:D15)</f>
        <v>4007635</v>
      </c>
      <c r="E16" s="140"/>
      <c r="F16" s="139">
        <f>SUM(F10:F15)</f>
        <v>4045884</v>
      </c>
      <c r="G16" s="141"/>
      <c r="H16" s="139">
        <f>SUM(H10:H15)</f>
        <v>2268522</v>
      </c>
      <c r="I16" s="140"/>
      <c r="J16" s="139">
        <f>SUM(J10:J15)</f>
        <v>2148276</v>
      </c>
      <c r="M16" s="23"/>
    </row>
    <row r="17" spans="1:13" s="16" customFormat="1" ht="23.1" customHeight="1">
      <c r="A17" s="15"/>
      <c r="B17" s="29"/>
      <c r="C17" s="17"/>
      <c r="D17" s="118"/>
      <c r="E17" s="119"/>
      <c r="F17" s="118"/>
      <c r="G17" s="120"/>
      <c r="H17" s="118"/>
      <c r="I17" s="119"/>
      <c r="J17" s="118"/>
      <c r="M17" s="23"/>
    </row>
    <row r="18" spans="1:13" s="16" customFormat="1" ht="23.1" customHeight="1">
      <c r="A18" s="110" t="s">
        <v>8</v>
      </c>
      <c r="B18" s="29"/>
      <c r="C18" s="17"/>
      <c r="D18" s="121"/>
      <c r="E18" s="119"/>
      <c r="F18" s="121"/>
      <c r="G18" s="120"/>
      <c r="H18" s="121"/>
      <c r="I18" s="119"/>
      <c r="J18" s="121"/>
      <c r="M18" s="23"/>
    </row>
    <row r="19" spans="1:13" s="16" customFormat="1" ht="23.1" customHeight="1">
      <c r="A19" s="30" t="s">
        <v>9</v>
      </c>
      <c r="B19" s="27"/>
      <c r="C19" s="17"/>
      <c r="D19" s="121">
        <v>0</v>
      </c>
      <c r="E19" s="119"/>
      <c r="F19" s="123">
        <v>0</v>
      </c>
      <c r="G19" s="119"/>
      <c r="H19" s="121">
        <v>2813910</v>
      </c>
      <c r="I19" s="120"/>
      <c r="J19" s="123">
        <v>2813910</v>
      </c>
      <c r="M19" s="23"/>
    </row>
    <row r="20" spans="1:13" s="16" customFormat="1" ht="23.1" customHeight="1">
      <c r="A20" s="30" t="s">
        <v>54</v>
      </c>
      <c r="B20" s="27"/>
      <c r="C20" s="17"/>
      <c r="D20" s="121">
        <v>112552</v>
      </c>
      <c r="E20" s="119"/>
      <c r="F20" s="123">
        <v>122414</v>
      </c>
      <c r="G20" s="119"/>
      <c r="H20" s="121">
        <v>0</v>
      </c>
      <c r="I20" s="120"/>
      <c r="J20" s="123">
        <v>0</v>
      </c>
      <c r="M20" s="23"/>
    </row>
    <row r="21" spans="1:13" s="16" customFormat="1" ht="23.1" customHeight="1">
      <c r="A21" s="30" t="s">
        <v>144</v>
      </c>
      <c r="B21" s="27">
        <v>2</v>
      </c>
      <c r="C21" s="17"/>
      <c r="D21" s="123">
        <v>0</v>
      </c>
      <c r="E21" s="119"/>
      <c r="F21" s="123">
        <v>0</v>
      </c>
      <c r="G21" s="119"/>
      <c r="H21" s="121">
        <v>350700</v>
      </c>
      <c r="I21" s="120"/>
      <c r="J21" s="123">
        <v>370700</v>
      </c>
      <c r="M21" s="23"/>
    </row>
    <row r="22" spans="1:13" s="16" customFormat="1" ht="23.1" customHeight="1">
      <c r="A22" s="30" t="s">
        <v>32</v>
      </c>
      <c r="B22" s="27"/>
      <c r="C22" s="19"/>
      <c r="D22" s="118">
        <v>75654</v>
      </c>
      <c r="E22" s="119"/>
      <c r="F22" s="123">
        <v>75654</v>
      </c>
      <c r="G22" s="119"/>
      <c r="H22" s="118">
        <v>298</v>
      </c>
      <c r="I22" s="120"/>
      <c r="J22" s="123">
        <v>298</v>
      </c>
      <c r="M22" s="23"/>
    </row>
    <row r="23" spans="1:13" s="16" customFormat="1" ht="23.1" customHeight="1">
      <c r="A23" s="30" t="s">
        <v>33</v>
      </c>
      <c r="B23" s="27" t="s">
        <v>120</v>
      </c>
      <c r="C23" s="19"/>
      <c r="D23" s="118">
        <v>5758856</v>
      </c>
      <c r="E23" s="119"/>
      <c r="F23" s="123">
        <v>5701105</v>
      </c>
      <c r="G23" s="119"/>
      <c r="H23" s="118">
        <v>1697557</v>
      </c>
      <c r="I23" s="120"/>
      <c r="J23" s="123">
        <v>1623039</v>
      </c>
      <c r="M23" s="23"/>
    </row>
    <row r="24" spans="1:13" s="16" customFormat="1" ht="23.1" customHeight="1">
      <c r="A24" s="30" t="s">
        <v>47</v>
      </c>
      <c r="B24" s="27"/>
      <c r="C24" s="19"/>
      <c r="D24" s="118">
        <v>73563</v>
      </c>
      <c r="E24" s="119"/>
      <c r="F24" s="123">
        <v>71796</v>
      </c>
      <c r="G24" s="119"/>
      <c r="H24" s="118">
        <v>28761</v>
      </c>
      <c r="I24" s="120"/>
      <c r="J24" s="123">
        <v>30595</v>
      </c>
      <c r="M24" s="23"/>
    </row>
    <row r="25" spans="1:13" s="16" customFormat="1" ht="23.1" customHeight="1">
      <c r="A25" s="30" t="s">
        <v>40</v>
      </c>
      <c r="B25" s="27"/>
      <c r="C25" s="19"/>
      <c r="D25" s="118">
        <v>104457</v>
      </c>
      <c r="E25" s="119"/>
      <c r="F25" s="123">
        <v>104457</v>
      </c>
      <c r="G25" s="119"/>
      <c r="H25" s="118">
        <v>0</v>
      </c>
      <c r="I25" s="120"/>
      <c r="J25" s="123">
        <v>0</v>
      </c>
      <c r="M25" s="23"/>
    </row>
    <row r="26" spans="1:13" s="16" customFormat="1" ht="23.1" customHeight="1">
      <c r="A26" s="16" t="s">
        <v>66</v>
      </c>
      <c r="B26" s="27"/>
      <c r="C26" s="19"/>
      <c r="D26" s="118">
        <v>64693</v>
      </c>
      <c r="E26" s="119"/>
      <c r="F26" s="123">
        <v>54813</v>
      </c>
      <c r="G26" s="119"/>
      <c r="H26" s="118">
        <v>46705</v>
      </c>
      <c r="I26" s="120"/>
      <c r="J26" s="123">
        <v>43494</v>
      </c>
      <c r="M26" s="23"/>
    </row>
    <row r="27" spans="1:13" s="16" customFormat="1" ht="23.1" customHeight="1">
      <c r="A27" s="30" t="s">
        <v>37</v>
      </c>
      <c r="B27" s="27"/>
      <c r="C27" s="19"/>
      <c r="D27" s="118">
        <v>35372</v>
      </c>
      <c r="E27" s="119"/>
      <c r="F27" s="123">
        <v>34245</v>
      </c>
      <c r="G27" s="119"/>
      <c r="H27" s="118">
        <v>19429</v>
      </c>
      <c r="I27" s="120"/>
      <c r="J27" s="123">
        <v>18509</v>
      </c>
      <c r="M27" s="23"/>
    </row>
    <row r="28" spans="1:13" s="16" customFormat="1" ht="23.1" customHeight="1">
      <c r="A28" s="30" t="s">
        <v>10</v>
      </c>
      <c r="B28" s="29"/>
      <c r="C28" s="17"/>
      <c r="D28" s="138">
        <v>37239</v>
      </c>
      <c r="E28" s="119"/>
      <c r="F28" s="126">
        <v>53854</v>
      </c>
      <c r="G28" s="119"/>
      <c r="H28" s="138">
        <v>10636</v>
      </c>
      <c r="I28" s="120"/>
      <c r="J28" s="126">
        <v>13486</v>
      </c>
      <c r="M28" s="23"/>
    </row>
    <row r="29" spans="1:13" s="16" customFormat="1" ht="23.1" customHeight="1">
      <c r="A29" s="15" t="s">
        <v>11</v>
      </c>
      <c r="B29" s="29"/>
      <c r="C29" s="17"/>
      <c r="D29" s="139">
        <f>SUM(D19:D28)</f>
        <v>6262386</v>
      </c>
      <c r="E29" s="140"/>
      <c r="F29" s="139">
        <f>SUM(F19:F28)</f>
        <v>6218338</v>
      </c>
      <c r="G29" s="141"/>
      <c r="H29" s="139">
        <f>SUM(H19:H28)</f>
        <v>4967996</v>
      </c>
      <c r="I29" s="140"/>
      <c r="J29" s="139">
        <f>SUM(J19:J28)</f>
        <v>4914031</v>
      </c>
    </row>
    <row r="30" spans="1:13" s="16" customFormat="1" ht="23.1" customHeight="1">
      <c r="A30" s="15"/>
      <c r="B30" s="29"/>
      <c r="C30" s="17"/>
      <c r="D30" s="118"/>
      <c r="E30" s="119"/>
      <c r="F30" s="118"/>
      <c r="G30" s="120"/>
      <c r="H30" s="118"/>
      <c r="I30" s="119"/>
      <c r="J30" s="118"/>
    </row>
    <row r="31" spans="1:13" s="16" customFormat="1" ht="23.1" customHeight="1" thickBot="1">
      <c r="A31" s="15" t="s">
        <v>12</v>
      </c>
      <c r="B31" s="27"/>
      <c r="C31" s="19"/>
      <c r="D31" s="142">
        <f>SUM(D16,D29)</f>
        <v>10270021</v>
      </c>
      <c r="E31" s="140"/>
      <c r="F31" s="142">
        <f>SUM(F16,F29)</f>
        <v>10264222</v>
      </c>
      <c r="G31" s="141"/>
      <c r="H31" s="142">
        <f>SUM(H16,H29)</f>
        <v>7236518</v>
      </c>
      <c r="I31" s="140"/>
      <c r="J31" s="142">
        <f>SUM(J16,J29)</f>
        <v>7062307</v>
      </c>
    </row>
    <row r="32" spans="1:13" ht="23.1" customHeight="1" thickTop="1">
      <c r="A32" s="32" t="s">
        <v>121</v>
      </c>
    </row>
    <row r="33" spans="1:13" ht="23.1" customHeight="1">
      <c r="A33" s="33" t="s">
        <v>36</v>
      </c>
    </row>
    <row r="34" spans="1:13" ht="23.1" customHeight="1">
      <c r="A34" s="6"/>
      <c r="D34" s="214" t="s">
        <v>58</v>
      </c>
      <c r="E34" s="214"/>
      <c r="F34" s="214"/>
      <c r="H34" s="214" t="s">
        <v>59</v>
      </c>
      <c r="I34" s="214"/>
      <c r="J34" s="214"/>
    </row>
    <row r="35" spans="1:13" s="2" customFormat="1" ht="23.1" customHeight="1">
      <c r="A35" s="9"/>
      <c r="B35" s="35"/>
      <c r="C35" s="9"/>
      <c r="D35" s="213" t="s">
        <v>60</v>
      </c>
      <c r="E35" s="213"/>
      <c r="F35" s="213"/>
      <c r="G35" s="10"/>
      <c r="H35" s="213" t="s">
        <v>60</v>
      </c>
      <c r="I35" s="213"/>
      <c r="J35" s="213"/>
    </row>
    <row r="36" spans="1:13" s="2" customFormat="1" ht="23.1" customHeight="1">
      <c r="C36" s="9"/>
      <c r="D36" s="40" t="s">
        <v>151</v>
      </c>
      <c r="E36" s="11"/>
      <c r="F36" s="41" t="s">
        <v>61</v>
      </c>
      <c r="G36" s="12"/>
      <c r="H36" s="40" t="s">
        <v>151</v>
      </c>
      <c r="I36" s="11"/>
      <c r="J36" s="41" t="s">
        <v>61</v>
      </c>
    </row>
    <row r="37" spans="1:13" s="2" customFormat="1" ht="23.1" customHeight="1">
      <c r="A37" s="43" t="s">
        <v>67</v>
      </c>
      <c r="B37" s="35" t="s">
        <v>2</v>
      </c>
      <c r="C37" s="9"/>
      <c r="D37" s="40">
        <v>2024</v>
      </c>
      <c r="E37" s="11"/>
      <c r="F37" s="40">
        <v>2023</v>
      </c>
      <c r="G37" s="12"/>
      <c r="H37" s="40">
        <v>2024</v>
      </c>
      <c r="I37" s="11"/>
      <c r="J37" s="40">
        <v>2023</v>
      </c>
    </row>
    <row r="38" spans="1:13" s="2" customFormat="1" ht="23.1" customHeight="1">
      <c r="A38" s="9"/>
      <c r="B38" s="39"/>
      <c r="C38" s="9"/>
      <c r="D38" s="13" t="s">
        <v>64</v>
      </c>
      <c r="E38" s="14"/>
      <c r="F38" s="13"/>
      <c r="G38" s="12"/>
      <c r="H38" s="13" t="s">
        <v>64</v>
      </c>
      <c r="I38" s="14"/>
      <c r="J38" s="13"/>
    </row>
    <row r="39" spans="1:13" s="2" customFormat="1" ht="23.1" customHeight="1">
      <c r="A39" s="9"/>
      <c r="B39" s="39"/>
      <c r="C39" s="9"/>
      <c r="D39" s="212" t="s">
        <v>56</v>
      </c>
      <c r="E39" s="212"/>
      <c r="F39" s="212"/>
      <c r="G39" s="212"/>
      <c r="H39" s="212"/>
      <c r="I39" s="212"/>
      <c r="J39" s="212"/>
    </row>
    <row r="40" spans="1:13" s="16" customFormat="1" ht="23.1" customHeight="1">
      <c r="A40" s="111" t="s">
        <v>13</v>
      </c>
      <c r="B40" s="29"/>
      <c r="D40" s="36"/>
      <c r="E40" s="27"/>
      <c r="F40" s="27"/>
      <c r="G40" s="27"/>
      <c r="H40" s="27"/>
      <c r="I40" s="27"/>
      <c r="J40" s="27"/>
      <c r="K40" s="28"/>
      <c r="L40" s="28"/>
    </row>
    <row r="41" spans="1:13" s="16" customFormat="1" ht="23.1" customHeight="1">
      <c r="A41" s="30" t="s">
        <v>140</v>
      </c>
      <c r="B41" s="29"/>
      <c r="D41" s="36"/>
      <c r="E41" s="27"/>
      <c r="F41" s="27"/>
      <c r="G41" s="27"/>
      <c r="H41" s="27"/>
      <c r="I41" s="27"/>
      <c r="J41" s="27"/>
      <c r="K41" s="28"/>
      <c r="L41" s="28"/>
    </row>
    <row r="42" spans="1:13" s="16" customFormat="1" ht="23.1" customHeight="1">
      <c r="A42" s="30" t="s">
        <v>141</v>
      </c>
      <c r="B42" s="27"/>
      <c r="C42" s="19"/>
      <c r="D42" s="123">
        <v>49800</v>
      </c>
      <c r="E42" s="124"/>
      <c r="F42" s="123">
        <v>45000</v>
      </c>
      <c r="G42" s="124"/>
      <c r="H42" s="123">
        <v>0</v>
      </c>
      <c r="I42" s="124"/>
      <c r="J42" s="123">
        <v>0</v>
      </c>
      <c r="M42" s="23"/>
    </row>
    <row r="43" spans="1:13" s="16" customFormat="1" ht="23.1" customHeight="1">
      <c r="A43" s="16" t="s">
        <v>68</v>
      </c>
      <c r="B43" s="27">
        <v>2</v>
      </c>
      <c r="C43" s="19"/>
      <c r="D43" s="123">
        <v>986482</v>
      </c>
      <c r="E43" s="124"/>
      <c r="F43" s="123">
        <v>893806</v>
      </c>
      <c r="G43" s="124"/>
      <c r="H43" s="123">
        <v>432287</v>
      </c>
      <c r="I43" s="124"/>
      <c r="J43" s="123">
        <v>388001</v>
      </c>
      <c r="M43" s="23"/>
    </row>
    <row r="44" spans="1:13" s="16" customFormat="1" ht="23.1" customHeight="1">
      <c r="A44" s="16" t="s">
        <v>123</v>
      </c>
      <c r="B44" s="27"/>
      <c r="C44" s="19"/>
      <c r="D44" s="123"/>
      <c r="E44" s="124"/>
      <c r="F44" s="123"/>
      <c r="G44" s="124"/>
      <c r="H44" s="123"/>
      <c r="I44" s="124"/>
      <c r="J44" s="123"/>
      <c r="M44" s="23"/>
    </row>
    <row r="45" spans="1:13" s="16" customFormat="1" ht="23.1" customHeight="1">
      <c r="A45" s="16" t="s">
        <v>141</v>
      </c>
      <c r="B45" s="27">
        <v>6</v>
      </c>
      <c r="D45" s="123">
        <v>81448</v>
      </c>
      <c r="E45" s="124"/>
      <c r="F45" s="123">
        <v>81780</v>
      </c>
      <c r="G45" s="124"/>
      <c r="H45" s="123">
        <v>0</v>
      </c>
      <c r="I45" s="124"/>
      <c r="J45" s="123">
        <v>0</v>
      </c>
      <c r="M45" s="23"/>
    </row>
    <row r="46" spans="1:13" s="16" customFormat="1" ht="23.1" customHeight="1">
      <c r="A46" s="16" t="s">
        <v>49</v>
      </c>
      <c r="B46" s="27"/>
      <c r="C46" s="19"/>
      <c r="D46" s="123">
        <v>21145</v>
      </c>
      <c r="E46" s="124"/>
      <c r="F46" s="123">
        <v>22148</v>
      </c>
      <c r="G46" s="124"/>
      <c r="H46" s="123">
        <v>9401</v>
      </c>
      <c r="I46" s="124"/>
      <c r="J46" s="123">
        <v>6963</v>
      </c>
      <c r="M46" s="23"/>
    </row>
    <row r="47" spans="1:13" s="16" customFormat="1" ht="23.1" customHeight="1">
      <c r="A47" s="16" t="s">
        <v>69</v>
      </c>
      <c r="B47" s="27"/>
      <c r="C47" s="19"/>
      <c r="D47" s="123">
        <v>91675</v>
      </c>
      <c r="E47" s="124"/>
      <c r="F47" s="123">
        <v>97670</v>
      </c>
      <c r="G47" s="124"/>
      <c r="H47" s="123">
        <v>52361</v>
      </c>
      <c r="I47" s="124"/>
      <c r="J47" s="123">
        <v>56880</v>
      </c>
      <c r="M47" s="23"/>
    </row>
    <row r="48" spans="1:13" s="16" customFormat="1" ht="23.1" customHeight="1">
      <c r="A48" s="30" t="s">
        <v>14</v>
      </c>
      <c r="B48" s="27"/>
      <c r="C48" s="19"/>
      <c r="D48" s="123">
        <v>373633</v>
      </c>
      <c r="E48" s="124"/>
      <c r="F48" s="123">
        <v>344434</v>
      </c>
      <c r="G48" s="124"/>
      <c r="H48" s="123">
        <v>93936</v>
      </c>
      <c r="I48" s="124"/>
      <c r="J48" s="123">
        <v>80569</v>
      </c>
      <c r="M48" s="23"/>
    </row>
    <row r="49" spans="1:20" s="16" customFormat="1" ht="23.1" customHeight="1">
      <c r="A49" s="43" t="s">
        <v>15</v>
      </c>
      <c r="B49" s="27"/>
      <c r="C49" s="19"/>
      <c r="D49" s="133">
        <f>SUM(D42:D48)</f>
        <v>1604183</v>
      </c>
      <c r="E49" s="128"/>
      <c r="F49" s="133">
        <f>SUM(F42:F48)</f>
        <v>1484838</v>
      </c>
      <c r="G49" s="128"/>
      <c r="H49" s="133">
        <f>SUM(H42:H48)</f>
        <v>587985</v>
      </c>
      <c r="I49" s="128"/>
      <c r="J49" s="133">
        <f>SUM(J42:J48)</f>
        <v>532413</v>
      </c>
      <c r="M49" s="23"/>
    </row>
    <row r="50" spans="1:20" s="16" customFormat="1" ht="23.1" customHeight="1">
      <c r="A50" s="43"/>
      <c r="B50" s="27"/>
      <c r="C50" s="19"/>
      <c r="D50" s="112"/>
      <c r="E50" s="44"/>
      <c r="F50" s="112"/>
      <c r="G50" s="44"/>
      <c r="H50" s="112"/>
      <c r="I50" s="44"/>
      <c r="J50" s="112"/>
      <c r="M50" s="23"/>
    </row>
    <row r="51" spans="1:20" s="16" customFormat="1" ht="23.1" customHeight="1">
      <c r="A51" s="111" t="s">
        <v>16</v>
      </c>
      <c r="B51" s="27"/>
      <c r="C51" s="19"/>
      <c r="D51" s="42"/>
      <c r="E51" s="44"/>
      <c r="F51" s="42"/>
      <c r="G51" s="44"/>
      <c r="H51" s="42"/>
      <c r="I51" s="44"/>
      <c r="J51" s="42"/>
      <c r="M51" s="23"/>
    </row>
    <row r="52" spans="1:20" s="16" customFormat="1" ht="23.1" customHeight="1">
      <c r="A52" s="30" t="s">
        <v>122</v>
      </c>
      <c r="B52" s="27">
        <v>6</v>
      </c>
      <c r="C52" s="19"/>
      <c r="D52" s="123">
        <v>583089</v>
      </c>
      <c r="E52" s="124"/>
      <c r="F52" s="123">
        <v>555865</v>
      </c>
      <c r="G52" s="124"/>
      <c r="H52" s="123">
        <v>0</v>
      </c>
      <c r="I52" s="124"/>
      <c r="J52" s="123">
        <v>0</v>
      </c>
      <c r="M52" s="23"/>
    </row>
    <row r="53" spans="1:20" s="16" customFormat="1" ht="23.1" customHeight="1">
      <c r="A53" s="30" t="s">
        <v>70</v>
      </c>
      <c r="B53" s="27"/>
      <c r="C53" s="19"/>
      <c r="D53" s="123">
        <v>46279</v>
      </c>
      <c r="E53" s="124"/>
      <c r="F53" s="123">
        <v>45228</v>
      </c>
      <c r="G53" s="124"/>
      <c r="H53" s="123">
        <v>23320</v>
      </c>
      <c r="I53" s="124"/>
      <c r="J53" s="123">
        <v>26298</v>
      </c>
      <c r="M53" s="23"/>
    </row>
    <row r="54" spans="1:20" s="16" customFormat="1" ht="23.1" customHeight="1">
      <c r="A54" s="30" t="s">
        <v>41</v>
      </c>
      <c r="B54" s="27"/>
      <c r="C54" s="19"/>
      <c r="D54" s="123">
        <v>14124</v>
      </c>
      <c r="E54" s="124"/>
      <c r="F54" s="123">
        <v>13777</v>
      </c>
      <c r="G54" s="124"/>
      <c r="H54" s="123">
        <v>0</v>
      </c>
      <c r="I54" s="124"/>
      <c r="J54" s="123">
        <v>0</v>
      </c>
      <c r="M54" s="23"/>
    </row>
    <row r="55" spans="1:20" s="16" customFormat="1" ht="23.1" customHeight="1">
      <c r="A55" s="16" t="s">
        <v>71</v>
      </c>
      <c r="B55" s="27"/>
      <c r="C55" s="19"/>
      <c r="D55" s="123">
        <v>170378</v>
      </c>
      <c r="E55" s="124"/>
      <c r="F55" s="123">
        <v>166171</v>
      </c>
      <c r="G55" s="124"/>
      <c r="H55" s="123">
        <v>92308</v>
      </c>
      <c r="I55" s="124"/>
      <c r="J55" s="123">
        <v>89000</v>
      </c>
      <c r="M55" s="23"/>
    </row>
    <row r="56" spans="1:20" s="16" customFormat="1" ht="23.1" customHeight="1">
      <c r="A56" s="30" t="s">
        <v>52</v>
      </c>
      <c r="B56" s="27">
        <v>9</v>
      </c>
      <c r="C56" s="19"/>
      <c r="D56" s="123">
        <v>26605</v>
      </c>
      <c r="E56" s="124"/>
      <c r="F56" s="123">
        <v>46267</v>
      </c>
      <c r="G56" s="124"/>
      <c r="H56" s="123">
        <v>0</v>
      </c>
      <c r="I56" s="124"/>
      <c r="J56" s="123">
        <v>0</v>
      </c>
      <c r="M56" s="23"/>
    </row>
    <row r="57" spans="1:20" s="18" customFormat="1" ht="23.1" customHeight="1">
      <c r="A57" s="30" t="s">
        <v>50</v>
      </c>
      <c r="B57" s="27"/>
      <c r="C57" s="27"/>
      <c r="D57" s="126">
        <v>0</v>
      </c>
      <c r="E57" s="124"/>
      <c r="F57" s="126">
        <v>21269</v>
      </c>
      <c r="G57" s="124"/>
      <c r="H57" s="126">
        <v>0</v>
      </c>
      <c r="I57" s="124"/>
      <c r="J57" s="126">
        <v>0</v>
      </c>
      <c r="M57" s="24"/>
    </row>
    <row r="58" spans="1:20" s="18" customFormat="1" ht="23.1" customHeight="1">
      <c r="A58" s="43" t="s">
        <v>17</v>
      </c>
      <c r="B58" s="27"/>
      <c r="C58" s="27"/>
      <c r="D58" s="133">
        <f>SUM(D52:E57)</f>
        <v>840475</v>
      </c>
      <c r="E58" s="128"/>
      <c r="F58" s="133">
        <f>SUM(F52:F57)</f>
        <v>848577</v>
      </c>
      <c r="G58" s="128"/>
      <c r="H58" s="133">
        <f>SUM(H52:H57)</f>
        <v>115628</v>
      </c>
      <c r="I58" s="128"/>
      <c r="J58" s="133">
        <f>SUM(J52:J57)</f>
        <v>115298</v>
      </c>
      <c r="M58" s="24"/>
    </row>
    <row r="59" spans="1:20" s="18" customFormat="1" ht="23.1" customHeight="1">
      <c r="A59" s="43"/>
      <c r="B59" s="27"/>
      <c r="C59" s="27"/>
      <c r="D59" s="134"/>
      <c r="E59" s="124"/>
      <c r="F59" s="134"/>
      <c r="G59" s="124"/>
      <c r="H59" s="134"/>
      <c r="I59" s="124"/>
      <c r="J59" s="134"/>
      <c r="M59" s="24"/>
    </row>
    <row r="60" spans="1:20" s="16" customFormat="1" ht="23.1" customHeight="1">
      <c r="A60" s="43" t="s">
        <v>18</v>
      </c>
      <c r="B60" s="27"/>
      <c r="C60" s="19"/>
      <c r="D60" s="130">
        <f>SUM(D58,D49)</f>
        <v>2444658</v>
      </c>
      <c r="E60" s="135"/>
      <c r="F60" s="130">
        <f>SUM(F58,F49)</f>
        <v>2333415</v>
      </c>
      <c r="G60" s="135"/>
      <c r="H60" s="130">
        <f>SUM(H58,H49)</f>
        <v>703613</v>
      </c>
      <c r="I60" s="135"/>
      <c r="J60" s="130">
        <f>SUM(J58,J49)</f>
        <v>647711</v>
      </c>
    </row>
    <row r="61" spans="1:20" ht="23.1" customHeight="1">
      <c r="A61" s="32" t="s">
        <v>121</v>
      </c>
    </row>
    <row r="62" spans="1:20" ht="23.1" customHeight="1">
      <c r="A62" s="33" t="s">
        <v>36</v>
      </c>
    </row>
    <row r="63" spans="1:20" ht="23.1" customHeight="1">
      <c r="A63" s="6"/>
      <c r="D63" s="214" t="s">
        <v>58</v>
      </c>
      <c r="E63" s="214"/>
      <c r="F63" s="214"/>
      <c r="H63" s="214" t="s">
        <v>59</v>
      </c>
      <c r="I63" s="214"/>
      <c r="J63" s="214"/>
    </row>
    <row r="64" spans="1:20" ht="23.1" customHeight="1">
      <c r="A64" s="7"/>
      <c r="B64" s="38"/>
      <c r="C64" s="4"/>
      <c r="D64" s="213" t="s">
        <v>60</v>
      </c>
      <c r="E64" s="213"/>
      <c r="F64" s="213"/>
      <c r="G64" s="10"/>
      <c r="H64" s="213" t="s">
        <v>60</v>
      </c>
      <c r="I64" s="213"/>
      <c r="J64" s="213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13" s="2" customFormat="1" ht="23.1" customHeight="1">
      <c r="B65" s="35"/>
      <c r="C65" s="9"/>
      <c r="D65" s="40" t="s">
        <v>151</v>
      </c>
      <c r="E65" s="11"/>
      <c r="F65" s="41" t="s">
        <v>61</v>
      </c>
      <c r="G65" s="12"/>
      <c r="H65" s="40" t="s">
        <v>151</v>
      </c>
      <c r="I65" s="11"/>
      <c r="J65" s="41" t="s">
        <v>61</v>
      </c>
    </row>
    <row r="66" spans="1:13" s="2" customFormat="1" ht="23.1" customHeight="1">
      <c r="A66" s="43" t="s">
        <v>67</v>
      </c>
      <c r="B66" s="35"/>
      <c r="C66" s="9"/>
      <c r="D66" s="40">
        <v>2024</v>
      </c>
      <c r="E66" s="11"/>
      <c r="F66" s="40">
        <v>2023</v>
      </c>
      <c r="G66" s="12"/>
      <c r="H66" s="40">
        <v>2024</v>
      </c>
      <c r="I66" s="11"/>
      <c r="J66" s="40">
        <v>2023</v>
      </c>
    </row>
    <row r="67" spans="1:13" s="2" customFormat="1" ht="23.1" customHeight="1">
      <c r="A67" s="9"/>
      <c r="B67" s="39"/>
      <c r="C67" s="9"/>
      <c r="D67" s="13" t="s">
        <v>64</v>
      </c>
      <c r="E67" s="14"/>
      <c r="F67" s="13"/>
      <c r="G67" s="12"/>
      <c r="H67" s="13" t="s">
        <v>64</v>
      </c>
      <c r="I67" s="14"/>
      <c r="J67" s="13"/>
    </row>
    <row r="68" spans="1:13" s="2" customFormat="1" ht="23.1" customHeight="1">
      <c r="A68" s="9"/>
      <c r="B68" s="39"/>
      <c r="C68" s="9"/>
      <c r="D68" s="212" t="s">
        <v>56</v>
      </c>
      <c r="E68" s="212"/>
      <c r="F68" s="212"/>
      <c r="G68" s="212"/>
      <c r="H68" s="212"/>
      <c r="I68" s="212"/>
      <c r="J68" s="212"/>
    </row>
    <row r="69" spans="1:13" s="16" customFormat="1" ht="23.1" customHeight="1">
      <c r="A69" s="110" t="s">
        <v>72</v>
      </c>
      <c r="B69" s="29"/>
      <c r="D69" s="116"/>
      <c r="E69" s="117"/>
      <c r="F69" s="117"/>
      <c r="G69" s="118"/>
      <c r="H69" s="119"/>
      <c r="I69" s="118"/>
      <c r="J69" s="120"/>
      <c r="K69" s="23"/>
      <c r="L69" s="25"/>
    </row>
    <row r="70" spans="1:13" s="16" customFormat="1" ht="23.1" customHeight="1">
      <c r="A70" s="30" t="s">
        <v>73</v>
      </c>
      <c r="B70" s="29"/>
      <c r="D70" s="116"/>
      <c r="E70" s="117"/>
      <c r="F70" s="117"/>
      <c r="G70" s="121"/>
      <c r="H70" s="119"/>
      <c r="I70" s="121"/>
      <c r="J70" s="120"/>
      <c r="K70" s="23"/>
      <c r="L70" s="22"/>
    </row>
    <row r="71" spans="1:13" s="16" customFormat="1" ht="23.1" customHeight="1">
      <c r="A71" s="30" t="s">
        <v>74</v>
      </c>
      <c r="B71" s="29"/>
      <c r="D71" s="116"/>
      <c r="E71" s="117"/>
      <c r="F71" s="117"/>
      <c r="G71" s="121"/>
      <c r="H71" s="119"/>
      <c r="I71" s="121"/>
      <c r="J71" s="120"/>
      <c r="K71" s="23"/>
      <c r="L71" s="22"/>
    </row>
    <row r="72" spans="1:13" s="16" customFormat="1" ht="23.1" customHeight="1">
      <c r="A72" s="115" t="s">
        <v>124</v>
      </c>
      <c r="B72" s="29"/>
      <c r="D72" s="116"/>
      <c r="E72" s="117"/>
      <c r="F72" s="117"/>
      <c r="G72" s="121"/>
      <c r="H72" s="119"/>
      <c r="I72" s="121"/>
      <c r="J72" s="120"/>
      <c r="K72" s="23"/>
      <c r="L72" s="22"/>
    </row>
    <row r="73" spans="1:13" s="16" customFormat="1" ht="23.1" customHeight="1" thickBot="1">
      <c r="A73" s="115" t="s">
        <v>142</v>
      </c>
      <c r="B73" s="29"/>
      <c r="D73" s="122">
        <v>1100000</v>
      </c>
      <c r="E73" s="123"/>
      <c r="F73" s="122">
        <v>1100000</v>
      </c>
      <c r="G73" s="123"/>
      <c r="H73" s="122">
        <v>1100000</v>
      </c>
      <c r="I73" s="123"/>
      <c r="J73" s="122">
        <v>1100000</v>
      </c>
      <c r="K73" s="23"/>
      <c r="L73" s="22"/>
    </row>
    <row r="74" spans="1:13" s="16" customFormat="1" ht="23.1" customHeight="1" thickTop="1">
      <c r="A74" s="30" t="s">
        <v>75</v>
      </c>
      <c r="B74" s="27"/>
      <c r="C74" s="19"/>
      <c r="D74" s="123"/>
      <c r="E74" s="124"/>
      <c r="F74" s="123"/>
      <c r="G74" s="124"/>
      <c r="H74" s="123"/>
      <c r="I74" s="124"/>
      <c r="J74" s="123"/>
      <c r="K74" s="22"/>
      <c r="L74" s="22"/>
    </row>
    <row r="75" spans="1:13" s="16" customFormat="1" ht="23.1" customHeight="1">
      <c r="A75" s="115" t="s">
        <v>124</v>
      </c>
      <c r="B75" s="27"/>
      <c r="C75" s="19"/>
      <c r="D75" s="123"/>
      <c r="E75" s="124"/>
      <c r="F75" s="123"/>
      <c r="G75" s="124"/>
      <c r="H75" s="123"/>
      <c r="I75" s="124"/>
      <c r="J75" s="123"/>
      <c r="K75" s="22"/>
      <c r="L75" s="22"/>
    </row>
    <row r="76" spans="1:13" s="16" customFormat="1" ht="23.1" customHeight="1">
      <c r="A76" s="115" t="s">
        <v>142</v>
      </c>
      <c r="B76" s="27"/>
      <c r="C76" s="19"/>
      <c r="D76" s="123">
        <v>1100000</v>
      </c>
      <c r="E76" s="124"/>
      <c r="F76" s="123">
        <v>1100000</v>
      </c>
      <c r="G76" s="124"/>
      <c r="H76" s="123">
        <v>1100000</v>
      </c>
      <c r="I76" s="124"/>
      <c r="J76" s="123">
        <v>1100000</v>
      </c>
      <c r="M76" s="22"/>
    </row>
    <row r="77" spans="1:13" s="16" customFormat="1" ht="23.1" customHeight="1">
      <c r="A77" s="30" t="s">
        <v>114</v>
      </c>
      <c r="B77" s="27"/>
      <c r="C77" s="19"/>
      <c r="D77" s="123">
        <v>1146085</v>
      </c>
      <c r="E77" s="124"/>
      <c r="F77" s="123">
        <v>1146085</v>
      </c>
      <c r="G77" s="124"/>
      <c r="H77" s="123">
        <v>1146085</v>
      </c>
      <c r="I77" s="124"/>
      <c r="J77" s="123">
        <v>1146085</v>
      </c>
      <c r="M77" s="22"/>
    </row>
    <row r="78" spans="1:13" s="16" customFormat="1" ht="23.1" customHeight="1">
      <c r="A78" s="30" t="s">
        <v>35</v>
      </c>
      <c r="B78" s="27"/>
      <c r="C78" s="19"/>
      <c r="D78" s="123"/>
      <c r="E78" s="124"/>
      <c r="F78" s="123"/>
      <c r="G78" s="124"/>
      <c r="H78" s="123"/>
      <c r="I78" s="124"/>
      <c r="J78" s="123"/>
      <c r="M78" s="23"/>
    </row>
    <row r="79" spans="1:13" s="16" customFormat="1" ht="23.1" customHeight="1">
      <c r="A79" s="16" t="s">
        <v>77</v>
      </c>
      <c r="B79" s="27"/>
      <c r="C79" s="19"/>
      <c r="D79" s="125"/>
      <c r="E79" s="125"/>
      <c r="F79" s="125"/>
      <c r="G79" s="125"/>
      <c r="H79" s="125"/>
      <c r="I79" s="125"/>
      <c r="J79" s="125"/>
      <c r="M79" s="23"/>
    </row>
    <row r="80" spans="1:13" s="16" customFormat="1" ht="23.1" customHeight="1">
      <c r="A80" s="16" t="s">
        <v>143</v>
      </c>
      <c r="B80" s="27"/>
      <c r="C80" s="19"/>
      <c r="D80" s="123">
        <v>110000</v>
      </c>
      <c r="E80" s="124"/>
      <c r="F80" s="123">
        <v>110000</v>
      </c>
      <c r="G80" s="124"/>
      <c r="H80" s="123">
        <v>110000</v>
      </c>
      <c r="I80" s="124"/>
      <c r="J80" s="123">
        <v>110000</v>
      </c>
      <c r="M80" s="23"/>
    </row>
    <row r="81" spans="1:13" s="16" customFormat="1" ht="23.1" customHeight="1">
      <c r="A81" s="30" t="s">
        <v>125</v>
      </c>
      <c r="B81" s="27"/>
      <c r="C81" s="19"/>
      <c r="D81" s="126">
        <v>5074711</v>
      </c>
      <c r="E81" s="124"/>
      <c r="F81" s="126">
        <v>5168489</v>
      </c>
      <c r="G81" s="124"/>
      <c r="H81" s="126">
        <v>4176820</v>
      </c>
      <c r="I81" s="124"/>
      <c r="J81" s="126">
        <v>4058511</v>
      </c>
      <c r="M81" s="23"/>
    </row>
    <row r="82" spans="1:13" s="16" customFormat="1" ht="23.1" customHeight="1">
      <c r="A82" s="43" t="s">
        <v>139</v>
      </c>
      <c r="B82" s="27"/>
      <c r="C82" s="19"/>
      <c r="D82" s="127">
        <f>SUM(D76:D81)</f>
        <v>7430796</v>
      </c>
      <c r="E82" s="128"/>
      <c r="F82" s="127">
        <f>SUM(F76:F81)</f>
        <v>7524574</v>
      </c>
      <c r="G82" s="128"/>
      <c r="H82" s="127">
        <f>SUM(H76:H81)</f>
        <v>6532905</v>
      </c>
      <c r="I82" s="128"/>
      <c r="J82" s="127">
        <f>SUM(J76:J81)</f>
        <v>6414596</v>
      </c>
      <c r="M82" s="23"/>
    </row>
    <row r="83" spans="1:13" s="16" customFormat="1" ht="23.1" customHeight="1">
      <c r="A83" s="30" t="s">
        <v>126</v>
      </c>
      <c r="B83" s="27"/>
      <c r="C83" s="19"/>
      <c r="D83" s="129">
        <v>394567</v>
      </c>
      <c r="E83" s="124"/>
      <c r="F83" s="129">
        <v>406233</v>
      </c>
      <c r="G83" s="124"/>
      <c r="H83" s="129">
        <v>0</v>
      </c>
      <c r="I83" s="124"/>
      <c r="J83" s="129">
        <v>0</v>
      </c>
      <c r="M83" s="23"/>
    </row>
    <row r="84" spans="1:13" s="16" customFormat="1" ht="23.1" customHeight="1">
      <c r="A84" s="43" t="s">
        <v>44</v>
      </c>
      <c r="B84" s="27"/>
      <c r="C84" s="19"/>
      <c r="D84" s="130">
        <f>SUM(D82:D83)</f>
        <v>7825363</v>
      </c>
      <c r="E84" s="128"/>
      <c r="F84" s="130">
        <f>SUM(F82:F83)</f>
        <v>7930807</v>
      </c>
      <c r="G84" s="128"/>
      <c r="H84" s="130">
        <f>SUM(H82:H83)</f>
        <v>6532905</v>
      </c>
      <c r="I84" s="128"/>
      <c r="J84" s="130">
        <f>SUM(J82:J83)</f>
        <v>6414596</v>
      </c>
      <c r="M84" s="23"/>
    </row>
    <row r="85" spans="1:13" s="16" customFormat="1" ht="23.1" customHeight="1">
      <c r="A85" s="43"/>
      <c r="B85" s="27"/>
      <c r="C85" s="19"/>
      <c r="D85" s="131"/>
      <c r="E85" s="124"/>
      <c r="F85" s="131"/>
      <c r="G85" s="124"/>
      <c r="H85" s="131"/>
      <c r="I85" s="124"/>
      <c r="J85" s="131"/>
      <c r="M85" s="23"/>
    </row>
    <row r="86" spans="1:13" s="16" customFormat="1" ht="23.1" customHeight="1" thickBot="1">
      <c r="A86" s="43" t="s">
        <v>76</v>
      </c>
      <c r="B86" s="27"/>
      <c r="C86" s="19"/>
      <c r="D86" s="132">
        <f t="shared" ref="D86:J86" si="0">SUM(D60,D84)</f>
        <v>10270021</v>
      </c>
      <c r="E86" s="163">
        <f t="shared" si="0"/>
        <v>0</v>
      </c>
      <c r="F86" s="132">
        <f t="shared" si="0"/>
        <v>10264222</v>
      </c>
      <c r="G86" s="163">
        <f t="shared" si="0"/>
        <v>0</v>
      </c>
      <c r="H86" s="132">
        <f t="shared" si="0"/>
        <v>7236518</v>
      </c>
      <c r="I86" s="163">
        <f t="shared" si="0"/>
        <v>0</v>
      </c>
      <c r="J86" s="132">
        <f t="shared" si="0"/>
        <v>7062307</v>
      </c>
      <c r="M86" s="23"/>
    </row>
    <row r="87" spans="1:13" s="16" customFormat="1" ht="23.1" customHeight="1" thickTop="1">
      <c r="B87" s="29"/>
      <c r="K87" s="28"/>
      <c r="L87" s="4"/>
    </row>
    <row r="88" spans="1:13" s="18" customFormat="1" ht="23.1" customHeight="1">
      <c r="B88" s="29"/>
      <c r="D88" s="36"/>
      <c r="E88" s="27"/>
      <c r="F88" s="27"/>
      <c r="G88" s="8"/>
      <c r="H88" s="45"/>
      <c r="I88" s="8"/>
      <c r="J88" s="27"/>
      <c r="K88" s="45"/>
      <c r="L88" s="8"/>
    </row>
    <row r="89" spans="1:13" s="18" customFormat="1" ht="23.1" customHeight="1">
      <c r="B89" s="29"/>
      <c r="D89" s="36"/>
      <c r="E89" s="27"/>
      <c r="F89" s="27"/>
      <c r="G89" s="8"/>
      <c r="H89" s="45"/>
      <c r="I89" s="8"/>
      <c r="J89" s="27"/>
      <c r="K89" s="45"/>
      <c r="L89" s="8"/>
    </row>
    <row r="90" spans="1:13" s="18" customFormat="1" ht="23.1" customHeight="1">
      <c r="B90" s="29"/>
      <c r="D90" s="36"/>
      <c r="E90" s="27"/>
      <c r="F90" s="27"/>
      <c r="G90" s="8"/>
      <c r="H90" s="45"/>
      <c r="I90" s="8"/>
      <c r="J90" s="27"/>
      <c r="K90" s="45"/>
      <c r="L90" s="8"/>
    </row>
    <row r="91" spans="1:13" s="18" customFormat="1" ht="23.1" customHeight="1">
      <c r="B91" s="29"/>
      <c r="D91" s="36"/>
      <c r="E91" s="27"/>
      <c r="F91" s="27"/>
      <c r="G91" s="8"/>
      <c r="H91" s="45"/>
      <c r="I91" s="8"/>
      <c r="J91" s="27"/>
      <c r="K91" s="45"/>
      <c r="L91" s="8"/>
    </row>
    <row r="92" spans="1:13" s="18" customFormat="1" ht="23.1" customHeight="1">
      <c r="B92" s="29"/>
      <c r="D92" s="36"/>
      <c r="E92" s="27"/>
      <c r="F92" s="27"/>
      <c r="G92" s="8"/>
      <c r="H92" s="45"/>
      <c r="I92" s="8"/>
      <c r="J92" s="27"/>
      <c r="K92" s="45"/>
      <c r="L92" s="8"/>
    </row>
    <row r="93" spans="1:13" s="5" customFormat="1" ht="23.1" customHeight="1">
      <c r="B93" s="37"/>
      <c r="D93" s="8"/>
      <c r="F93" s="8"/>
      <c r="H93" s="8"/>
      <c r="J93" s="31"/>
    </row>
    <row r="94" spans="1:13" s="5" customFormat="1" ht="23.1" customHeight="1">
      <c r="B94" s="37"/>
      <c r="D94" s="8"/>
      <c r="F94" s="8"/>
      <c r="H94" s="8"/>
      <c r="J94" s="8"/>
    </row>
    <row r="95" spans="1:13" s="5" customFormat="1" ht="23.1" customHeight="1">
      <c r="B95" s="37"/>
      <c r="D95" s="8"/>
      <c r="F95" s="8"/>
      <c r="H95" s="8"/>
      <c r="J95" s="8"/>
    </row>
  </sheetData>
  <mergeCells count="15">
    <mergeCell ref="D8:J8"/>
    <mergeCell ref="D39:J39"/>
    <mergeCell ref="D3:F3"/>
    <mergeCell ref="D4:F4"/>
    <mergeCell ref="H3:J3"/>
    <mergeCell ref="H4:J4"/>
    <mergeCell ref="H34:J34"/>
    <mergeCell ref="D34:F34"/>
    <mergeCell ref="D68:J68"/>
    <mergeCell ref="D35:F35"/>
    <mergeCell ref="H35:J35"/>
    <mergeCell ref="D63:F63"/>
    <mergeCell ref="H63:J63"/>
    <mergeCell ref="D64:F64"/>
    <mergeCell ref="H64:J64"/>
  </mergeCells>
  <pageMargins left="0.8" right="0.8" top="0.48" bottom="0.5" header="0.5" footer="0.5"/>
  <pageSetup paperSize="9" scale="78" firstPageNumber="3" orientation="portrait" useFirstPageNumber="1" r:id="rId1"/>
  <headerFooter>
    <oddFooter>&amp;L&amp;"Times New Roman,Regular"   The accompanying notes form an integral part of the interim financial statements.
&amp;C&amp;"Times New Roman,Regular"&amp;P</oddFooter>
  </headerFooter>
  <rowBreaks count="2" manualBreakCount="2">
    <brk id="31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2"/>
  <sheetViews>
    <sheetView showGridLines="0" view="pageBreakPreview" topLeftCell="A53" zoomScale="85" zoomScaleNormal="110" zoomScaleSheetLayoutView="85" workbookViewId="0">
      <selection activeCell="A55" sqref="A55"/>
    </sheetView>
  </sheetViews>
  <sheetFormatPr defaultColWidth="9.375" defaultRowHeight="23.25" customHeight="1"/>
  <cols>
    <col min="1" max="1" width="40.625" style="3" customWidth="1"/>
    <col min="2" max="2" width="5.625" style="5" customWidth="1"/>
    <col min="3" max="3" width="1.25" style="3" customWidth="1"/>
    <col min="4" max="4" width="11.625" style="4" customWidth="1"/>
    <col min="5" max="5" width="1.25" style="3" customWidth="1"/>
    <col min="6" max="6" width="11.625" style="4" customWidth="1"/>
    <col min="7" max="7" width="1.25" style="3" customWidth="1"/>
    <col min="8" max="8" width="11.625" style="4" customWidth="1"/>
    <col min="9" max="9" width="1.25" style="3" customWidth="1"/>
    <col min="10" max="10" width="11.625" style="4" customWidth="1"/>
    <col min="11" max="11" width="1.25" style="3" customWidth="1"/>
    <col min="12" max="12" width="15.625" style="3" customWidth="1"/>
    <col min="13" max="16384" width="9.375" style="3"/>
  </cols>
  <sheetData>
    <row r="1" spans="1:10" s="5" customFormat="1" ht="21" customHeight="1">
      <c r="A1" s="32" t="s">
        <v>121</v>
      </c>
      <c r="B1" s="34"/>
      <c r="C1" s="2"/>
      <c r="D1" s="46"/>
      <c r="E1" s="2"/>
      <c r="F1" s="46"/>
      <c r="G1" s="2"/>
      <c r="H1" s="46"/>
      <c r="I1" s="2"/>
      <c r="J1" s="46"/>
    </row>
    <row r="2" spans="1:10" ht="21" customHeight="1">
      <c r="A2" s="33" t="s">
        <v>78</v>
      </c>
      <c r="B2" s="34"/>
      <c r="C2" s="2"/>
      <c r="D2" s="46"/>
      <c r="E2" s="2"/>
      <c r="F2" s="46"/>
      <c r="G2" s="2"/>
      <c r="H2" s="46"/>
      <c r="I2" s="2"/>
      <c r="J2" s="46"/>
    </row>
    <row r="3" spans="1:10" ht="21" customHeight="1">
      <c r="A3" s="47"/>
      <c r="B3" s="45"/>
      <c r="C3" s="46"/>
      <c r="D3" s="215" t="s">
        <v>58</v>
      </c>
      <c r="E3" s="215"/>
      <c r="F3" s="215"/>
      <c r="G3" s="87"/>
      <c r="H3" s="215" t="s">
        <v>59</v>
      </c>
      <c r="I3" s="215"/>
      <c r="J3" s="215"/>
    </row>
    <row r="4" spans="1:10" ht="21" customHeight="1">
      <c r="A4" s="47"/>
      <c r="B4" s="45"/>
      <c r="C4" s="46"/>
      <c r="D4" s="216" t="s">
        <v>60</v>
      </c>
      <c r="E4" s="216"/>
      <c r="F4" s="216"/>
      <c r="G4" s="86"/>
      <c r="H4" s="216" t="s">
        <v>60</v>
      </c>
      <c r="I4" s="216"/>
      <c r="J4" s="216"/>
    </row>
    <row r="5" spans="1:10" ht="21" customHeight="1">
      <c r="A5" s="47"/>
      <c r="B5" s="45"/>
      <c r="C5" s="46"/>
      <c r="D5" s="217" t="s">
        <v>115</v>
      </c>
      <c r="E5" s="218"/>
      <c r="F5" s="218"/>
      <c r="G5" s="86"/>
      <c r="H5" s="217" t="s">
        <v>115</v>
      </c>
      <c r="I5" s="218"/>
      <c r="J5" s="218"/>
    </row>
    <row r="6" spans="1:10" ht="21" customHeight="1">
      <c r="A6" s="47"/>
      <c r="B6" s="45"/>
      <c r="C6" s="46"/>
      <c r="D6" s="217" t="s">
        <v>151</v>
      </c>
      <c r="E6" s="217"/>
      <c r="F6" s="217"/>
      <c r="G6" s="86"/>
      <c r="H6" s="217" t="s">
        <v>151</v>
      </c>
      <c r="I6" s="217"/>
      <c r="J6" s="217"/>
    </row>
    <row r="7" spans="1:10" ht="21" customHeight="1">
      <c r="A7" s="47"/>
      <c r="B7" s="35"/>
      <c r="C7" s="46"/>
      <c r="D7" s="88">
        <v>2024</v>
      </c>
      <c r="E7" s="88"/>
      <c r="F7" s="88">
        <v>2023</v>
      </c>
      <c r="G7" s="88"/>
      <c r="H7" s="88">
        <v>2024</v>
      </c>
      <c r="I7" s="88"/>
      <c r="J7" s="88">
        <v>2023</v>
      </c>
    </row>
    <row r="8" spans="1:10" ht="21" customHeight="1">
      <c r="A8" s="47"/>
      <c r="B8" s="45"/>
      <c r="C8" s="46"/>
      <c r="D8" s="219" t="s">
        <v>56</v>
      </c>
      <c r="E8" s="219"/>
      <c r="F8" s="219"/>
      <c r="G8" s="219"/>
      <c r="H8" s="219"/>
      <c r="I8" s="219"/>
      <c r="J8" s="219"/>
    </row>
    <row r="9" spans="1:10" ht="21" customHeight="1">
      <c r="A9" s="110" t="s">
        <v>79</v>
      </c>
      <c r="B9" s="51"/>
      <c r="C9" s="5"/>
      <c r="D9" s="52"/>
      <c r="E9" s="5"/>
      <c r="F9" s="52"/>
      <c r="G9" s="34"/>
      <c r="H9" s="52"/>
      <c r="I9" s="34"/>
      <c r="J9" s="52"/>
    </row>
    <row r="10" spans="1:10" ht="21" customHeight="1">
      <c r="A10" s="53" t="s">
        <v>20</v>
      </c>
      <c r="B10" s="37"/>
      <c r="D10" s="121">
        <v>1985476</v>
      </c>
      <c r="E10" s="119"/>
      <c r="F10" s="121">
        <v>1798560</v>
      </c>
      <c r="G10" s="119"/>
      <c r="H10" s="121">
        <v>904412</v>
      </c>
      <c r="I10" s="119"/>
      <c r="J10" s="121">
        <v>812888</v>
      </c>
    </row>
    <row r="11" spans="1:10" s="56" customFormat="1" ht="21" customHeight="1">
      <c r="A11" s="55" t="s">
        <v>53</v>
      </c>
      <c r="B11" s="91"/>
      <c r="D11" s="143">
        <v>0</v>
      </c>
      <c r="E11" s="143"/>
      <c r="F11" s="143">
        <v>0</v>
      </c>
      <c r="G11" s="124"/>
      <c r="H11" s="123">
        <v>385499</v>
      </c>
      <c r="I11" s="124"/>
      <c r="J11" s="123">
        <v>749687</v>
      </c>
    </row>
    <row r="12" spans="1:10" ht="21" customHeight="1">
      <c r="A12" s="53" t="s">
        <v>21</v>
      </c>
      <c r="B12" s="37"/>
      <c r="D12" s="138">
        <v>70271</v>
      </c>
      <c r="E12" s="119"/>
      <c r="F12" s="138">
        <v>69715</v>
      </c>
      <c r="G12" s="119"/>
      <c r="H12" s="138">
        <v>2611</v>
      </c>
      <c r="I12" s="119"/>
      <c r="J12" s="138">
        <v>2778</v>
      </c>
    </row>
    <row r="13" spans="1:10" ht="21" customHeight="1">
      <c r="A13" s="15" t="s">
        <v>80</v>
      </c>
      <c r="B13" s="37"/>
      <c r="D13" s="144">
        <f>SUM(D10:D12)</f>
        <v>2055747</v>
      </c>
      <c r="E13" s="145"/>
      <c r="F13" s="144">
        <f>SUM(F10:F12)</f>
        <v>1868275</v>
      </c>
      <c r="G13" s="146"/>
      <c r="H13" s="144">
        <f>SUM(H10:H12)</f>
        <v>1292522</v>
      </c>
      <c r="I13" s="146"/>
      <c r="J13" s="144">
        <f>SUM(J10:J12)</f>
        <v>1565353</v>
      </c>
    </row>
    <row r="14" spans="1:10" ht="21" customHeight="1">
      <c r="A14" s="15"/>
      <c r="B14" s="37"/>
      <c r="D14" s="147"/>
      <c r="E14" s="145"/>
      <c r="F14" s="147"/>
      <c r="G14" s="146"/>
      <c r="H14" s="147"/>
      <c r="I14" s="146"/>
      <c r="J14" s="147"/>
    </row>
    <row r="15" spans="1:10" ht="21" customHeight="1">
      <c r="A15" s="110" t="s">
        <v>22</v>
      </c>
      <c r="B15" s="37"/>
      <c r="D15" s="118"/>
      <c r="E15" s="125"/>
      <c r="F15" s="118"/>
      <c r="G15" s="116"/>
      <c r="H15" s="118"/>
      <c r="I15" s="148"/>
      <c r="J15" s="118"/>
    </row>
    <row r="16" spans="1:10" ht="21" customHeight="1">
      <c r="A16" s="53" t="s">
        <v>23</v>
      </c>
      <c r="B16" s="37"/>
      <c r="D16" s="121">
        <v>1558507</v>
      </c>
      <c r="E16" s="119"/>
      <c r="F16" s="121">
        <v>1380486</v>
      </c>
      <c r="G16" s="119"/>
      <c r="H16" s="121">
        <v>659750</v>
      </c>
      <c r="I16" s="119"/>
      <c r="J16" s="121">
        <v>586775</v>
      </c>
    </row>
    <row r="17" spans="1:11" ht="21" customHeight="1">
      <c r="A17" s="53" t="s">
        <v>174</v>
      </c>
      <c r="B17" s="37"/>
      <c r="D17" s="118">
        <v>240473</v>
      </c>
      <c r="E17" s="120"/>
      <c r="F17" s="118">
        <v>221922</v>
      </c>
      <c r="G17" s="120"/>
      <c r="H17" s="118">
        <v>119477</v>
      </c>
      <c r="I17" s="120"/>
      <c r="J17" s="118">
        <v>105412</v>
      </c>
    </row>
    <row r="18" spans="1:11" ht="21" customHeight="1">
      <c r="A18" s="15" t="s">
        <v>24</v>
      </c>
      <c r="B18" s="60"/>
      <c r="D18" s="149">
        <f>SUM(D16:D17)</f>
        <v>1798980</v>
      </c>
      <c r="E18" s="150"/>
      <c r="F18" s="149">
        <f>SUM(F16:F17)</f>
        <v>1602408</v>
      </c>
      <c r="G18" s="147"/>
      <c r="H18" s="149">
        <f>SUM(H16:H17)</f>
        <v>779227</v>
      </c>
      <c r="I18" s="147"/>
      <c r="J18" s="149">
        <f>SUM(J16:J17)</f>
        <v>692187</v>
      </c>
    </row>
    <row r="19" spans="1:11" ht="21" customHeight="1">
      <c r="A19" s="15"/>
      <c r="B19" s="60"/>
      <c r="D19" s="151"/>
      <c r="E19" s="150"/>
      <c r="F19" s="151"/>
      <c r="G19" s="147"/>
      <c r="H19" s="151"/>
      <c r="I19" s="147"/>
      <c r="J19" s="151"/>
    </row>
    <row r="20" spans="1:11" ht="21" customHeight="1">
      <c r="A20" s="1" t="s">
        <v>81</v>
      </c>
      <c r="B20" s="37"/>
      <c r="D20" s="151">
        <f>D13-D18</f>
        <v>256767</v>
      </c>
      <c r="E20" s="145"/>
      <c r="F20" s="151">
        <f>F13-F18</f>
        <v>265867</v>
      </c>
      <c r="G20" s="147"/>
      <c r="H20" s="151">
        <f>H13-H18</f>
        <v>513295</v>
      </c>
      <c r="I20" s="146"/>
      <c r="J20" s="151">
        <f>J13-J18</f>
        <v>873166</v>
      </c>
    </row>
    <row r="21" spans="1:11" ht="21" customHeight="1">
      <c r="A21" s="16" t="s">
        <v>48</v>
      </c>
      <c r="B21" s="37"/>
      <c r="D21" s="118">
        <v>5280</v>
      </c>
      <c r="E21" s="119"/>
      <c r="F21" s="118">
        <v>3186</v>
      </c>
      <c r="G21" s="119"/>
      <c r="H21" s="118">
        <v>6994</v>
      </c>
      <c r="I21" s="119"/>
      <c r="J21" s="118">
        <v>3893</v>
      </c>
    </row>
    <row r="22" spans="1:11" ht="21" customHeight="1">
      <c r="A22" s="16" t="s">
        <v>127</v>
      </c>
      <c r="B22" s="37"/>
      <c r="D22" s="118">
        <v>-8731</v>
      </c>
      <c r="E22" s="120"/>
      <c r="F22" s="118">
        <v>-4688</v>
      </c>
      <c r="G22" s="120"/>
      <c r="H22" s="118">
        <v>-330</v>
      </c>
      <c r="I22" s="120"/>
      <c r="J22" s="118">
        <v>-1039</v>
      </c>
    </row>
    <row r="23" spans="1:11" ht="21" customHeight="1">
      <c r="A23" s="53" t="s">
        <v>82</v>
      </c>
      <c r="B23" s="37"/>
      <c r="D23" s="138">
        <v>-4849</v>
      </c>
      <c r="E23" s="125"/>
      <c r="F23" s="138">
        <v>-2479</v>
      </c>
      <c r="G23" s="148"/>
      <c r="H23" s="138">
        <v>0</v>
      </c>
      <c r="I23" s="116"/>
      <c r="J23" s="138">
        <v>0</v>
      </c>
    </row>
    <row r="24" spans="1:11" ht="21" customHeight="1">
      <c r="A24" s="15" t="s">
        <v>83</v>
      </c>
      <c r="B24" s="37"/>
      <c r="D24" s="151">
        <f>SUM(D20:D23)</f>
        <v>248467</v>
      </c>
      <c r="E24" s="145">
        <v>0</v>
      </c>
      <c r="F24" s="151">
        <f>SUM(F20:F23)</f>
        <v>261886</v>
      </c>
      <c r="G24" s="147">
        <v>0</v>
      </c>
      <c r="H24" s="151">
        <f>SUM(H20:H23)</f>
        <v>519959</v>
      </c>
      <c r="I24" s="146">
        <v>0</v>
      </c>
      <c r="J24" s="151">
        <f>SUM(J20:J23)</f>
        <v>876020</v>
      </c>
    </row>
    <row r="25" spans="1:11" ht="21" customHeight="1">
      <c r="A25" s="16" t="s">
        <v>38</v>
      </c>
      <c r="B25" s="37"/>
      <c r="D25" s="138">
        <v>-56667</v>
      </c>
      <c r="E25" s="120"/>
      <c r="F25" s="138">
        <v>-55500</v>
      </c>
      <c r="G25" s="120"/>
      <c r="H25" s="138">
        <v>-26125</v>
      </c>
      <c r="I25" s="120"/>
      <c r="J25" s="138">
        <v>-24406</v>
      </c>
      <c r="K25" s="62"/>
    </row>
    <row r="26" spans="1:11" ht="21" customHeight="1">
      <c r="A26" s="15" t="s">
        <v>25</v>
      </c>
      <c r="B26" s="37"/>
      <c r="D26" s="149">
        <f>SUM(D24:D25)</f>
        <v>191800</v>
      </c>
      <c r="E26" s="145"/>
      <c r="F26" s="149">
        <f>SUM(F24:F25)</f>
        <v>206386</v>
      </c>
      <c r="G26" s="146"/>
      <c r="H26" s="149">
        <f>SUM(H24:H25)</f>
        <v>493834</v>
      </c>
      <c r="I26" s="146"/>
      <c r="J26" s="149">
        <f>SUM(J24:J25)</f>
        <v>851614</v>
      </c>
    </row>
    <row r="27" spans="1:11" ht="21" customHeight="1">
      <c r="A27" s="63"/>
      <c r="B27" s="92"/>
      <c r="C27" s="64"/>
      <c r="D27" s="152"/>
      <c r="E27" s="153"/>
      <c r="F27" s="152"/>
      <c r="G27" s="154"/>
      <c r="H27" s="152"/>
      <c r="I27" s="154"/>
      <c r="J27" s="152"/>
    </row>
    <row r="28" spans="1:11" s="68" customFormat="1" ht="21" customHeight="1">
      <c r="A28" s="65" t="s">
        <v>84</v>
      </c>
      <c r="B28" s="67"/>
      <c r="C28" s="66"/>
      <c r="D28" s="152"/>
      <c r="E28" s="152"/>
      <c r="F28" s="152"/>
      <c r="G28" s="155"/>
      <c r="H28" s="152"/>
      <c r="I28" s="155"/>
      <c r="J28" s="152"/>
    </row>
    <row r="29" spans="1:11" s="68" customFormat="1" ht="21" customHeight="1">
      <c r="A29" s="69" t="s">
        <v>46</v>
      </c>
      <c r="B29" s="93"/>
      <c r="C29" s="70"/>
      <c r="D29" s="130">
        <v>0</v>
      </c>
      <c r="E29" s="150"/>
      <c r="F29" s="130">
        <v>0</v>
      </c>
      <c r="G29" s="147"/>
      <c r="H29" s="130">
        <v>0</v>
      </c>
      <c r="I29" s="147"/>
      <c r="J29" s="130">
        <v>0</v>
      </c>
    </row>
    <row r="30" spans="1:11" s="68" customFormat="1" ht="21" customHeight="1">
      <c r="A30" s="71"/>
      <c r="B30" s="93"/>
      <c r="C30" s="70"/>
      <c r="D30" s="118"/>
      <c r="E30" s="137"/>
      <c r="F30" s="118"/>
      <c r="G30" s="148"/>
      <c r="H30" s="118"/>
      <c r="I30" s="148"/>
      <c r="J30" s="118"/>
    </row>
    <row r="31" spans="1:11" s="68" customFormat="1" ht="21" customHeight="1" thickBot="1">
      <c r="A31" s="69" t="s">
        <v>26</v>
      </c>
      <c r="B31" s="93"/>
      <c r="C31" s="70"/>
      <c r="D31" s="156">
        <f>SUM(D26,D29)</f>
        <v>191800</v>
      </c>
      <c r="E31" s="157"/>
      <c r="F31" s="156">
        <f>SUM(F26,F29)</f>
        <v>206386</v>
      </c>
      <c r="G31" s="147"/>
      <c r="H31" s="156">
        <f>SUM(H26,H29)</f>
        <v>493834</v>
      </c>
      <c r="I31" s="147"/>
      <c r="J31" s="156">
        <f>SUM(J26,J29)</f>
        <v>851614</v>
      </c>
    </row>
    <row r="32" spans="1:11" ht="21" customHeight="1" thickTop="1">
      <c r="A32" s="32" t="s">
        <v>121</v>
      </c>
      <c r="J32" s="7"/>
    </row>
    <row r="33" spans="1:21" s="5" customFormat="1" ht="21" customHeight="1">
      <c r="A33" s="33" t="s">
        <v>78</v>
      </c>
      <c r="B33" s="34"/>
      <c r="C33" s="2"/>
      <c r="D33" s="46"/>
      <c r="E33" s="2"/>
      <c r="F33" s="46"/>
      <c r="G33" s="2"/>
      <c r="H33" s="46"/>
      <c r="I33" s="2"/>
      <c r="J33" s="46"/>
    </row>
    <row r="34" spans="1:21" ht="21" customHeight="1">
      <c r="A34" s="1"/>
      <c r="B34" s="34"/>
      <c r="C34" s="2"/>
      <c r="D34" s="215" t="s">
        <v>58</v>
      </c>
      <c r="E34" s="215"/>
      <c r="F34" s="215"/>
      <c r="G34" s="87"/>
      <c r="H34" s="215" t="s">
        <v>59</v>
      </c>
      <c r="I34" s="215"/>
      <c r="J34" s="215"/>
    </row>
    <row r="35" spans="1:21" ht="21" customHeight="1">
      <c r="A35" s="47"/>
      <c r="B35" s="45"/>
      <c r="C35" s="46"/>
      <c r="D35" s="216" t="s">
        <v>60</v>
      </c>
      <c r="E35" s="216"/>
      <c r="F35" s="216"/>
      <c r="G35" s="86"/>
      <c r="H35" s="216" t="s">
        <v>60</v>
      </c>
      <c r="I35" s="216"/>
      <c r="J35" s="216"/>
    </row>
    <row r="36" spans="1:21" ht="21" customHeight="1">
      <c r="B36" s="45"/>
      <c r="C36" s="46"/>
      <c r="D36" s="217" t="s">
        <v>115</v>
      </c>
      <c r="E36" s="218"/>
      <c r="F36" s="218"/>
      <c r="G36" s="86"/>
      <c r="H36" s="217" t="s">
        <v>115</v>
      </c>
      <c r="I36" s="218"/>
      <c r="J36" s="218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21" customHeight="1">
      <c r="B37" s="45"/>
      <c r="C37" s="46"/>
      <c r="D37" s="217" t="s">
        <v>151</v>
      </c>
      <c r="E37" s="217"/>
      <c r="F37" s="217"/>
      <c r="G37" s="86"/>
      <c r="H37" s="217" t="s">
        <v>151</v>
      </c>
      <c r="I37" s="217"/>
      <c r="J37" s="217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50" customFormat="1" ht="21" customHeight="1">
      <c r="A38" s="4"/>
      <c r="B38" s="52"/>
      <c r="C38" s="49"/>
      <c r="D38" s="88">
        <v>2024</v>
      </c>
      <c r="E38" s="88"/>
      <c r="F38" s="88">
        <v>2023</v>
      </c>
      <c r="G38" s="88"/>
      <c r="H38" s="88">
        <v>2024</v>
      </c>
      <c r="I38" s="88"/>
      <c r="J38" s="88">
        <v>2023</v>
      </c>
    </row>
    <row r="39" spans="1:21" s="50" customFormat="1" ht="21" customHeight="1">
      <c r="A39" s="4"/>
      <c r="B39" s="52"/>
      <c r="C39" s="49"/>
      <c r="D39" s="219" t="s">
        <v>56</v>
      </c>
      <c r="E39" s="219"/>
      <c r="F39" s="219"/>
      <c r="G39" s="219"/>
      <c r="H39" s="219"/>
      <c r="I39" s="219"/>
      <c r="J39" s="219"/>
    </row>
    <row r="40" spans="1:21" s="68" customFormat="1" ht="21" customHeight="1">
      <c r="A40" s="73" t="s">
        <v>128</v>
      </c>
      <c r="B40" s="94"/>
    </row>
    <row r="41" spans="1:21" ht="21" customHeight="1">
      <c r="A41" s="16" t="s">
        <v>85</v>
      </c>
      <c r="B41" s="92"/>
      <c r="C41" s="64"/>
      <c r="D41" s="118">
        <v>192256</v>
      </c>
      <c r="E41" s="125"/>
      <c r="F41" s="118">
        <v>206042</v>
      </c>
      <c r="G41" s="148"/>
      <c r="H41" s="118">
        <v>493834</v>
      </c>
      <c r="I41" s="148"/>
      <c r="J41" s="118">
        <v>851614</v>
      </c>
    </row>
    <row r="42" spans="1:21" ht="21" customHeight="1">
      <c r="A42" s="16" t="s">
        <v>86</v>
      </c>
      <c r="B42" s="92"/>
      <c r="C42" s="64"/>
      <c r="D42" s="158">
        <v>-456</v>
      </c>
      <c r="E42" s="153"/>
      <c r="F42" s="158">
        <v>344</v>
      </c>
      <c r="G42" s="148"/>
      <c r="H42" s="116">
        <v>0</v>
      </c>
      <c r="I42" s="116"/>
      <c r="J42" s="116">
        <v>0</v>
      </c>
    </row>
    <row r="43" spans="1:21" ht="21" customHeight="1" thickBot="1">
      <c r="A43" s="63"/>
      <c r="B43" s="92"/>
      <c r="C43" s="64"/>
      <c r="D43" s="159">
        <f>SUM(D41:D42)</f>
        <v>191800</v>
      </c>
      <c r="E43" s="157"/>
      <c r="F43" s="160">
        <f>SUM(F41:F42)</f>
        <v>206386</v>
      </c>
      <c r="G43" s="147"/>
      <c r="H43" s="160">
        <f>SUM(H41:H42)</f>
        <v>493834</v>
      </c>
      <c r="I43" s="146"/>
      <c r="J43" s="160">
        <f>SUM(J41:J42)</f>
        <v>851614</v>
      </c>
    </row>
    <row r="44" spans="1:21" ht="21" customHeight="1" thickTop="1">
      <c r="A44" s="63"/>
      <c r="B44" s="92"/>
      <c r="C44" s="64"/>
      <c r="D44" s="152"/>
      <c r="E44" s="153"/>
      <c r="F44" s="152"/>
      <c r="G44" s="154"/>
      <c r="H44" s="152"/>
      <c r="I44" s="154"/>
      <c r="J44" s="152"/>
    </row>
    <row r="45" spans="1:21" s="68" customFormat="1" ht="21" customHeight="1">
      <c r="A45" s="73" t="s">
        <v>150</v>
      </c>
      <c r="B45" s="94"/>
      <c r="D45" s="154"/>
      <c r="E45" s="154"/>
      <c r="F45" s="154"/>
      <c r="G45" s="154"/>
      <c r="H45" s="154"/>
      <c r="I45" s="154"/>
      <c r="J45" s="154"/>
    </row>
    <row r="46" spans="1:21" ht="21" customHeight="1">
      <c r="A46" s="16" t="s">
        <v>85</v>
      </c>
      <c r="B46" s="92"/>
      <c r="C46" s="64"/>
      <c r="D46" s="118">
        <v>192256</v>
      </c>
      <c r="E46" s="125"/>
      <c r="F46" s="118">
        <v>206042</v>
      </c>
      <c r="G46" s="148">
        <v>0</v>
      </c>
      <c r="H46" s="118">
        <v>493834</v>
      </c>
      <c r="I46" s="148">
        <v>0</v>
      </c>
      <c r="J46" s="118">
        <v>851614</v>
      </c>
    </row>
    <row r="47" spans="1:21" ht="21" customHeight="1">
      <c r="A47" s="16" t="s">
        <v>86</v>
      </c>
      <c r="B47" s="92"/>
      <c r="C47" s="64"/>
      <c r="D47" s="158">
        <v>-456</v>
      </c>
      <c r="E47" s="153"/>
      <c r="F47" s="158">
        <v>344</v>
      </c>
      <c r="G47" s="148"/>
      <c r="H47" s="116">
        <v>0</v>
      </c>
      <c r="I47" s="116"/>
      <c r="J47" s="116">
        <v>0</v>
      </c>
    </row>
    <row r="48" spans="1:21" ht="21" customHeight="1" thickBot="1">
      <c r="A48" s="63"/>
      <c r="B48" s="92"/>
      <c r="C48" s="64"/>
      <c r="D48" s="159">
        <f>SUM(D46:D47)</f>
        <v>191800</v>
      </c>
      <c r="E48" s="157"/>
      <c r="F48" s="159">
        <f>SUM(F46:F47)</f>
        <v>206386</v>
      </c>
      <c r="G48" s="147"/>
      <c r="H48" s="160">
        <f>SUM(H46:H47)</f>
        <v>493834</v>
      </c>
      <c r="I48" s="146"/>
      <c r="J48" s="160">
        <f>SUM(J46:J47)</f>
        <v>851614</v>
      </c>
    </row>
    <row r="49" spans="1:15" ht="21" customHeight="1" thickTop="1">
      <c r="A49" s="63"/>
      <c r="B49" s="92"/>
      <c r="C49" s="64"/>
      <c r="D49" s="152"/>
      <c r="E49" s="152"/>
      <c r="F49" s="152"/>
      <c r="G49" s="148"/>
      <c r="H49" s="116"/>
      <c r="I49" s="116"/>
      <c r="J49" s="116"/>
    </row>
    <row r="50" spans="1:15" ht="21" customHeight="1" thickBot="1">
      <c r="A50" s="15" t="s">
        <v>183</v>
      </c>
      <c r="B50" s="37"/>
      <c r="C50" s="54"/>
      <c r="D50" s="161">
        <f>D41/11000000</f>
        <v>1.7477818181818181E-2</v>
      </c>
      <c r="E50" s="164">
        <f>E41/11000000</f>
        <v>0</v>
      </c>
      <c r="F50" s="161">
        <f>F41/11000000</f>
        <v>1.8731090909090909E-2</v>
      </c>
      <c r="G50" s="164">
        <f>G41/11000000</f>
        <v>0</v>
      </c>
      <c r="H50" s="161">
        <f>H41/11000000</f>
        <v>4.4894000000000003E-2</v>
      </c>
      <c r="I50" s="165"/>
      <c r="J50" s="161">
        <f>J41/11000000</f>
        <v>7.7419454545454541E-2</v>
      </c>
      <c r="L50" s="74"/>
      <c r="M50" s="74"/>
      <c r="O50" s="74"/>
    </row>
    <row r="51" spans="1:15" ht="21" customHeight="1" thickTop="1">
      <c r="A51" s="16"/>
      <c r="B51" s="37"/>
      <c r="D51" s="75"/>
      <c r="E51" s="76"/>
      <c r="F51" s="75"/>
      <c r="G51" s="77"/>
      <c r="H51" s="75"/>
      <c r="I51" s="77"/>
      <c r="J51" s="75"/>
      <c r="K51" s="74"/>
    </row>
    <row r="52" spans="1:15" ht="21" customHeight="1">
      <c r="K52" s="72"/>
      <c r="L52" s="72"/>
      <c r="M52" s="72"/>
    </row>
  </sheetData>
  <mergeCells count="18">
    <mergeCell ref="D6:F6"/>
    <mergeCell ref="H6:J6"/>
    <mergeCell ref="D37:F37"/>
    <mergeCell ref="H37:J37"/>
    <mergeCell ref="D36:F36"/>
    <mergeCell ref="H36:J36"/>
    <mergeCell ref="D39:J39"/>
    <mergeCell ref="D8:J8"/>
    <mergeCell ref="D34:F34"/>
    <mergeCell ref="H34:J34"/>
    <mergeCell ref="D35:F35"/>
    <mergeCell ref="H35:J35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80" firstPageNumber="6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2"/>
  <sheetViews>
    <sheetView showGridLines="0" view="pageBreakPreview" zoomScale="85" zoomScaleNormal="110" zoomScaleSheetLayoutView="85" workbookViewId="0">
      <selection activeCell="A53" sqref="A53"/>
    </sheetView>
  </sheetViews>
  <sheetFormatPr defaultColWidth="9.375" defaultRowHeight="23.25" customHeight="1"/>
  <cols>
    <col min="1" max="1" width="40.625" style="56" customWidth="1"/>
    <col min="2" max="2" width="5.625" style="56" customWidth="1"/>
    <col min="3" max="3" width="1.25" style="56" customWidth="1"/>
    <col min="4" max="4" width="11.625" style="194" customWidth="1"/>
    <col min="5" max="5" width="1.25" style="56" customWidth="1"/>
    <col min="6" max="6" width="11.625" style="194" customWidth="1"/>
    <col min="7" max="7" width="1.25" style="56" customWidth="1"/>
    <col min="8" max="8" width="11.625" style="194" customWidth="1"/>
    <col min="9" max="9" width="1.25" style="56" customWidth="1"/>
    <col min="10" max="10" width="11.625" style="194" customWidth="1"/>
    <col min="11" max="11" width="1.25" style="56" customWidth="1"/>
    <col min="12" max="12" width="15.625" style="56" customWidth="1"/>
    <col min="13" max="16384" width="9.375" style="56"/>
  </cols>
  <sheetData>
    <row r="1" spans="1:10" ht="21" customHeight="1">
      <c r="A1" s="171" t="s">
        <v>121</v>
      </c>
      <c r="B1" s="172"/>
      <c r="C1" s="172"/>
      <c r="D1" s="173"/>
      <c r="E1" s="172"/>
      <c r="F1" s="173"/>
      <c r="G1" s="172"/>
      <c r="H1" s="173"/>
      <c r="I1" s="172"/>
      <c r="J1" s="173"/>
    </row>
    <row r="2" spans="1:10" ht="21" customHeight="1">
      <c r="A2" s="174" t="s">
        <v>78</v>
      </c>
      <c r="B2" s="172"/>
      <c r="C2" s="172"/>
      <c r="D2" s="173"/>
      <c r="E2" s="172"/>
      <c r="F2" s="173"/>
      <c r="G2" s="172"/>
      <c r="H2" s="173"/>
      <c r="I2" s="172"/>
      <c r="J2" s="173"/>
    </row>
    <row r="3" spans="1:10" ht="21" customHeight="1">
      <c r="A3" s="175"/>
      <c r="B3" s="176"/>
      <c r="C3" s="173"/>
      <c r="D3" s="215" t="s">
        <v>58</v>
      </c>
      <c r="E3" s="215"/>
      <c r="F3" s="215"/>
      <c r="G3" s="87"/>
      <c r="H3" s="215" t="s">
        <v>59</v>
      </c>
      <c r="I3" s="215"/>
      <c r="J3" s="215"/>
    </row>
    <row r="4" spans="1:10" ht="21" customHeight="1">
      <c r="A4" s="175"/>
      <c r="B4" s="176"/>
      <c r="C4" s="173"/>
      <c r="D4" s="216" t="s">
        <v>60</v>
      </c>
      <c r="E4" s="216"/>
      <c r="F4" s="216"/>
      <c r="G4" s="86"/>
      <c r="H4" s="216" t="s">
        <v>60</v>
      </c>
      <c r="I4" s="216"/>
      <c r="J4" s="216"/>
    </row>
    <row r="5" spans="1:10" ht="21" customHeight="1">
      <c r="A5" s="175"/>
      <c r="B5" s="176"/>
      <c r="C5" s="173"/>
      <c r="D5" s="217" t="s">
        <v>152</v>
      </c>
      <c r="E5" s="218"/>
      <c r="F5" s="218"/>
      <c r="G5" s="86"/>
      <c r="H5" s="217" t="s">
        <v>152</v>
      </c>
      <c r="I5" s="218"/>
      <c r="J5" s="218"/>
    </row>
    <row r="6" spans="1:10" ht="21" customHeight="1">
      <c r="A6" s="175"/>
      <c r="B6" s="176"/>
      <c r="C6" s="173"/>
      <c r="D6" s="217" t="s">
        <v>151</v>
      </c>
      <c r="E6" s="217"/>
      <c r="F6" s="217"/>
      <c r="G6" s="86"/>
      <c r="H6" s="217" t="s">
        <v>151</v>
      </c>
      <c r="I6" s="217"/>
      <c r="J6" s="217"/>
    </row>
    <row r="7" spans="1:10" ht="21" customHeight="1">
      <c r="A7" s="175"/>
      <c r="B7" s="177" t="s">
        <v>2</v>
      </c>
      <c r="C7" s="173"/>
      <c r="D7" s="88">
        <v>2024</v>
      </c>
      <c r="E7" s="88"/>
      <c r="F7" s="88">
        <v>2023</v>
      </c>
      <c r="G7" s="88"/>
      <c r="H7" s="88">
        <v>2024</v>
      </c>
      <c r="I7" s="88"/>
      <c r="J7" s="88">
        <v>2023</v>
      </c>
    </row>
    <row r="8" spans="1:10" ht="21" customHeight="1">
      <c r="A8" s="175"/>
      <c r="B8" s="176"/>
      <c r="C8" s="173"/>
      <c r="D8" s="219" t="s">
        <v>56</v>
      </c>
      <c r="E8" s="219"/>
      <c r="F8" s="219"/>
      <c r="G8" s="219"/>
      <c r="H8" s="219"/>
      <c r="I8" s="219"/>
      <c r="J8" s="219"/>
    </row>
    <row r="9" spans="1:10" ht="21" customHeight="1">
      <c r="A9" s="111" t="s">
        <v>79</v>
      </c>
      <c r="B9" s="178"/>
      <c r="D9" s="173"/>
      <c r="F9" s="173"/>
      <c r="G9" s="172"/>
      <c r="H9" s="173"/>
      <c r="I9" s="172"/>
      <c r="J9" s="173"/>
    </row>
    <row r="10" spans="1:10" ht="21" customHeight="1">
      <c r="A10" s="55" t="s">
        <v>20</v>
      </c>
      <c r="B10" s="179">
        <v>2</v>
      </c>
      <c r="D10" s="121">
        <v>4006721</v>
      </c>
      <c r="E10" s="119"/>
      <c r="F10" s="121">
        <v>3514783</v>
      </c>
      <c r="G10" s="119"/>
      <c r="H10" s="121">
        <v>1874186</v>
      </c>
      <c r="I10" s="119"/>
      <c r="J10" s="121">
        <v>1623506</v>
      </c>
    </row>
    <row r="11" spans="1:10" ht="21" customHeight="1">
      <c r="A11" s="55" t="s">
        <v>53</v>
      </c>
      <c r="B11" s="179">
        <v>2</v>
      </c>
      <c r="D11" s="143">
        <v>0</v>
      </c>
      <c r="E11" s="143"/>
      <c r="F11" s="143">
        <v>0</v>
      </c>
      <c r="G11" s="124"/>
      <c r="H11" s="123">
        <v>385499</v>
      </c>
      <c r="I11" s="124"/>
      <c r="J11" s="123">
        <v>1049687</v>
      </c>
    </row>
    <row r="12" spans="1:10" ht="21" customHeight="1">
      <c r="A12" s="55" t="s">
        <v>21</v>
      </c>
      <c r="B12" s="179">
        <v>2</v>
      </c>
      <c r="D12" s="138">
        <v>155622</v>
      </c>
      <c r="E12" s="119"/>
      <c r="F12" s="138">
        <v>142288</v>
      </c>
      <c r="G12" s="119"/>
      <c r="H12" s="138">
        <v>4863</v>
      </c>
      <c r="I12" s="119"/>
      <c r="J12" s="138">
        <v>5651</v>
      </c>
    </row>
    <row r="13" spans="1:10" ht="21" customHeight="1">
      <c r="A13" s="43" t="s">
        <v>80</v>
      </c>
      <c r="B13" s="179"/>
      <c r="D13" s="144">
        <f>SUM(D10:D12)</f>
        <v>4162343</v>
      </c>
      <c r="E13" s="145"/>
      <c r="F13" s="144">
        <f>SUM(F10:F12)</f>
        <v>3657071</v>
      </c>
      <c r="G13" s="146"/>
      <c r="H13" s="144">
        <f>SUM(H10:H12)</f>
        <v>2264548</v>
      </c>
      <c r="I13" s="146"/>
      <c r="J13" s="144">
        <f>SUM(J10:J12)</f>
        <v>2678844</v>
      </c>
    </row>
    <row r="14" spans="1:10" ht="21" customHeight="1">
      <c r="A14" s="43"/>
      <c r="B14" s="179"/>
      <c r="D14" s="147"/>
      <c r="E14" s="145"/>
      <c r="F14" s="147"/>
      <c r="G14" s="146"/>
      <c r="H14" s="147"/>
      <c r="I14" s="146"/>
      <c r="J14" s="147"/>
    </row>
    <row r="15" spans="1:10" ht="21" customHeight="1">
      <c r="A15" s="111" t="s">
        <v>22</v>
      </c>
      <c r="B15" s="179"/>
      <c r="D15" s="118"/>
      <c r="E15" s="125"/>
      <c r="F15" s="118"/>
      <c r="G15" s="116"/>
      <c r="H15" s="118"/>
      <c r="I15" s="148"/>
      <c r="J15" s="118"/>
    </row>
    <row r="16" spans="1:10" ht="21" customHeight="1">
      <c r="A16" s="55" t="s">
        <v>23</v>
      </c>
      <c r="B16" s="179">
        <v>2</v>
      </c>
      <c r="D16" s="121">
        <v>3056765</v>
      </c>
      <c r="E16" s="119"/>
      <c r="F16" s="121">
        <v>2656687</v>
      </c>
      <c r="G16" s="119"/>
      <c r="H16" s="121">
        <v>1302017</v>
      </c>
      <c r="I16" s="119"/>
      <c r="J16" s="121">
        <v>1161846</v>
      </c>
    </row>
    <row r="17" spans="1:11" ht="21" customHeight="1">
      <c r="A17" s="53" t="s">
        <v>174</v>
      </c>
      <c r="B17" s="179">
        <v>2</v>
      </c>
      <c r="D17" s="118">
        <v>499550</v>
      </c>
      <c r="E17" s="120"/>
      <c r="F17" s="118">
        <v>422325</v>
      </c>
      <c r="G17" s="120"/>
      <c r="H17" s="118">
        <v>236121</v>
      </c>
      <c r="I17" s="120"/>
      <c r="J17" s="118">
        <v>206348</v>
      </c>
    </row>
    <row r="18" spans="1:11" ht="21" customHeight="1">
      <c r="A18" s="43" t="s">
        <v>24</v>
      </c>
      <c r="B18" s="180"/>
      <c r="D18" s="149">
        <f>SUM(D16:D17)</f>
        <v>3556315</v>
      </c>
      <c r="E18" s="150"/>
      <c r="F18" s="149">
        <f>SUM(F16:F17)</f>
        <v>3079012</v>
      </c>
      <c r="G18" s="147"/>
      <c r="H18" s="149">
        <f>SUM(H16:H17)</f>
        <v>1538138</v>
      </c>
      <c r="I18" s="147"/>
      <c r="J18" s="149">
        <f>SUM(J16:J17)</f>
        <v>1368194</v>
      </c>
    </row>
    <row r="19" spans="1:11" ht="21" customHeight="1">
      <c r="A19" s="43"/>
      <c r="B19" s="180"/>
      <c r="D19" s="151"/>
      <c r="E19" s="150"/>
      <c r="F19" s="151"/>
      <c r="G19" s="147"/>
      <c r="H19" s="151"/>
      <c r="I19" s="147"/>
      <c r="J19" s="151"/>
    </row>
    <row r="20" spans="1:11" ht="21" customHeight="1">
      <c r="A20" s="181" t="s">
        <v>81</v>
      </c>
      <c r="B20" s="179"/>
      <c r="D20" s="151">
        <f>SUM(D13-D18)</f>
        <v>606028</v>
      </c>
      <c r="E20" s="145"/>
      <c r="F20" s="151">
        <f>SUM(F13-F18)</f>
        <v>578059</v>
      </c>
      <c r="G20" s="147"/>
      <c r="H20" s="151">
        <f>SUM(H13-H18)</f>
        <v>726410</v>
      </c>
      <c r="I20" s="146"/>
      <c r="J20" s="151">
        <f>SUM(J13-J18)</f>
        <v>1310650</v>
      </c>
    </row>
    <row r="21" spans="1:11" ht="21" customHeight="1">
      <c r="A21" s="30" t="s">
        <v>48</v>
      </c>
      <c r="B21" s="179"/>
      <c r="D21" s="118">
        <v>6570</v>
      </c>
      <c r="E21" s="120"/>
      <c r="F21" s="118">
        <v>3905</v>
      </c>
      <c r="G21" s="120"/>
      <c r="H21" s="118">
        <v>11444</v>
      </c>
      <c r="I21" s="120"/>
      <c r="J21" s="118">
        <v>6979</v>
      </c>
    </row>
    <row r="22" spans="1:11" ht="21" customHeight="1">
      <c r="A22" s="30" t="s">
        <v>127</v>
      </c>
      <c r="B22" s="179"/>
      <c r="D22" s="118">
        <v>-17432</v>
      </c>
      <c r="E22" s="120"/>
      <c r="F22" s="118">
        <v>-8684</v>
      </c>
      <c r="G22" s="120"/>
      <c r="H22" s="118">
        <v>-717</v>
      </c>
      <c r="I22" s="120"/>
      <c r="J22" s="118">
        <v>-2014</v>
      </c>
    </row>
    <row r="23" spans="1:11" ht="21" customHeight="1">
      <c r="A23" s="55" t="s">
        <v>153</v>
      </c>
      <c r="B23" s="179"/>
      <c r="D23" s="138">
        <v>-9862</v>
      </c>
      <c r="E23" s="125"/>
      <c r="F23" s="138">
        <v>-5922</v>
      </c>
      <c r="G23" s="148"/>
      <c r="H23" s="138">
        <v>0</v>
      </c>
      <c r="I23" s="116"/>
      <c r="J23" s="138">
        <v>0</v>
      </c>
    </row>
    <row r="24" spans="1:11" ht="21" customHeight="1">
      <c r="A24" s="43" t="s">
        <v>83</v>
      </c>
      <c r="B24" s="179"/>
      <c r="D24" s="151">
        <f>SUM(D20:D23)</f>
        <v>585304</v>
      </c>
      <c r="E24" s="145"/>
      <c r="F24" s="151">
        <f>SUM(F20:F23)</f>
        <v>567358</v>
      </c>
      <c r="G24" s="147"/>
      <c r="H24" s="151">
        <f>SUM(H20:H23)</f>
        <v>737137</v>
      </c>
      <c r="I24" s="146"/>
      <c r="J24" s="151">
        <f>SUM(J20:J23)</f>
        <v>1315615</v>
      </c>
    </row>
    <row r="25" spans="1:11" ht="21" customHeight="1">
      <c r="A25" s="30" t="s">
        <v>38</v>
      </c>
      <c r="B25" s="179"/>
      <c r="D25" s="138">
        <v>-132248</v>
      </c>
      <c r="E25" s="120"/>
      <c r="F25" s="138">
        <v>-115569</v>
      </c>
      <c r="G25" s="120"/>
      <c r="H25" s="138">
        <v>-68828</v>
      </c>
      <c r="I25" s="120"/>
      <c r="J25" s="138">
        <v>-51563</v>
      </c>
      <c r="K25" s="182"/>
    </row>
    <row r="26" spans="1:11" ht="21" customHeight="1">
      <c r="A26" s="43" t="s">
        <v>25</v>
      </c>
      <c r="B26" s="179"/>
      <c r="D26" s="149">
        <f>SUM(D24:D25)</f>
        <v>453056</v>
      </c>
      <c r="E26" s="145"/>
      <c r="F26" s="149">
        <f>SUM(F24:F25)</f>
        <v>451789</v>
      </c>
      <c r="G26" s="146"/>
      <c r="H26" s="149">
        <f>SUM(H24:H25)</f>
        <v>668309</v>
      </c>
      <c r="I26" s="146"/>
      <c r="J26" s="149">
        <f>SUM(J24:J25)</f>
        <v>1264052</v>
      </c>
    </row>
    <row r="27" spans="1:11" ht="21" customHeight="1">
      <c r="A27" s="183"/>
      <c r="B27" s="184"/>
      <c r="C27" s="185"/>
      <c r="D27" s="152"/>
      <c r="E27" s="153"/>
      <c r="F27" s="152"/>
      <c r="G27" s="154"/>
      <c r="H27" s="152"/>
      <c r="I27" s="154"/>
      <c r="J27" s="152"/>
    </row>
    <row r="28" spans="1:11" s="189" customFormat="1" ht="21" customHeight="1">
      <c r="A28" s="186" t="s">
        <v>84</v>
      </c>
      <c r="B28" s="187"/>
      <c r="C28" s="188"/>
      <c r="D28" s="152"/>
      <c r="E28" s="152"/>
      <c r="F28" s="152"/>
      <c r="G28" s="155"/>
      <c r="H28" s="152"/>
      <c r="I28" s="155"/>
      <c r="J28" s="152"/>
    </row>
    <row r="29" spans="1:11" s="189" customFormat="1" ht="21" customHeight="1">
      <c r="A29" s="190" t="s">
        <v>46</v>
      </c>
      <c r="B29" s="191"/>
      <c r="C29" s="192"/>
      <c r="D29" s="130">
        <v>0</v>
      </c>
      <c r="E29" s="150"/>
      <c r="F29" s="130">
        <v>0</v>
      </c>
      <c r="G29" s="147"/>
      <c r="H29" s="130">
        <v>0</v>
      </c>
      <c r="I29" s="147"/>
      <c r="J29" s="130">
        <v>0</v>
      </c>
    </row>
    <row r="30" spans="1:11" s="189" customFormat="1" ht="21" customHeight="1">
      <c r="A30" s="193"/>
      <c r="B30" s="191"/>
      <c r="C30" s="192"/>
      <c r="D30" s="118"/>
      <c r="E30" s="137"/>
      <c r="F30" s="118"/>
      <c r="G30" s="148"/>
      <c r="H30" s="118"/>
      <c r="I30" s="148"/>
      <c r="J30" s="118"/>
    </row>
    <row r="31" spans="1:11" s="189" customFormat="1" ht="21" customHeight="1" thickBot="1">
      <c r="A31" s="190" t="s">
        <v>26</v>
      </c>
      <c r="B31" s="191"/>
      <c r="C31" s="192"/>
      <c r="D31" s="156">
        <f>SUM(D26,D29)</f>
        <v>453056</v>
      </c>
      <c r="E31" s="157"/>
      <c r="F31" s="156">
        <f>SUM(F26,F29)</f>
        <v>451789</v>
      </c>
      <c r="G31" s="147"/>
      <c r="H31" s="156">
        <f>SUM(H26,H29)</f>
        <v>668309</v>
      </c>
      <c r="I31" s="147"/>
      <c r="J31" s="156">
        <f>SUM(J26,J29)</f>
        <v>1264052</v>
      </c>
    </row>
    <row r="32" spans="1:11" ht="21" customHeight="1" thickTop="1">
      <c r="A32" s="171" t="s">
        <v>121</v>
      </c>
      <c r="J32" s="195"/>
    </row>
    <row r="33" spans="1:21" ht="21" customHeight="1">
      <c r="A33" s="174" t="s">
        <v>78</v>
      </c>
      <c r="B33" s="172"/>
      <c r="C33" s="172"/>
      <c r="D33" s="173"/>
      <c r="E33" s="172"/>
      <c r="F33" s="173"/>
      <c r="G33" s="172"/>
      <c r="H33" s="173"/>
      <c r="I33" s="172"/>
      <c r="J33" s="173"/>
    </row>
    <row r="34" spans="1:21" ht="21" customHeight="1">
      <c r="A34" s="181"/>
      <c r="B34" s="172"/>
      <c r="C34" s="172"/>
      <c r="D34" s="215" t="s">
        <v>58</v>
      </c>
      <c r="E34" s="215"/>
      <c r="F34" s="215"/>
      <c r="G34" s="87"/>
      <c r="H34" s="215" t="s">
        <v>59</v>
      </c>
      <c r="I34" s="215"/>
      <c r="J34" s="215"/>
    </row>
    <row r="35" spans="1:21" ht="21" customHeight="1">
      <c r="A35" s="175"/>
      <c r="B35" s="176"/>
      <c r="C35" s="173"/>
      <c r="D35" s="216" t="s">
        <v>60</v>
      </c>
      <c r="E35" s="216"/>
      <c r="F35" s="216"/>
      <c r="G35" s="86"/>
      <c r="H35" s="216" t="s">
        <v>60</v>
      </c>
      <c r="I35" s="216"/>
      <c r="J35" s="216"/>
    </row>
    <row r="36" spans="1:21" ht="21" customHeight="1">
      <c r="B36" s="176"/>
      <c r="C36" s="173"/>
      <c r="D36" s="217" t="s">
        <v>152</v>
      </c>
      <c r="E36" s="218"/>
      <c r="F36" s="218"/>
      <c r="G36" s="86"/>
      <c r="H36" s="217" t="s">
        <v>152</v>
      </c>
      <c r="I36" s="218"/>
      <c r="J36" s="218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</row>
    <row r="37" spans="1:21" ht="21" customHeight="1">
      <c r="B37" s="176"/>
      <c r="C37" s="173"/>
      <c r="D37" s="217" t="s">
        <v>151</v>
      </c>
      <c r="E37" s="217"/>
      <c r="F37" s="217"/>
      <c r="G37" s="86"/>
      <c r="H37" s="217" t="s">
        <v>151</v>
      </c>
      <c r="I37" s="217"/>
      <c r="J37" s="217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</row>
    <row r="38" spans="1:21" s="30" customFormat="1" ht="21" customHeight="1">
      <c r="A38" s="194"/>
      <c r="B38" s="173"/>
      <c r="C38" s="196"/>
      <c r="D38" s="88">
        <v>2024</v>
      </c>
      <c r="E38" s="88"/>
      <c r="F38" s="88">
        <v>2023</v>
      </c>
      <c r="G38" s="88"/>
      <c r="H38" s="88">
        <v>2024</v>
      </c>
      <c r="I38" s="88"/>
      <c r="J38" s="88">
        <v>2023</v>
      </c>
    </row>
    <row r="39" spans="1:21" s="30" customFormat="1" ht="21" customHeight="1">
      <c r="A39" s="194"/>
      <c r="B39" s="173"/>
      <c r="C39" s="196"/>
      <c r="D39" s="219" t="s">
        <v>56</v>
      </c>
      <c r="E39" s="219"/>
      <c r="F39" s="219"/>
      <c r="G39" s="219"/>
      <c r="H39" s="219"/>
      <c r="I39" s="219"/>
      <c r="J39" s="219"/>
    </row>
    <row r="40" spans="1:21" s="189" customFormat="1" ht="21" customHeight="1">
      <c r="A40" s="197" t="s">
        <v>128</v>
      </c>
    </row>
    <row r="41" spans="1:21" ht="21" customHeight="1">
      <c r="A41" s="30" t="s">
        <v>85</v>
      </c>
      <c r="B41" s="184"/>
      <c r="C41" s="185"/>
      <c r="D41" s="118">
        <v>456222</v>
      </c>
      <c r="E41" s="125"/>
      <c r="F41" s="118">
        <v>446441</v>
      </c>
      <c r="G41" s="148">
        <v>0</v>
      </c>
      <c r="H41" s="118">
        <v>668309</v>
      </c>
      <c r="I41" s="148">
        <v>0</v>
      </c>
      <c r="J41" s="118">
        <v>1264052</v>
      </c>
    </row>
    <row r="42" spans="1:21" ht="21" customHeight="1">
      <c r="A42" s="30" t="s">
        <v>86</v>
      </c>
      <c r="B42" s="184"/>
      <c r="C42" s="185"/>
      <c r="D42" s="158">
        <v>-3166</v>
      </c>
      <c r="E42" s="153"/>
      <c r="F42" s="158">
        <v>5348</v>
      </c>
      <c r="G42" s="148"/>
      <c r="H42" s="116">
        <v>0</v>
      </c>
      <c r="I42" s="116"/>
      <c r="J42" s="116">
        <v>0</v>
      </c>
    </row>
    <row r="43" spans="1:21" ht="21" customHeight="1" thickBot="1">
      <c r="A43" s="183"/>
      <c r="B43" s="184"/>
      <c r="C43" s="185"/>
      <c r="D43" s="159">
        <f>D26</f>
        <v>453056</v>
      </c>
      <c r="E43" s="157"/>
      <c r="F43" s="159">
        <f>F26</f>
        <v>451789</v>
      </c>
      <c r="G43" s="147"/>
      <c r="H43" s="160">
        <f>SUM(H41:H42)</f>
        <v>668309</v>
      </c>
      <c r="I43" s="146"/>
      <c r="J43" s="160">
        <f>SUM(J41:J42)</f>
        <v>1264052</v>
      </c>
    </row>
    <row r="44" spans="1:21" ht="21" customHeight="1" thickTop="1">
      <c r="A44" s="183"/>
      <c r="B44" s="184"/>
      <c r="C44" s="185"/>
      <c r="D44" s="152"/>
      <c r="E44" s="153"/>
      <c r="F44" s="152"/>
      <c r="G44" s="154"/>
      <c r="H44" s="152"/>
      <c r="I44" s="154"/>
      <c r="J44" s="152"/>
    </row>
    <row r="45" spans="1:21" s="189" customFormat="1" ht="21" customHeight="1">
      <c r="A45" s="197" t="s">
        <v>150</v>
      </c>
      <c r="D45" s="154"/>
      <c r="E45" s="154"/>
      <c r="F45" s="154"/>
      <c r="G45" s="154"/>
      <c r="H45" s="154"/>
      <c r="I45" s="154"/>
      <c r="J45" s="154"/>
    </row>
    <row r="46" spans="1:21" ht="21" customHeight="1">
      <c r="A46" s="30" t="s">
        <v>85</v>
      </c>
      <c r="B46" s="184"/>
      <c r="C46" s="185"/>
      <c r="D46" s="118">
        <v>456222</v>
      </c>
      <c r="E46" s="125"/>
      <c r="F46" s="118">
        <v>446441</v>
      </c>
      <c r="G46" s="148"/>
      <c r="H46" s="118">
        <v>668309</v>
      </c>
      <c r="I46" s="148"/>
      <c r="J46" s="118">
        <v>1264052</v>
      </c>
    </row>
    <row r="47" spans="1:21" ht="21" customHeight="1">
      <c r="A47" s="30" t="s">
        <v>86</v>
      </c>
      <c r="B47" s="184"/>
      <c r="C47" s="185"/>
      <c r="D47" s="158">
        <v>-3166</v>
      </c>
      <c r="E47" s="153"/>
      <c r="F47" s="158">
        <v>5348</v>
      </c>
      <c r="G47" s="148"/>
      <c r="H47" s="116">
        <v>0</v>
      </c>
      <c r="I47" s="116"/>
      <c r="J47" s="116">
        <v>0</v>
      </c>
    </row>
    <row r="48" spans="1:21" ht="21" customHeight="1" thickBot="1">
      <c r="A48" s="183"/>
      <c r="B48" s="184"/>
      <c r="C48" s="185"/>
      <c r="D48" s="159">
        <f>SUM(D46:D47)</f>
        <v>453056</v>
      </c>
      <c r="E48" s="157"/>
      <c r="F48" s="159">
        <f>SUM(F46:F47)</f>
        <v>451789</v>
      </c>
      <c r="G48" s="147"/>
      <c r="H48" s="160">
        <f>SUM(H46:H47)</f>
        <v>668309</v>
      </c>
      <c r="I48" s="146"/>
      <c r="J48" s="160">
        <f>SUM(J46:J47)</f>
        <v>1264052</v>
      </c>
    </row>
    <row r="49" spans="1:15" ht="21" customHeight="1" thickTop="1">
      <c r="A49" s="183"/>
      <c r="B49" s="184"/>
      <c r="C49" s="185"/>
      <c r="D49" s="152"/>
      <c r="E49" s="152"/>
      <c r="F49" s="152"/>
      <c r="G49" s="148"/>
      <c r="H49" s="116"/>
      <c r="I49" s="116"/>
      <c r="J49" s="116"/>
    </row>
    <row r="50" spans="1:15" ht="21" customHeight="1" thickBot="1">
      <c r="A50" s="43" t="s">
        <v>183</v>
      </c>
      <c r="B50" s="179"/>
      <c r="C50" s="179"/>
      <c r="D50" s="161">
        <f>D41/11000000</f>
        <v>4.1474727272727274E-2</v>
      </c>
      <c r="E50" s="164">
        <f>E41/11000000</f>
        <v>0</v>
      </c>
      <c r="F50" s="161">
        <f>F41/11000000</f>
        <v>4.0585545454545457E-2</v>
      </c>
      <c r="G50" s="164">
        <f>G41/11000000</f>
        <v>0</v>
      </c>
      <c r="H50" s="161">
        <f>H41/11000000</f>
        <v>6.0755363636363635E-2</v>
      </c>
      <c r="I50" s="165"/>
      <c r="J50" s="161">
        <f>J41/11000000</f>
        <v>0.11491381818181819</v>
      </c>
      <c r="L50" s="198"/>
      <c r="M50" s="198"/>
      <c r="O50" s="198"/>
    </row>
    <row r="51" spans="1:15" ht="21" customHeight="1" thickTop="1">
      <c r="A51" s="30"/>
      <c r="B51" s="179"/>
      <c r="D51" s="199"/>
      <c r="E51" s="200"/>
      <c r="F51" s="199"/>
      <c r="G51" s="201"/>
      <c r="H51" s="199"/>
      <c r="I51" s="201"/>
      <c r="J51" s="199"/>
      <c r="K51" s="198"/>
    </row>
    <row r="52" spans="1:15" ht="21" customHeight="1">
      <c r="K52" s="202"/>
      <c r="L52" s="202"/>
      <c r="M52" s="202"/>
    </row>
  </sheetData>
  <mergeCells count="18">
    <mergeCell ref="D35:F35"/>
    <mergeCell ref="H35:J35"/>
    <mergeCell ref="D3:F3"/>
    <mergeCell ref="H3:J3"/>
    <mergeCell ref="D4:F4"/>
    <mergeCell ref="H4:J4"/>
    <mergeCell ref="D5:F5"/>
    <mergeCell ref="H5:J5"/>
    <mergeCell ref="D6:F6"/>
    <mergeCell ref="H6:J6"/>
    <mergeCell ref="D8:J8"/>
    <mergeCell ref="D34:F34"/>
    <mergeCell ref="H34:J34"/>
    <mergeCell ref="D36:F36"/>
    <mergeCell ref="H36:J36"/>
    <mergeCell ref="D37:F37"/>
    <mergeCell ref="H37:J37"/>
    <mergeCell ref="D39:J39"/>
  </mergeCells>
  <pageMargins left="0.8" right="0.8" top="0.48" bottom="0.5" header="0.5" footer="0.5"/>
  <pageSetup paperSize="9" scale="80" firstPageNumber="8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9"/>
  <sheetViews>
    <sheetView showGridLines="0" view="pageBreakPreview" topLeftCell="A19" zoomScale="85" zoomScaleNormal="60" zoomScaleSheetLayoutView="85" workbookViewId="0">
      <selection activeCell="A41" sqref="A41"/>
    </sheetView>
  </sheetViews>
  <sheetFormatPr defaultColWidth="9" defaultRowHeight="23.25" customHeight="1"/>
  <cols>
    <col min="1" max="1" width="9.75" style="99" customWidth="1"/>
    <col min="2" max="2" width="3" style="99" customWidth="1"/>
    <col min="3" max="3" width="33.75" style="99" customWidth="1"/>
    <col min="4" max="4" width="10.5" style="113" customWidth="1"/>
    <col min="5" max="5" width="15.125" style="99" customWidth="1"/>
    <col min="6" max="6" width="1.125" style="99" customWidth="1"/>
    <col min="7" max="7" width="15.125" style="99" customWidth="1"/>
    <col min="8" max="8" width="1.125" style="99" customWidth="1"/>
    <col min="9" max="9" width="15.125" style="99" customWidth="1"/>
    <col min="10" max="10" width="1.125" style="99" customWidth="1"/>
    <col min="11" max="11" width="15.125" style="99" customWidth="1"/>
    <col min="12" max="12" width="1.5" style="99" customWidth="1"/>
    <col min="13" max="13" width="15.125" style="99" customWidth="1"/>
    <col min="14" max="14" width="1.25" style="99" customWidth="1"/>
    <col min="15" max="15" width="15.125" style="99" customWidth="1"/>
    <col min="16" max="16" width="1.125" style="99" customWidth="1"/>
    <col min="17" max="17" width="15.125" style="99" customWidth="1"/>
    <col min="18" max="16384" width="9" style="99"/>
  </cols>
  <sheetData>
    <row r="1" spans="1:17" ht="23.25" customHeight="1">
      <c r="A1" s="32" t="s">
        <v>121</v>
      </c>
      <c r="B1" s="46"/>
      <c r="C1" s="46"/>
      <c r="D1" s="28"/>
      <c r="E1" s="46"/>
      <c r="F1" s="100"/>
      <c r="G1" s="100"/>
      <c r="H1" s="100"/>
      <c r="I1" s="101"/>
      <c r="J1" s="100"/>
      <c r="K1" s="101"/>
      <c r="L1" s="101"/>
      <c r="M1" s="101"/>
      <c r="N1" s="101"/>
      <c r="O1" s="101"/>
      <c r="P1" s="100"/>
      <c r="Q1" s="100"/>
    </row>
    <row r="2" spans="1:17" ht="23.25" customHeight="1">
      <c r="A2" s="108" t="s">
        <v>87</v>
      </c>
      <c r="B2" s="100"/>
      <c r="C2" s="100"/>
      <c r="D2" s="28"/>
      <c r="E2" s="100"/>
      <c r="F2" s="100"/>
      <c r="G2" s="100"/>
      <c r="H2" s="100"/>
      <c r="I2" s="101"/>
      <c r="J2" s="100"/>
      <c r="K2" s="101"/>
      <c r="L2" s="101"/>
      <c r="M2" s="101"/>
      <c r="N2" s="101"/>
      <c r="O2" s="101"/>
      <c r="P2" s="100"/>
      <c r="Q2" s="100"/>
    </row>
    <row r="3" spans="1:17" s="103" customFormat="1" ht="23.25" customHeight="1">
      <c r="A3" s="102"/>
      <c r="B3" s="102"/>
      <c r="C3" s="102"/>
      <c r="D3" s="203"/>
      <c r="E3" s="220" t="s">
        <v>0</v>
      </c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</row>
    <row r="4" spans="1:17" s="103" customFormat="1" ht="23.25" customHeight="1">
      <c r="A4" s="102"/>
      <c r="B4" s="102"/>
      <c r="C4" s="102"/>
      <c r="D4" s="203"/>
      <c r="E4" s="105"/>
      <c r="F4" s="105"/>
      <c r="G4" s="105"/>
      <c r="H4" s="105"/>
      <c r="I4" s="221" t="s">
        <v>19</v>
      </c>
      <c r="J4" s="221"/>
      <c r="K4" s="221"/>
      <c r="L4" s="105"/>
      <c r="M4" s="105"/>
      <c r="N4" s="105"/>
      <c r="O4" s="105"/>
      <c r="P4" s="105"/>
      <c r="Q4" s="105"/>
    </row>
    <row r="5" spans="1:17" s="103" customFormat="1" ht="23.25" customHeight="1">
      <c r="A5" s="102"/>
      <c r="B5" s="102"/>
      <c r="C5" s="102"/>
      <c r="D5" s="203"/>
      <c r="F5" s="105"/>
      <c r="G5" s="105"/>
      <c r="H5" s="105"/>
      <c r="I5" s="105"/>
      <c r="J5" s="105"/>
      <c r="K5" s="105"/>
      <c r="L5" s="105"/>
      <c r="M5" s="104" t="s">
        <v>42</v>
      </c>
      <c r="N5" s="105"/>
      <c r="O5" s="104"/>
      <c r="P5" s="105"/>
      <c r="Q5" s="105"/>
    </row>
    <row r="6" spans="1:17" s="103" customFormat="1" ht="23.25" customHeight="1">
      <c r="A6" s="102"/>
      <c r="B6" s="102"/>
      <c r="C6" s="102"/>
      <c r="D6" s="203"/>
      <c r="E6" s="101" t="s">
        <v>117</v>
      </c>
      <c r="F6" s="105"/>
      <c r="G6" s="105"/>
      <c r="H6" s="105"/>
      <c r="I6" s="105"/>
      <c r="J6" s="105"/>
      <c r="K6" s="105"/>
      <c r="L6" s="105"/>
      <c r="M6" s="104" t="s">
        <v>43</v>
      </c>
      <c r="N6" s="105"/>
      <c r="O6" s="104" t="s">
        <v>94</v>
      </c>
      <c r="P6" s="105"/>
      <c r="Q6" s="105"/>
    </row>
    <row r="7" spans="1:17" s="106" customFormat="1" ht="23.25" customHeight="1">
      <c r="D7" s="113"/>
      <c r="E7" s="101" t="s">
        <v>88</v>
      </c>
      <c r="G7" s="106" t="s">
        <v>91</v>
      </c>
      <c r="H7" s="101"/>
      <c r="I7" s="106" t="s">
        <v>89</v>
      </c>
      <c r="L7" s="101"/>
      <c r="M7" s="107" t="s">
        <v>45</v>
      </c>
      <c r="N7" s="101"/>
      <c r="O7" s="107" t="s">
        <v>95</v>
      </c>
      <c r="P7" s="101"/>
      <c r="Q7" s="106" t="s">
        <v>30</v>
      </c>
    </row>
    <row r="8" spans="1:17" s="106" customFormat="1" ht="23.25" customHeight="1">
      <c r="C8" s="113"/>
      <c r="D8" s="177" t="s">
        <v>2</v>
      </c>
      <c r="E8" s="101" t="s">
        <v>116</v>
      </c>
      <c r="G8" s="101" t="s">
        <v>92</v>
      </c>
      <c r="H8" s="101"/>
      <c r="I8" s="101" t="s">
        <v>90</v>
      </c>
      <c r="K8" s="101" t="s">
        <v>31</v>
      </c>
      <c r="L8" s="101"/>
      <c r="M8" s="104" t="s">
        <v>93</v>
      </c>
      <c r="N8" s="101"/>
      <c r="O8" s="104" t="s">
        <v>96</v>
      </c>
      <c r="P8" s="101"/>
      <c r="Q8" s="101" t="s">
        <v>97</v>
      </c>
    </row>
    <row r="9" spans="1:17" s="106" customFormat="1" ht="23.25" customHeight="1">
      <c r="D9" s="113"/>
      <c r="E9" s="222" t="s">
        <v>56</v>
      </c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</row>
    <row r="10" spans="1:17" ht="23.25" customHeight="1">
      <c r="A10" s="109" t="s">
        <v>156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</row>
    <row r="11" spans="1:17" ht="23.25" customHeight="1">
      <c r="A11" s="15" t="s">
        <v>100</v>
      </c>
      <c r="E11" s="147">
        <v>1100000</v>
      </c>
      <c r="F11" s="147"/>
      <c r="G11" s="147">
        <v>1146085</v>
      </c>
      <c r="H11" s="147"/>
      <c r="I11" s="147">
        <v>110000</v>
      </c>
      <c r="J11" s="147"/>
      <c r="K11" s="147">
        <v>5167072</v>
      </c>
      <c r="L11" s="147"/>
      <c r="M11" s="147">
        <v>7523157</v>
      </c>
      <c r="N11" s="147"/>
      <c r="O11" s="147">
        <v>340733</v>
      </c>
      <c r="P11" s="147"/>
      <c r="Q11" s="147">
        <f>SUM(M11:O11)</f>
        <v>7863890</v>
      </c>
    </row>
    <row r="12" spans="1:17" ht="17.45" customHeight="1">
      <c r="A12" s="15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</row>
    <row r="13" spans="1:17" ht="23.25" customHeight="1">
      <c r="A13" s="15" t="s">
        <v>159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</row>
    <row r="14" spans="1:17" ht="23.25" customHeight="1">
      <c r="A14" s="110" t="s">
        <v>176</v>
      </c>
    </row>
    <row r="15" spans="1:17" ht="23.25" customHeight="1">
      <c r="A15" s="16" t="s">
        <v>177</v>
      </c>
      <c r="D15" s="177">
        <v>8</v>
      </c>
      <c r="E15" s="204">
        <v>0</v>
      </c>
      <c r="F15" s="204"/>
      <c r="G15" s="204">
        <v>0</v>
      </c>
      <c r="H15" s="204"/>
      <c r="I15" s="204">
        <v>0</v>
      </c>
      <c r="J15" s="204"/>
      <c r="K15" s="204">
        <v>-824640</v>
      </c>
      <c r="L15" s="204"/>
      <c r="M15" s="42">
        <f>SUM(E15:K15)</f>
        <v>-824640</v>
      </c>
      <c r="N15" s="204"/>
      <c r="O15" s="204">
        <v>0</v>
      </c>
      <c r="P15" s="204"/>
      <c r="Q15" s="205">
        <f>SUM(M15:O15)</f>
        <v>-824640</v>
      </c>
    </row>
    <row r="16" spans="1:17" ht="23.25" customHeight="1">
      <c r="A16" s="16" t="s">
        <v>178</v>
      </c>
      <c r="E16" s="206">
        <v>0</v>
      </c>
      <c r="F16" s="204"/>
      <c r="G16" s="206">
        <v>0</v>
      </c>
      <c r="H16" s="204"/>
      <c r="I16" s="206">
        <v>0</v>
      </c>
      <c r="J16" s="204"/>
      <c r="K16" s="206">
        <v>0</v>
      </c>
      <c r="L16" s="204"/>
      <c r="M16" s="206">
        <v>0</v>
      </c>
      <c r="N16" s="204"/>
      <c r="O16" s="206">
        <v>-8839</v>
      </c>
      <c r="P16" s="204"/>
      <c r="Q16" s="206">
        <f>SUM(M16:O16)</f>
        <v>-8839</v>
      </c>
    </row>
    <row r="17" spans="1:17" ht="23.25" customHeight="1">
      <c r="A17" s="15" t="s">
        <v>172</v>
      </c>
      <c r="E17" s="207">
        <f>SUM(E13:E16)</f>
        <v>0</v>
      </c>
      <c r="F17" s="208"/>
      <c r="G17" s="207">
        <f>SUM(G13:G16)</f>
        <v>0</v>
      </c>
      <c r="H17" s="208"/>
      <c r="I17" s="207">
        <f>SUM(I13:I16)</f>
        <v>0</v>
      </c>
      <c r="J17" s="208"/>
      <c r="K17" s="207">
        <f>SUM(K13:K16)</f>
        <v>-824640</v>
      </c>
      <c r="L17" s="208"/>
      <c r="M17" s="207">
        <f>SUM(M13:M16)</f>
        <v>-824640</v>
      </c>
      <c r="N17" s="208"/>
      <c r="O17" s="207">
        <f>SUM(O13:O16)</f>
        <v>-8839</v>
      </c>
      <c r="P17" s="208"/>
      <c r="Q17" s="207">
        <f>SUM(Q13:Q16)</f>
        <v>-833479</v>
      </c>
    </row>
    <row r="18" spans="1:17" ht="23.25" customHeight="1">
      <c r="A18" s="15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</row>
    <row r="19" spans="1:17" ht="23.25" customHeight="1">
      <c r="A19" s="15" t="s">
        <v>129</v>
      </c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</row>
    <row r="20" spans="1:17" ht="23.25" customHeight="1">
      <c r="A20" s="16" t="s">
        <v>146</v>
      </c>
      <c r="E20" s="148">
        <v>0</v>
      </c>
      <c r="F20" s="148"/>
      <c r="G20" s="148">
        <v>0</v>
      </c>
      <c r="H20" s="148"/>
      <c r="I20" s="148">
        <v>0</v>
      </c>
      <c r="J20" s="148"/>
      <c r="K20" s="148">
        <v>446441</v>
      </c>
      <c r="L20" s="148"/>
      <c r="M20" s="42">
        <f>SUM(E20:K20)</f>
        <v>446441</v>
      </c>
      <c r="N20" s="148"/>
      <c r="O20" s="148">
        <v>5348</v>
      </c>
      <c r="P20" s="148"/>
      <c r="Q20" s="205">
        <f>SUM(M20:O20)</f>
        <v>451789</v>
      </c>
    </row>
    <row r="21" spans="1:17" ht="23.25" customHeight="1">
      <c r="A21" s="16" t="s">
        <v>147</v>
      </c>
      <c r="E21" s="148">
        <v>0</v>
      </c>
      <c r="F21" s="148"/>
      <c r="G21" s="148">
        <v>0</v>
      </c>
      <c r="H21" s="148"/>
      <c r="I21" s="148">
        <v>0</v>
      </c>
      <c r="J21" s="148"/>
      <c r="K21" s="148">
        <v>0</v>
      </c>
      <c r="L21" s="148"/>
      <c r="M21" s="148">
        <v>0</v>
      </c>
      <c r="N21" s="148"/>
      <c r="O21" s="148">
        <v>0</v>
      </c>
      <c r="P21" s="148"/>
      <c r="Q21" s="206">
        <f>SUM(M21:O21)</f>
        <v>0</v>
      </c>
    </row>
    <row r="22" spans="1:17" ht="23.25" customHeight="1">
      <c r="A22" s="15" t="s">
        <v>26</v>
      </c>
      <c r="E22" s="144">
        <f>SUM(E20:E21)</f>
        <v>0</v>
      </c>
      <c r="F22" s="148"/>
      <c r="G22" s="144">
        <f>SUM(G20:G21)</f>
        <v>0</v>
      </c>
      <c r="H22" s="148"/>
      <c r="I22" s="144">
        <f>SUM(I20:I21)</f>
        <v>0</v>
      </c>
      <c r="J22" s="148"/>
      <c r="K22" s="144">
        <f>SUM(K20:K21)</f>
        <v>446441</v>
      </c>
      <c r="L22" s="148"/>
      <c r="M22" s="144">
        <f>SUM(M20:M21)</f>
        <v>446441</v>
      </c>
      <c r="N22" s="148"/>
      <c r="O22" s="144">
        <f>SUM(O20:O21)</f>
        <v>5348</v>
      </c>
      <c r="P22" s="148"/>
      <c r="Q22" s="144">
        <f>SUM(Q20:Q21)</f>
        <v>451789</v>
      </c>
    </row>
    <row r="23" spans="1:17" ht="17.45" customHeight="1">
      <c r="A23" s="15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</row>
    <row r="24" spans="1:17" ht="23.25" customHeight="1" thickBot="1">
      <c r="A24" s="15" t="s">
        <v>154</v>
      </c>
      <c r="E24" s="166">
        <f>E11+E17+E22</f>
        <v>1100000</v>
      </c>
      <c r="F24" s="147"/>
      <c r="G24" s="166">
        <f>G11+G17+G22</f>
        <v>1146085</v>
      </c>
      <c r="H24" s="147"/>
      <c r="I24" s="166">
        <f>I11+I17+I22</f>
        <v>110000</v>
      </c>
      <c r="J24" s="147"/>
      <c r="K24" s="166">
        <f>K11+K17+K22</f>
        <v>4788873</v>
      </c>
      <c r="L24" s="147"/>
      <c r="M24" s="166">
        <f>M11+M17+M22</f>
        <v>7144958</v>
      </c>
      <c r="N24" s="147"/>
      <c r="O24" s="166">
        <f>O11+O17+O22</f>
        <v>337242</v>
      </c>
      <c r="P24" s="147"/>
      <c r="Q24" s="166">
        <f>Q11+Q17+Q22</f>
        <v>7482200</v>
      </c>
    </row>
    <row r="25" spans="1:17" ht="23.25" customHeight="1" thickTop="1">
      <c r="A25" s="32" t="s">
        <v>121</v>
      </c>
      <c r="B25" s="46"/>
      <c r="C25" s="46"/>
      <c r="D25" s="28"/>
      <c r="E25" s="46"/>
      <c r="F25" s="100"/>
      <c r="G25" s="100"/>
      <c r="H25" s="100"/>
      <c r="I25" s="101"/>
      <c r="J25" s="100"/>
      <c r="K25" s="101"/>
      <c r="L25" s="101"/>
      <c r="M25" s="101"/>
      <c r="N25" s="101"/>
      <c r="O25" s="101"/>
      <c r="P25" s="100"/>
      <c r="Q25" s="100"/>
    </row>
    <row r="26" spans="1:17" ht="23.25" customHeight="1">
      <c r="A26" s="108" t="s">
        <v>87</v>
      </c>
      <c r="B26" s="100"/>
      <c r="C26" s="100"/>
      <c r="D26" s="28"/>
      <c r="E26" s="100"/>
      <c r="F26" s="100"/>
      <c r="G26" s="100"/>
      <c r="H26" s="100"/>
      <c r="I26" s="101"/>
      <c r="J26" s="100"/>
      <c r="K26" s="101"/>
      <c r="L26" s="101"/>
      <c r="M26" s="101"/>
      <c r="N26" s="101"/>
      <c r="O26" s="101"/>
      <c r="P26" s="100"/>
      <c r="Q26" s="100"/>
    </row>
    <row r="27" spans="1:17" s="103" customFormat="1" ht="23.25" customHeight="1">
      <c r="A27" s="102"/>
      <c r="B27" s="102"/>
      <c r="C27" s="102"/>
      <c r="D27" s="203"/>
      <c r="E27" s="220" t="s">
        <v>0</v>
      </c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</row>
    <row r="28" spans="1:17" s="103" customFormat="1" ht="23.25" customHeight="1">
      <c r="A28" s="102"/>
      <c r="B28" s="102"/>
      <c r="C28" s="102"/>
      <c r="D28" s="203"/>
      <c r="E28" s="105"/>
      <c r="F28" s="105"/>
      <c r="G28" s="105"/>
      <c r="H28" s="105"/>
      <c r="I28" s="221" t="s">
        <v>19</v>
      </c>
      <c r="J28" s="221"/>
      <c r="K28" s="221"/>
      <c r="L28" s="105"/>
      <c r="M28" s="105"/>
      <c r="N28" s="105"/>
      <c r="O28" s="105"/>
      <c r="P28" s="105"/>
      <c r="Q28" s="105"/>
    </row>
    <row r="29" spans="1:17" s="103" customFormat="1" ht="23.25" customHeight="1">
      <c r="A29" s="102"/>
      <c r="B29" s="102"/>
      <c r="C29" s="102"/>
      <c r="D29" s="203"/>
      <c r="F29" s="105"/>
      <c r="G29" s="105"/>
      <c r="H29" s="105"/>
      <c r="I29" s="105"/>
      <c r="J29" s="105"/>
      <c r="K29" s="105"/>
      <c r="L29" s="105"/>
      <c r="M29" s="104" t="s">
        <v>42</v>
      </c>
      <c r="N29" s="105"/>
      <c r="O29" s="104"/>
      <c r="P29" s="105"/>
      <c r="Q29" s="105"/>
    </row>
    <row r="30" spans="1:17" s="103" customFormat="1" ht="23.25" customHeight="1">
      <c r="A30" s="102"/>
      <c r="B30" s="102"/>
      <c r="C30" s="102"/>
      <c r="D30" s="203"/>
      <c r="E30" s="101" t="s">
        <v>117</v>
      </c>
      <c r="F30" s="105"/>
      <c r="G30" s="105"/>
      <c r="H30" s="105"/>
      <c r="I30" s="105"/>
      <c r="J30" s="105"/>
      <c r="K30" s="105"/>
      <c r="L30" s="105"/>
      <c r="M30" s="104" t="s">
        <v>43</v>
      </c>
      <c r="N30" s="105"/>
      <c r="O30" s="104" t="s">
        <v>94</v>
      </c>
      <c r="P30" s="105"/>
      <c r="Q30" s="105"/>
    </row>
    <row r="31" spans="1:17" s="106" customFormat="1" ht="23.25" customHeight="1">
      <c r="D31" s="113"/>
      <c r="E31" s="101" t="s">
        <v>88</v>
      </c>
      <c r="G31" s="106" t="s">
        <v>91</v>
      </c>
      <c r="H31" s="101"/>
      <c r="I31" s="106" t="s">
        <v>89</v>
      </c>
      <c r="L31" s="101"/>
      <c r="M31" s="107" t="s">
        <v>45</v>
      </c>
      <c r="N31" s="101"/>
      <c r="O31" s="107" t="s">
        <v>95</v>
      </c>
      <c r="P31" s="101"/>
      <c r="Q31" s="106" t="s">
        <v>30</v>
      </c>
    </row>
    <row r="32" spans="1:17" s="106" customFormat="1" ht="23.25" customHeight="1">
      <c r="C32" s="113"/>
      <c r="D32" s="177" t="s">
        <v>2</v>
      </c>
      <c r="E32" s="101" t="s">
        <v>116</v>
      </c>
      <c r="G32" s="101" t="s">
        <v>92</v>
      </c>
      <c r="H32" s="101"/>
      <c r="I32" s="101" t="s">
        <v>90</v>
      </c>
      <c r="K32" s="101" t="s">
        <v>31</v>
      </c>
      <c r="L32" s="101"/>
      <c r="M32" s="104" t="s">
        <v>93</v>
      </c>
      <c r="N32" s="101"/>
      <c r="O32" s="104" t="s">
        <v>96</v>
      </c>
      <c r="P32" s="101"/>
      <c r="Q32" s="101" t="s">
        <v>97</v>
      </c>
    </row>
    <row r="33" spans="1:18" s="106" customFormat="1" ht="23.25" customHeight="1">
      <c r="D33" s="113"/>
      <c r="E33" s="222" t="s">
        <v>56</v>
      </c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</row>
    <row r="34" spans="1:18" ht="23.25" customHeight="1">
      <c r="A34" s="109" t="s">
        <v>157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</row>
    <row r="35" spans="1:18" ht="23.25" customHeight="1">
      <c r="A35" s="15" t="s">
        <v>158</v>
      </c>
      <c r="E35" s="147">
        <v>1100000</v>
      </c>
      <c r="F35" s="147"/>
      <c r="G35" s="147">
        <v>1146085</v>
      </c>
      <c r="H35" s="147"/>
      <c r="I35" s="147">
        <v>110000</v>
      </c>
      <c r="J35" s="147"/>
      <c r="K35" s="147">
        <v>5168489</v>
      </c>
      <c r="L35" s="147"/>
      <c r="M35" s="147">
        <v>7524574</v>
      </c>
      <c r="N35" s="147"/>
      <c r="O35" s="147">
        <v>406233</v>
      </c>
      <c r="P35" s="147"/>
      <c r="Q35" s="147">
        <f>SUM(M35:O35)</f>
        <v>7930807</v>
      </c>
    </row>
    <row r="36" spans="1:18" ht="17.45" customHeight="1">
      <c r="A36" s="15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</row>
    <row r="37" spans="1:18" ht="23.25" customHeight="1">
      <c r="A37" s="15" t="s">
        <v>159</v>
      </c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</row>
    <row r="38" spans="1:18" ht="23.25" customHeight="1">
      <c r="A38" s="110" t="s">
        <v>176</v>
      </c>
    </row>
    <row r="39" spans="1:18" ht="23.25" customHeight="1">
      <c r="A39" s="16" t="s">
        <v>177</v>
      </c>
      <c r="D39" s="177">
        <v>8</v>
      </c>
      <c r="E39" s="204">
        <v>0</v>
      </c>
      <c r="F39" s="204"/>
      <c r="G39" s="204">
        <v>0</v>
      </c>
      <c r="H39" s="204"/>
      <c r="I39" s="204">
        <v>0</v>
      </c>
      <c r="J39" s="204"/>
      <c r="K39" s="204">
        <v>-550000</v>
      </c>
      <c r="L39" s="204"/>
      <c r="M39" s="42">
        <f>SUM(E39:K39)</f>
        <v>-550000</v>
      </c>
      <c r="N39" s="204"/>
      <c r="O39" s="204">
        <v>0</v>
      </c>
      <c r="P39" s="204"/>
      <c r="Q39" s="205">
        <f>SUM(M39:O39)</f>
        <v>-550000</v>
      </c>
    </row>
    <row r="40" spans="1:18" ht="23.25" customHeight="1">
      <c r="A40" s="16" t="s">
        <v>178</v>
      </c>
      <c r="E40" s="206">
        <v>0</v>
      </c>
      <c r="F40" s="204"/>
      <c r="G40" s="206">
        <v>0</v>
      </c>
      <c r="H40" s="204"/>
      <c r="I40" s="206">
        <v>0</v>
      </c>
      <c r="J40" s="204"/>
      <c r="K40" s="206">
        <v>0</v>
      </c>
      <c r="L40" s="204"/>
      <c r="M40" s="206">
        <v>0</v>
      </c>
      <c r="N40" s="204"/>
      <c r="O40" s="206">
        <v>-8500</v>
      </c>
      <c r="P40" s="204"/>
      <c r="Q40" s="206">
        <f>SUM(M40:O40)</f>
        <v>-8500</v>
      </c>
    </row>
    <row r="41" spans="1:18" ht="23.25" customHeight="1">
      <c r="A41" s="15" t="s">
        <v>172</v>
      </c>
      <c r="E41" s="207">
        <f>SUM(E37:E40)</f>
        <v>0</v>
      </c>
      <c r="F41" s="208"/>
      <c r="G41" s="207">
        <f>SUM(G37:G40)</f>
        <v>0</v>
      </c>
      <c r="H41" s="208"/>
      <c r="I41" s="207">
        <f>SUM(I37:I40)</f>
        <v>0</v>
      </c>
      <c r="J41" s="208"/>
      <c r="K41" s="207">
        <f>SUM(K37:K40)</f>
        <v>-550000</v>
      </c>
      <c r="L41" s="208"/>
      <c r="M41" s="207">
        <f>SUM(M37:M40)</f>
        <v>-550000</v>
      </c>
      <c r="N41" s="208"/>
      <c r="O41" s="207">
        <f>SUM(O37:O40)</f>
        <v>-8500</v>
      </c>
      <c r="P41" s="208"/>
      <c r="Q41" s="207">
        <f>SUM(Q37:Q40)</f>
        <v>-558500</v>
      </c>
    </row>
    <row r="42" spans="1:18" ht="23.25" customHeight="1">
      <c r="A42" s="15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</row>
    <row r="43" spans="1:18" ht="23.25" customHeight="1">
      <c r="A43" s="15" t="s">
        <v>184</v>
      </c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</row>
    <row r="44" spans="1:18" ht="23.25" customHeight="1">
      <c r="A44" s="16" t="s">
        <v>146</v>
      </c>
      <c r="E44" s="148">
        <v>0</v>
      </c>
      <c r="F44" s="148"/>
      <c r="G44" s="148">
        <v>0</v>
      </c>
      <c r="H44" s="148"/>
      <c r="I44" s="148">
        <v>0</v>
      </c>
      <c r="J44" s="148"/>
      <c r="K44" s="148">
        <v>456222</v>
      </c>
      <c r="L44" s="148"/>
      <c r="M44" s="42">
        <v>456222</v>
      </c>
      <c r="N44" s="148"/>
      <c r="O44" s="148">
        <v>-3166</v>
      </c>
      <c r="P44" s="148"/>
      <c r="Q44" s="205">
        <f>SUM(M44:O44)</f>
        <v>453056</v>
      </c>
    </row>
    <row r="45" spans="1:18" ht="23.25" customHeight="1">
      <c r="A45" s="16" t="s">
        <v>147</v>
      </c>
      <c r="E45" s="148">
        <v>0</v>
      </c>
      <c r="F45" s="148"/>
      <c r="G45" s="148">
        <v>0</v>
      </c>
      <c r="H45" s="148"/>
      <c r="I45" s="148">
        <v>0</v>
      </c>
      <c r="J45" s="148"/>
      <c r="K45" s="148">
        <v>0</v>
      </c>
      <c r="L45" s="148"/>
      <c r="M45" s="148">
        <f>SUM(E45:K45)</f>
        <v>0</v>
      </c>
      <c r="N45" s="148"/>
      <c r="O45" s="148">
        <v>0</v>
      </c>
      <c r="P45" s="148"/>
      <c r="Q45" s="206">
        <f>SUM(M45:O45)</f>
        <v>0</v>
      </c>
    </row>
    <row r="46" spans="1:18" ht="23.25" customHeight="1">
      <c r="A46" s="15" t="s">
        <v>185</v>
      </c>
      <c r="E46" s="144">
        <f>SUM(E44:E45)</f>
        <v>0</v>
      </c>
      <c r="F46" s="148"/>
      <c r="G46" s="144">
        <f>SUM(G44:G45)</f>
        <v>0</v>
      </c>
      <c r="H46" s="148"/>
      <c r="I46" s="144">
        <f>SUM(I44:I45)</f>
        <v>0</v>
      </c>
      <c r="J46" s="148"/>
      <c r="K46" s="144">
        <f>SUM(K44:K45)</f>
        <v>456222</v>
      </c>
      <c r="L46" s="148"/>
      <c r="M46" s="144">
        <f>SUM(M44:M45)</f>
        <v>456222</v>
      </c>
      <c r="N46" s="148"/>
      <c r="O46" s="144">
        <f>SUM(O44:O45)</f>
        <v>-3166</v>
      </c>
      <c r="P46" s="148"/>
      <c r="Q46" s="144">
        <f>SUM(Q44:Q45)</f>
        <v>453056</v>
      </c>
    </row>
    <row r="47" spans="1:18" ht="17.45" customHeight="1">
      <c r="A47" s="15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</row>
    <row r="48" spans="1:18" ht="23.25" customHeight="1" thickBot="1">
      <c r="A48" s="15" t="s">
        <v>155</v>
      </c>
      <c r="E48" s="166">
        <f>E35+E41+E46</f>
        <v>1100000</v>
      </c>
      <c r="F48" s="147"/>
      <c r="G48" s="166">
        <f>G35+G41+G46</f>
        <v>1146085</v>
      </c>
      <c r="H48" s="147"/>
      <c r="I48" s="166">
        <f>I35+I41+I46</f>
        <v>110000</v>
      </c>
      <c r="J48" s="147"/>
      <c r="K48" s="166">
        <f>K35+K41+K46</f>
        <v>5074711</v>
      </c>
      <c r="L48" s="147"/>
      <c r="M48" s="166">
        <f>M35+M41+M46</f>
        <v>7430796</v>
      </c>
      <c r="N48" s="147"/>
      <c r="O48" s="166">
        <f>O35+O41+O46</f>
        <v>394567</v>
      </c>
      <c r="P48" s="147"/>
      <c r="Q48" s="166">
        <f>Q35+Q41+Q46</f>
        <v>7825363</v>
      </c>
      <c r="R48" s="99">
        <f>Q48-BS!D84</f>
        <v>0</v>
      </c>
    </row>
    <row r="49" ht="23.25" customHeight="1" thickTop="1"/>
  </sheetData>
  <mergeCells count="6">
    <mergeCell ref="E27:Q27"/>
    <mergeCell ref="I28:K28"/>
    <mergeCell ref="E33:Q33"/>
    <mergeCell ref="E3:Q3"/>
    <mergeCell ref="I4:K4"/>
    <mergeCell ref="E9:Q9"/>
  </mergeCells>
  <pageMargins left="0.8" right="0.8" top="0.48" bottom="0.5" header="0.5" footer="0.5"/>
  <pageSetup paperSize="9" scale="69" firstPageNumber="10" fitToHeight="0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2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45"/>
  <sheetViews>
    <sheetView showGridLines="0" tabSelected="1" view="pageBreakPreview" topLeftCell="A10" zoomScale="83" zoomScaleNormal="100" zoomScaleSheetLayoutView="83" workbookViewId="0">
      <selection activeCell="A37" sqref="A37"/>
    </sheetView>
  </sheetViews>
  <sheetFormatPr defaultColWidth="9" defaultRowHeight="23.25" customHeight="1"/>
  <cols>
    <col min="1" max="1" width="9.75" style="99" customWidth="1"/>
    <col min="2" max="2" width="3" style="99" customWidth="1"/>
    <col min="3" max="3" width="33.75" style="99" customWidth="1"/>
    <col min="4" max="4" width="10.5" style="113" customWidth="1"/>
    <col min="5" max="5" width="15.125" style="99" customWidth="1"/>
    <col min="6" max="6" width="1.125" style="99" customWidth="1"/>
    <col min="7" max="7" width="15.125" style="99" customWidth="1"/>
    <col min="8" max="8" width="1.125" style="99" customWidth="1"/>
    <col min="9" max="9" width="15.125" style="99" customWidth="1"/>
    <col min="10" max="10" width="1.125" style="99" customWidth="1"/>
    <col min="11" max="11" width="15.125" style="99" customWidth="1"/>
    <col min="12" max="12" width="1.125" style="99" customWidth="1"/>
    <col min="13" max="13" width="15.125" style="99" customWidth="1"/>
    <col min="14" max="16384" width="9" style="99"/>
  </cols>
  <sheetData>
    <row r="1" spans="1:13" ht="23.25" customHeight="1">
      <c r="A1" s="32" t="s">
        <v>121</v>
      </c>
      <c r="B1" s="46"/>
      <c r="C1" s="46"/>
      <c r="D1" s="28"/>
      <c r="E1" s="46"/>
      <c r="F1" s="100"/>
      <c r="G1" s="100"/>
      <c r="H1" s="100"/>
      <c r="I1" s="101"/>
      <c r="J1" s="100"/>
      <c r="K1" s="101"/>
      <c r="L1" s="100"/>
      <c r="M1" s="100"/>
    </row>
    <row r="2" spans="1:13" ht="23.25" customHeight="1">
      <c r="A2" s="108" t="s">
        <v>87</v>
      </c>
      <c r="B2" s="100"/>
      <c r="C2" s="100"/>
      <c r="D2" s="28"/>
      <c r="E2" s="100"/>
      <c r="F2" s="100"/>
      <c r="G2" s="100"/>
      <c r="H2" s="100"/>
      <c r="I2" s="101"/>
      <c r="J2" s="100"/>
      <c r="K2" s="101"/>
      <c r="L2" s="100"/>
      <c r="M2" s="100"/>
    </row>
    <row r="3" spans="1:13" s="103" customFormat="1" ht="23.25" customHeight="1">
      <c r="A3" s="102"/>
      <c r="B3" s="102"/>
      <c r="C3" s="102"/>
      <c r="D3" s="203"/>
      <c r="E3" s="220" t="s">
        <v>1</v>
      </c>
      <c r="F3" s="220"/>
      <c r="G3" s="220"/>
      <c r="H3" s="220"/>
      <c r="I3" s="220"/>
      <c r="J3" s="220"/>
      <c r="K3" s="220"/>
      <c r="L3" s="220"/>
      <c r="M3" s="220"/>
    </row>
    <row r="4" spans="1:13" s="103" customFormat="1" ht="23.25" customHeight="1">
      <c r="A4" s="102"/>
      <c r="B4" s="102"/>
      <c r="C4" s="102"/>
      <c r="D4" s="203"/>
      <c r="E4" s="105"/>
      <c r="F4" s="105"/>
      <c r="G4" s="105"/>
      <c r="H4" s="105"/>
      <c r="I4" s="221" t="s">
        <v>19</v>
      </c>
      <c r="J4" s="221"/>
      <c r="K4" s="221"/>
      <c r="L4" s="105"/>
      <c r="M4" s="105"/>
    </row>
    <row r="5" spans="1:13" s="103" customFormat="1" ht="23.25" customHeight="1">
      <c r="A5" s="102"/>
      <c r="B5" s="102"/>
      <c r="C5" s="102"/>
      <c r="D5" s="203"/>
      <c r="E5" s="101" t="s">
        <v>117</v>
      </c>
      <c r="F5" s="105"/>
      <c r="G5" s="105"/>
      <c r="H5" s="105"/>
      <c r="I5" s="105"/>
      <c r="J5" s="105"/>
      <c r="K5" s="105"/>
      <c r="L5" s="105"/>
      <c r="M5" s="105"/>
    </row>
    <row r="6" spans="1:13" s="106" customFormat="1" ht="23.25" customHeight="1">
      <c r="D6" s="113"/>
      <c r="E6" s="101" t="s">
        <v>88</v>
      </c>
      <c r="G6" s="106" t="s">
        <v>91</v>
      </c>
      <c r="H6" s="101"/>
      <c r="I6" s="106" t="s">
        <v>89</v>
      </c>
      <c r="L6" s="101"/>
      <c r="M6" s="106" t="s">
        <v>30</v>
      </c>
    </row>
    <row r="7" spans="1:13" s="106" customFormat="1" ht="23.25" customHeight="1">
      <c r="C7" s="113"/>
      <c r="D7" s="177" t="s">
        <v>2</v>
      </c>
      <c r="E7" s="101" t="s">
        <v>116</v>
      </c>
      <c r="G7" s="101" t="s">
        <v>92</v>
      </c>
      <c r="H7" s="101"/>
      <c r="I7" s="101" t="s">
        <v>90</v>
      </c>
      <c r="K7" s="101" t="s">
        <v>31</v>
      </c>
      <c r="L7" s="101"/>
      <c r="M7" s="101" t="s">
        <v>97</v>
      </c>
    </row>
    <row r="8" spans="1:13" s="106" customFormat="1" ht="23.25" customHeight="1">
      <c r="D8" s="113"/>
      <c r="E8" s="222" t="s">
        <v>56</v>
      </c>
      <c r="F8" s="222"/>
      <c r="G8" s="222"/>
      <c r="H8" s="222"/>
      <c r="I8" s="222"/>
      <c r="J8" s="222"/>
      <c r="K8" s="222"/>
      <c r="L8" s="222"/>
      <c r="M8" s="222"/>
    </row>
    <row r="9" spans="1:13" ht="23.25" customHeight="1">
      <c r="A9" s="109" t="s">
        <v>156</v>
      </c>
      <c r="E9" s="59"/>
      <c r="F9" s="59"/>
      <c r="G9" s="59"/>
      <c r="H9" s="59"/>
      <c r="I9" s="59"/>
      <c r="J9" s="59"/>
      <c r="K9" s="59"/>
      <c r="L9" s="59"/>
      <c r="M9" s="59"/>
    </row>
    <row r="10" spans="1:13" ht="23.25" customHeight="1">
      <c r="A10" s="15" t="s">
        <v>98</v>
      </c>
      <c r="E10" s="147">
        <v>1100000</v>
      </c>
      <c r="F10" s="147"/>
      <c r="G10" s="147">
        <v>1146085</v>
      </c>
      <c r="H10" s="147"/>
      <c r="I10" s="147">
        <v>110000</v>
      </c>
      <c r="J10" s="147"/>
      <c r="K10" s="147">
        <v>3042951</v>
      </c>
      <c r="L10" s="147"/>
      <c r="M10" s="147">
        <f>SUM(E10:K10)</f>
        <v>5399036</v>
      </c>
    </row>
    <row r="11" spans="1:13" ht="17.45" customHeight="1">
      <c r="A11" s="15"/>
      <c r="E11" s="147"/>
      <c r="F11" s="147"/>
      <c r="G11" s="147"/>
      <c r="H11" s="147"/>
      <c r="I11" s="147"/>
      <c r="J11" s="147"/>
      <c r="K11" s="147"/>
      <c r="L11" s="147"/>
      <c r="M11" s="147"/>
    </row>
    <row r="12" spans="1:13" ht="23.25" customHeight="1">
      <c r="A12" s="15" t="s">
        <v>186</v>
      </c>
      <c r="E12" s="147"/>
      <c r="F12" s="147"/>
      <c r="G12" s="147"/>
      <c r="H12" s="147"/>
      <c r="I12" s="147"/>
      <c r="J12" s="147"/>
      <c r="K12" s="147"/>
      <c r="L12" s="147"/>
      <c r="M12" s="147"/>
    </row>
    <row r="13" spans="1:13" ht="23.25" customHeight="1">
      <c r="A13" s="110" t="s">
        <v>176</v>
      </c>
    </row>
    <row r="14" spans="1:13" ht="23.25" customHeight="1">
      <c r="A14" s="16" t="s">
        <v>177</v>
      </c>
      <c r="D14" s="177">
        <v>8</v>
      </c>
      <c r="E14" s="206">
        <v>0</v>
      </c>
      <c r="F14" s="204"/>
      <c r="G14" s="206">
        <v>0</v>
      </c>
      <c r="H14" s="204"/>
      <c r="I14" s="206">
        <v>0</v>
      </c>
      <c r="J14" s="204"/>
      <c r="K14" s="206">
        <v>-824640</v>
      </c>
      <c r="L14" s="204"/>
      <c r="M14" s="206">
        <f>SUM(E14:K14)</f>
        <v>-824640</v>
      </c>
    </row>
    <row r="15" spans="1:13" ht="23.25" customHeight="1">
      <c r="A15" s="15" t="s">
        <v>187</v>
      </c>
      <c r="E15" s="211">
        <f>SUM(E12:E14)</f>
        <v>0</v>
      </c>
      <c r="F15" s="208"/>
      <c r="G15" s="211">
        <f>SUM(G12:G14)</f>
        <v>0</v>
      </c>
      <c r="H15" s="208"/>
      <c r="I15" s="211">
        <f>SUM(I12:I14)</f>
        <v>0</v>
      </c>
      <c r="J15" s="208"/>
      <c r="K15" s="207">
        <f>SUM(K12:K14)</f>
        <v>-824640</v>
      </c>
      <c r="L15" s="208"/>
      <c r="M15" s="207">
        <f>SUM(M12:M14)</f>
        <v>-824640</v>
      </c>
    </row>
    <row r="16" spans="1:13" ht="23.25" customHeight="1">
      <c r="A16" s="15"/>
      <c r="E16" s="147"/>
      <c r="F16" s="147"/>
      <c r="G16" s="147"/>
      <c r="H16" s="147"/>
      <c r="I16" s="147"/>
      <c r="J16" s="147"/>
      <c r="K16" s="147"/>
      <c r="L16" s="147"/>
      <c r="M16" s="147"/>
    </row>
    <row r="17" spans="1:13" ht="23.25" customHeight="1">
      <c r="A17" s="15" t="s">
        <v>129</v>
      </c>
      <c r="E17" s="147"/>
      <c r="F17" s="147"/>
      <c r="G17" s="147"/>
      <c r="H17" s="147"/>
      <c r="I17" s="147"/>
      <c r="J17" s="147"/>
      <c r="K17" s="147"/>
      <c r="L17" s="147"/>
      <c r="M17" s="147"/>
    </row>
    <row r="18" spans="1:13" ht="23.25" customHeight="1">
      <c r="A18" s="16" t="s">
        <v>146</v>
      </c>
      <c r="E18" s="204">
        <v>0</v>
      </c>
      <c r="F18" s="204">
        <v>0</v>
      </c>
      <c r="G18" s="204">
        <v>0</v>
      </c>
      <c r="H18" s="204">
        <v>0</v>
      </c>
      <c r="I18" s="204">
        <v>0</v>
      </c>
      <c r="J18" s="148"/>
      <c r="K18" s="148">
        <v>1264052</v>
      </c>
      <c r="L18" s="148"/>
      <c r="M18" s="204">
        <f>SUM(E18:K18)</f>
        <v>1264052</v>
      </c>
    </row>
    <row r="19" spans="1:13" ht="23.25" customHeight="1">
      <c r="A19" s="16" t="s">
        <v>147</v>
      </c>
      <c r="E19" s="206">
        <v>0</v>
      </c>
      <c r="F19" s="204"/>
      <c r="G19" s="206">
        <v>0</v>
      </c>
      <c r="H19" s="204"/>
      <c r="I19" s="206">
        <v>0</v>
      </c>
      <c r="J19" s="148"/>
      <c r="K19" s="148">
        <v>0</v>
      </c>
      <c r="L19" s="148"/>
      <c r="M19" s="206">
        <f>SUM(E19:K19)</f>
        <v>0</v>
      </c>
    </row>
    <row r="20" spans="1:13" ht="23.25" customHeight="1">
      <c r="A20" s="15" t="s">
        <v>26</v>
      </c>
      <c r="E20" s="144">
        <f>SUM(E18:E19)</f>
        <v>0</v>
      </c>
      <c r="F20" s="148"/>
      <c r="G20" s="144">
        <f>SUM(G18:G19)</f>
        <v>0</v>
      </c>
      <c r="H20" s="148"/>
      <c r="I20" s="144">
        <f>SUM(I18:I19)</f>
        <v>0</v>
      </c>
      <c r="J20" s="148"/>
      <c r="K20" s="144">
        <f>SUM(K18:K19)</f>
        <v>1264052</v>
      </c>
      <c r="L20" s="148"/>
      <c r="M20" s="144">
        <f>SUM(M18:M19)</f>
        <v>1264052</v>
      </c>
    </row>
    <row r="21" spans="1:13" ht="17.45" customHeight="1">
      <c r="A21" s="15"/>
      <c r="E21" s="147"/>
      <c r="F21" s="147"/>
      <c r="G21" s="147"/>
      <c r="H21" s="147"/>
      <c r="I21" s="147"/>
      <c r="J21" s="147"/>
      <c r="K21" s="147"/>
      <c r="L21" s="147"/>
      <c r="M21" s="147"/>
    </row>
    <row r="22" spans="1:13" ht="23.25" customHeight="1" thickBot="1">
      <c r="A22" s="15" t="s">
        <v>154</v>
      </c>
      <c r="E22" s="166">
        <f>E10+E15+E20</f>
        <v>1100000</v>
      </c>
      <c r="F22" s="147"/>
      <c r="G22" s="166">
        <f>G10+G15+G20</f>
        <v>1146085</v>
      </c>
      <c r="H22" s="147"/>
      <c r="I22" s="166">
        <f>I10+I15+I20</f>
        <v>110000</v>
      </c>
      <c r="J22" s="147"/>
      <c r="K22" s="166">
        <f>K10+K15+K20</f>
        <v>3482363</v>
      </c>
      <c r="L22" s="147"/>
      <c r="M22" s="166">
        <f>M10+M15+M20</f>
        <v>5838448</v>
      </c>
    </row>
    <row r="23" spans="1:13" ht="23.25" customHeight="1" thickTop="1">
      <c r="A23" s="32" t="s">
        <v>121</v>
      </c>
      <c r="B23" s="46"/>
      <c r="C23" s="46"/>
      <c r="D23" s="28"/>
      <c r="E23" s="46"/>
      <c r="F23" s="100"/>
      <c r="G23" s="100"/>
      <c r="H23" s="100"/>
      <c r="I23" s="101"/>
      <c r="J23" s="100"/>
      <c r="K23" s="101"/>
      <c r="L23" s="100"/>
      <c r="M23" s="100"/>
    </row>
    <row r="24" spans="1:13" ht="23.25" customHeight="1">
      <c r="A24" s="108" t="s">
        <v>87</v>
      </c>
      <c r="B24" s="100"/>
      <c r="C24" s="100"/>
      <c r="D24" s="28"/>
      <c r="E24" s="100"/>
      <c r="F24" s="100"/>
      <c r="G24" s="100"/>
      <c r="H24" s="100"/>
      <c r="I24" s="101"/>
      <c r="J24" s="100"/>
      <c r="K24" s="101"/>
      <c r="L24" s="100"/>
      <c r="M24" s="100"/>
    </row>
    <row r="25" spans="1:13" s="103" customFormat="1" ht="23.25" customHeight="1">
      <c r="A25" s="102"/>
      <c r="B25" s="102"/>
      <c r="C25" s="102"/>
      <c r="D25" s="203"/>
      <c r="E25" s="220" t="s">
        <v>1</v>
      </c>
      <c r="F25" s="220"/>
      <c r="G25" s="220"/>
      <c r="H25" s="220"/>
      <c r="I25" s="220"/>
      <c r="J25" s="220"/>
      <c r="K25" s="220"/>
      <c r="L25" s="220"/>
      <c r="M25" s="220"/>
    </row>
    <row r="26" spans="1:13" s="103" customFormat="1" ht="23.25" customHeight="1">
      <c r="A26" s="102"/>
      <c r="B26" s="102"/>
      <c r="C26" s="102"/>
      <c r="D26" s="203"/>
      <c r="E26" s="105"/>
      <c r="F26" s="105"/>
      <c r="G26" s="105"/>
      <c r="H26" s="105"/>
      <c r="I26" s="221" t="s">
        <v>19</v>
      </c>
      <c r="J26" s="221"/>
      <c r="K26" s="221"/>
      <c r="L26" s="105"/>
      <c r="M26" s="105"/>
    </row>
    <row r="27" spans="1:13" s="103" customFormat="1" ht="23.25" customHeight="1">
      <c r="A27" s="102"/>
      <c r="B27" s="102"/>
      <c r="C27" s="102"/>
      <c r="D27" s="203"/>
      <c r="E27" s="101" t="s">
        <v>117</v>
      </c>
      <c r="F27" s="105"/>
      <c r="G27" s="105"/>
      <c r="H27" s="105"/>
      <c r="I27" s="105"/>
      <c r="J27" s="105"/>
      <c r="K27" s="105"/>
      <c r="L27" s="105"/>
      <c r="M27" s="105"/>
    </row>
    <row r="28" spans="1:13" s="106" customFormat="1" ht="23.25" customHeight="1">
      <c r="D28" s="113"/>
      <c r="E28" s="101" t="s">
        <v>88</v>
      </c>
      <c r="G28" s="106" t="s">
        <v>91</v>
      </c>
      <c r="H28" s="101"/>
      <c r="I28" s="106" t="s">
        <v>89</v>
      </c>
      <c r="L28" s="101"/>
      <c r="M28" s="106" t="s">
        <v>30</v>
      </c>
    </row>
    <row r="29" spans="1:13" s="106" customFormat="1" ht="23.25" customHeight="1">
      <c r="C29" s="113"/>
      <c r="D29" s="177" t="s">
        <v>2</v>
      </c>
      <c r="E29" s="101" t="s">
        <v>116</v>
      </c>
      <c r="G29" s="101" t="s">
        <v>92</v>
      </c>
      <c r="H29" s="101"/>
      <c r="I29" s="101" t="s">
        <v>90</v>
      </c>
      <c r="K29" s="101" t="s">
        <v>31</v>
      </c>
      <c r="L29" s="101"/>
      <c r="M29" s="101" t="s">
        <v>97</v>
      </c>
    </row>
    <row r="30" spans="1:13" s="106" customFormat="1" ht="23.25" customHeight="1">
      <c r="D30" s="113"/>
      <c r="E30" s="222" t="s">
        <v>56</v>
      </c>
      <c r="F30" s="222"/>
      <c r="G30" s="222"/>
      <c r="H30" s="222"/>
      <c r="I30" s="222"/>
      <c r="J30" s="222"/>
      <c r="K30" s="222"/>
      <c r="L30" s="222"/>
      <c r="M30" s="222"/>
    </row>
    <row r="31" spans="1:13" ht="23.25" customHeight="1">
      <c r="A31" s="109" t="s">
        <v>157</v>
      </c>
      <c r="E31" s="59"/>
      <c r="F31" s="59"/>
      <c r="G31" s="59"/>
      <c r="H31" s="59"/>
      <c r="I31" s="59"/>
      <c r="J31" s="59"/>
      <c r="K31" s="59"/>
      <c r="L31" s="59"/>
      <c r="M31" s="59"/>
    </row>
    <row r="32" spans="1:13" ht="23.25" customHeight="1">
      <c r="A32" s="15" t="s">
        <v>99</v>
      </c>
      <c r="E32" s="147">
        <v>1100000</v>
      </c>
      <c r="F32" s="147"/>
      <c r="G32" s="147">
        <v>1146085</v>
      </c>
      <c r="H32" s="147"/>
      <c r="I32" s="147">
        <v>110000</v>
      </c>
      <c r="J32" s="147"/>
      <c r="K32" s="147">
        <v>4058511</v>
      </c>
      <c r="L32" s="147"/>
      <c r="M32" s="147">
        <f>SUM(E32:K32)</f>
        <v>6414596</v>
      </c>
    </row>
    <row r="33" spans="1:14" ht="17.45" customHeight="1">
      <c r="A33" s="15"/>
      <c r="E33" s="147"/>
      <c r="F33" s="147"/>
      <c r="G33" s="147"/>
      <c r="H33" s="147"/>
      <c r="I33" s="147"/>
      <c r="J33" s="147"/>
      <c r="K33" s="147"/>
      <c r="L33" s="147"/>
      <c r="M33" s="147"/>
    </row>
    <row r="34" spans="1:14" ht="23.25" customHeight="1">
      <c r="A34" s="15" t="s">
        <v>186</v>
      </c>
      <c r="E34" s="147"/>
      <c r="F34" s="147"/>
      <c r="G34" s="147"/>
      <c r="H34" s="147"/>
      <c r="I34" s="147"/>
      <c r="J34" s="147"/>
      <c r="K34" s="147"/>
      <c r="L34" s="147"/>
      <c r="M34" s="147"/>
    </row>
    <row r="35" spans="1:14" ht="23.25" customHeight="1">
      <c r="A35" s="110" t="s">
        <v>176</v>
      </c>
    </row>
    <row r="36" spans="1:14" ht="23.25" customHeight="1">
      <c r="A36" s="16" t="s">
        <v>177</v>
      </c>
      <c r="D36" s="177">
        <v>8</v>
      </c>
      <c r="E36" s="204">
        <v>0</v>
      </c>
      <c r="F36" s="204"/>
      <c r="G36" s="204">
        <v>0</v>
      </c>
      <c r="H36" s="204"/>
      <c r="I36" s="204">
        <v>0</v>
      </c>
      <c r="J36" s="204"/>
      <c r="K36" s="204">
        <v>-550000</v>
      </c>
      <c r="L36" s="204"/>
      <c r="M36" s="204">
        <f>SUM(E36:K36)</f>
        <v>-550000</v>
      </c>
    </row>
    <row r="37" spans="1:14" ht="23.25" customHeight="1">
      <c r="A37" s="15" t="s">
        <v>187</v>
      </c>
      <c r="E37" s="207">
        <f>SUM(E34:E36)</f>
        <v>0</v>
      </c>
      <c r="F37" s="208"/>
      <c r="G37" s="207">
        <f>SUM(G34:G36)</f>
        <v>0</v>
      </c>
      <c r="H37" s="208"/>
      <c r="I37" s="207">
        <f>SUM(I34:I36)</f>
        <v>0</v>
      </c>
      <c r="J37" s="208"/>
      <c r="K37" s="207">
        <f>SUM(K34:K36)</f>
        <v>-550000</v>
      </c>
      <c r="L37" s="208"/>
      <c r="M37" s="207">
        <f>SUM(M34:M36)</f>
        <v>-550000</v>
      </c>
    </row>
    <row r="38" spans="1:14" ht="23.25" customHeight="1">
      <c r="A38" s="15"/>
      <c r="E38" s="147"/>
      <c r="F38" s="147"/>
      <c r="G38" s="147"/>
      <c r="H38" s="147"/>
      <c r="I38" s="147"/>
      <c r="J38" s="147"/>
      <c r="K38" s="147"/>
      <c r="L38" s="147"/>
      <c r="M38" s="147"/>
    </row>
    <row r="39" spans="1:14" ht="23.25" customHeight="1">
      <c r="A39" s="15" t="s">
        <v>129</v>
      </c>
      <c r="E39" s="147"/>
      <c r="F39" s="147"/>
      <c r="G39" s="147"/>
      <c r="H39" s="147"/>
      <c r="I39" s="147"/>
      <c r="J39" s="147"/>
      <c r="K39" s="147"/>
      <c r="L39" s="147"/>
      <c r="M39" s="147"/>
    </row>
    <row r="40" spans="1:14" ht="23.25" customHeight="1">
      <c r="A40" s="16" t="s">
        <v>146</v>
      </c>
      <c r="E40" s="148">
        <v>0</v>
      </c>
      <c r="F40" s="148"/>
      <c r="G40" s="148">
        <v>0</v>
      </c>
      <c r="H40" s="148"/>
      <c r="I40" s="148">
        <v>0</v>
      </c>
      <c r="J40" s="148"/>
      <c r="K40" s="148">
        <v>668309</v>
      </c>
      <c r="L40" s="148"/>
      <c r="M40" s="204">
        <f>SUM(E40:K40)</f>
        <v>668309</v>
      </c>
    </row>
    <row r="41" spans="1:14" ht="23.25" customHeight="1">
      <c r="A41" s="16" t="s">
        <v>147</v>
      </c>
      <c r="E41" s="148">
        <v>0</v>
      </c>
      <c r="F41" s="148"/>
      <c r="G41" s="148">
        <v>0</v>
      </c>
      <c r="H41" s="148"/>
      <c r="I41" s="148">
        <v>0</v>
      </c>
      <c r="J41" s="148"/>
      <c r="K41" s="148">
        <v>0</v>
      </c>
      <c r="L41" s="148"/>
      <c r="M41" s="206">
        <f>SUM(E41:K41)</f>
        <v>0</v>
      </c>
    </row>
    <row r="42" spans="1:14" ht="23.25" customHeight="1">
      <c r="A42" s="15" t="s">
        <v>26</v>
      </c>
      <c r="E42" s="144">
        <f>SUM(E40:E41)</f>
        <v>0</v>
      </c>
      <c r="F42" s="148"/>
      <c r="G42" s="144">
        <f>SUM(G40:G41)</f>
        <v>0</v>
      </c>
      <c r="H42" s="148"/>
      <c r="I42" s="144">
        <f>SUM(I40:I41)</f>
        <v>0</v>
      </c>
      <c r="J42" s="148"/>
      <c r="K42" s="144">
        <f>SUM(K40:K41)</f>
        <v>668309</v>
      </c>
      <c r="L42" s="148"/>
      <c r="M42" s="144">
        <f>SUM(M40:M41)</f>
        <v>668309</v>
      </c>
    </row>
    <row r="43" spans="1:14" ht="17.45" customHeight="1">
      <c r="A43" s="15"/>
      <c r="E43" s="147"/>
      <c r="F43" s="147"/>
      <c r="G43" s="147"/>
      <c r="H43" s="147"/>
      <c r="I43" s="147"/>
      <c r="J43" s="147"/>
      <c r="K43" s="147"/>
      <c r="L43" s="147"/>
      <c r="M43" s="147"/>
    </row>
    <row r="44" spans="1:14" ht="23.25" customHeight="1" thickBot="1">
      <c r="A44" s="15" t="s">
        <v>155</v>
      </c>
      <c r="E44" s="166">
        <f>E32+E37+E42</f>
        <v>1100000</v>
      </c>
      <c r="F44" s="147"/>
      <c r="G44" s="166">
        <f>G32+G37+G42</f>
        <v>1146085</v>
      </c>
      <c r="H44" s="147"/>
      <c r="I44" s="166">
        <f>I32+I37+I42</f>
        <v>110000</v>
      </c>
      <c r="J44" s="147"/>
      <c r="K44" s="166">
        <f>K32+K37+K42</f>
        <v>4176820</v>
      </c>
      <c r="L44" s="147"/>
      <c r="M44" s="166">
        <f>M32+M37+M42</f>
        <v>6532905</v>
      </c>
      <c r="N44" s="99">
        <f>M44-BS!H84</f>
        <v>0</v>
      </c>
    </row>
    <row r="45" spans="1:14" ht="23.25" customHeight="1" thickTop="1"/>
  </sheetData>
  <mergeCells count="6">
    <mergeCell ref="E30:M30"/>
    <mergeCell ref="E3:M3"/>
    <mergeCell ref="I4:K4"/>
    <mergeCell ref="E8:M8"/>
    <mergeCell ref="E25:M25"/>
    <mergeCell ref="I26:K26"/>
  </mergeCells>
  <pageMargins left="0.8" right="0.8" top="0.48" bottom="0.5" header="0.5" footer="0.5"/>
  <pageSetup paperSize="9" scale="86" firstPageNumber="12" fitToHeight="0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showGridLines="0" view="pageBreakPreview" topLeftCell="A47" zoomScale="80" zoomScaleNormal="110" zoomScaleSheetLayoutView="80" workbookViewId="0">
      <selection activeCell="N61" sqref="N61"/>
    </sheetView>
  </sheetViews>
  <sheetFormatPr defaultColWidth="9.375" defaultRowHeight="23.25" customHeight="1"/>
  <cols>
    <col min="1" max="1" width="60.875" style="3" customWidth="1"/>
    <col min="2" max="2" width="1.25" style="3" customWidth="1"/>
    <col min="3" max="3" width="12.75" style="4" customWidth="1"/>
    <col min="4" max="4" width="1.25" style="3" customWidth="1"/>
    <col min="5" max="5" width="12.75" style="4" customWidth="1"/>
    <col min="6" max="6" width="1.25" style="3" customWidth="1"/>
    <col min="7" max="7" width="12.75" style="4" customWidth="1"/>
    <col min="8" max="8" width="1.25" style="3" customWidth="1"/>
    <col min="9" max="9" width="12.75" style="4" customWidth="1"/>
    <col min="10" max="10" width="1.25" style="3" customWidth="1"/>
    <col min="11" max="11" width="15.625" style="3" customWidth="1"/>
    <col min="12" max="16384" width="9.375" style="3"/>
  </cols>
  <sheetData>
    <row r="1" spans="1:9" ht="23.25" customHeight="1">
      <c r="A1" s="32" t="s">
        <v>121</v>
      </c>
      <c r="B1" s="2"/>
      <c r="C1" s="46"/>
      <c r="D1" s="2"/>
      <c r="E1" s="46"/>
      <c r="F1" s="2"/>
      <c r="G1" s="46"/>
      <c r="H1" s="2"/>
      <c r="I1" s="46"/>
    </row>
    <row r="2" spans="1:9" ht="23.25" customHeight="1">
      <c r="A2" s="33" t="s">
        <v>101</v>
      </c>
      <c r="B2" s="2"/>
      <c r="C2" s="46"/>
      <c r="D2" s="2"/>
      <c r="E2" s="46"/>
      <c r="F2" s="2"/>
      <c r="G2" s="46"/>
      <c r="H2" s="2"/>
      <c r="I2" s="46"/>
    </row>
    <row r="3" spans="1:9" ht="23.25" customHeight="1">
      <c r="A3" s="47"/>
      <c r="B3" s="46"/>
      <c r="C3" s="215" t="s">
        <v>58</v>
      </c>
      <c r="D3" s="215"/>
      <c r="E3" s="215"/>
      <c r="F3" s="87"/>
      <c r="G3" s="215" t="s">
        <v>59</v>
      </c>
      <c r="H3" s="215"/>
      <c r="I3" s="215"/>
    </row>
    <row r="4" spans="1:9" ht="23.25" customHeight="1">
      <c r="A4" s="47"/>
      <c r="B4" s="46"/>
      <c r="C4" s="216" t="s">
        <v>60</v>
      </c>
      <c r="D4" s="216"/>
      <c r="E4" s="216"/>
      <c r="F4" s="86"/>
      <c r="G4" s="216" t="s">
        <v>60</v>
      </c>
      <c r="H4" s="216"/>
      <c r="I4" s="216"/>
    </row>
    <row r="5" spans="1:9" ht="23.25" customHeight="1">
      <c r="B5" s="46"/>
      <c r="C5" s="224" t="s">
        <v>161</v>
      </c>
      <c r="D5" s="224"/>
      <c r="E5" s="224"/>
      <c r="F5" s="86"/>
      <c r="G5" s="224" t="s">
        <v>161</v>
      </c>
      <c r="H5" s="224"/>
      <c r="I5" s="224"/>
    </row>
    <row r="6" spans="1:9" ht="23.25" customHeight="1">
      <c r="A6" s="46"/>
      <c r="B6" s="48"/>
      <c r="C6" s="223" t="s">
        <v>151</v>
      </c>
      <c r="D6" s="224"/>
      <c r="E6" s="224"/>
      <c r="F6" s="86"/>
      <c r="G6" s="223" t="s">
        <v>151</v>
      </c>
      <c r="H6" s="224"/>
      <c r="I6" s="224"/>
    </row>
    <row r="7" spans="1:9" ht="23.25" customHeight="1">
      <c r="A7" s="4"/>
      <c r="B7" s="4"/>
      <c r="C7" s="88">
        <v>2024</v>
      </c>
      <c r="D7" s="88"/>
      <c r="E7" s="88">
        <v>2023</v>
      </c>
      <c r="F7" s="88"/>
      <c r="G7" s="88">
        <v>2024</v>
      </c>
      <c r="H7" s="88"/>
      <c r="I7" s="88">
        <v>2023</v>
      </c>
    </row>
    <row r="8" spans="1:9" ht="23.25" customHeight="1">
      <c r="A8" s="4"/>
      <c r="B8" s="4"/>
      <c r="C8" s="219" t="s">
        <v>56</v>
      </c>
      <c r="D8" s="219"/>
      <c r="E8" s="219"/>
      <c r="F8" s="219"/>
      <c r="G8" s="219"/>
      <c r="H8" s="219"/>
      <c r="I8" s="219"/>
    </row>
    <row r="9" spans="1:9" ht="23.25" customHeight="1">
      <c r="A9" s="96" t="s">
        <v>27</v>
      </c>
      <c r="C9" s="61"/>
      <c r="D9" s="61"/>
      <c r="E9" s="61"/>
      <c r="F9" s="61"/>
      <c r="G9" s="61"/>
      <c r="H9" s="61"/>
      <c r="I9" s="61"/>
    </row>
    <row r="10" spans="1:9" ht="23.25" customHeight="1">
      <c r="A10" s="79" t="s">
        <v>25</v>
      </c>
      <c r="C10" s="58">
        <v>453056</v>
      </c>
      <c r="D10" s="58"/>
      <c r="E10" s="61">
        <v>451789</v>
      </c>
      <c r="F10" s="58"/>
      <c r="G10" s="61">
        <v>668309</v>
      </c>
      <c r="H10" s="58"/>
      <c r="I10" s="61">
        <v>1264052</v>
      </c>
    </row>
    <row r="11" spans="1:9" ht="23.25" customHeight="1">
      <c r="A11" s="114" t="s">
        <v>130</v>
      </c>
      <c r="C11" s="167"/>
      <c r="D11" s="58"/>
      <c r="E11" s="167"/>
      <c r="F11" s="58"/>
      <c r="G11" s="167"/>
      <c r="H11" s="58"/>
      <c r="I11" s="167"/>
    </row>
    <row r="12" spans="1:9" ht="23.25" customHeight="1">
      <c r="A12" s="79" t="s">
        <v>179</v>
      </c>
      <c r="C12" s="58">
        <v>132248</v>
      </c>
      <c r="D12" s="58"/>
      <c r="E12" s="58">
        <v>115569</v>
      </c>
      <c r="F12" s="58"/>
      <c r="G12" s="58">
        <v>68828</v>
      </c>
      <c r="H12" s="58"/>
      <c r="I12" s="58">
        <v>51563</v>
      </c>
    </row>
    <row r="13" spans="1:9" ht="23.25" customHeight="1">
      <c r="A13" s="79" t="s">
        <v>127</v>
      </c>
      <c r="C13" s="61">
        <v>17432</v>
      </c>
      <c r="D13" s="58"/>
      <c r="E13" s="61">
        <v>8684</v>
      </c>
      <c r="F13" s="58"/>
      <c r="G13" s="61">
        <v>717</v>
      </c>
      <c r="H13" s="58"/>
      <c r="I13" s="61">
        <v>2014</v>
      </c>
    </row>
    <row r="14" spans="1:9" ht="23.25" customHeight="1">
      <c r="A14" s="79" t="s">
        <v>104</v>
      </c>
      <c r="C14" s="58">
        <v>245008</v>
      </c>
      <c r="D14" s="58"/>
      <c r="E14" s="58">
        <v>203054</v>
      </c>
      <c r="F14" s="58"/>
      <c r="G14" s="58">
        <v>102014</v>
      </c>
      <c r="H14" s="58"/>
      <c r="I14" s="58">
        <v>79360</v>
      </c>
    </row>
    <row r="15" spans="1:9" ht="23.25" customHeight="1">
      <c r="A15" s="79" t="s">
        <v>102</v>
      </c>
      <c r="C15" s="58">
        <v>-150</v>
      </c>
      <c r="D15" s="58"/>
      <c r="E15" s="58">
        <v>-1</v>
      </c>
      <c r="F15" s="58"/>
      <c r="G15" s="167">
        <v>0</v>
      </c>
      <c r="H15" s="58"/>
      <c r="I15" s="167">
        <v>0</v>
      </c>
    </row>
    <row r="16" spans="1:9" ht="23.25" customHeight="1">
      <c r="A16" s="16" t="s">
        <v>162</v>
      </c>
      <c r="C16" s="58">
        <v>-19662</v>
      </c>
      <c r="D16" s="58"/>
      <c r="E16" s="58">
        <v>6948</v>
      </c>
      <c r="F16" s="58"/>
      <c r="G16" s="167">
        <v>0</v>
      </c>
      <c r="H16" s="58"/>
      <c r="I16" s="167">
        <v>0</v>
      </c>
    </row>
    <row r="17" spans="1:11" ht="23.25" customHeight="1">
      <c r="A17" s="79" t="s">
        <v>131</v>
      </c>
      <c r="C17" s="58">
        <v>9862</v>
      </c>
      <c r="D17" s="61"/>
      <c r="E17" s="58">
        <v>5922</v>
      </c>
      <c r="F17" s="61"/>
      <c r="G17" s="167">
        <v>0</v>
      </c>
      <c r="H17" s="61"/>
      <c r="I17" s="167">
        <v>0</v>
      </c>
    </row>
    <row r="18" spans="1:11" ht="23.25" customHeight="1">
      <c r="A18" s="79" t="s">
        <v>103</v>
      </c>
      <c r="C18" s="58">
        <v>-65</v>
      </c>
      <c r="D18" s="61"/>
      <c r="E18" s="58">
        <v>-785</v>
      </c>
      <c r="F18" s="61"/>
      <c r="G18" s="58">
        <v>51</v>
      </c>
      <c r="H18" s="61"/>
      <c r="I18" s="58">
        <v>-360</v>
      </c>
    </row>
    <row r="19" spans="1:11" ht="23.25" customHeight="1">
      <c r="A19" s="79" t="s">
        <v>105</v>
      </c>
      <c r="C19" s="58">
        <v>20233</v>
      </c>
      <c r="D19" s="61"/>
      <c r="E19" s="58">
        <v>-7242</v>
      </c>
      <c r="F19" s="58"/>
      <c r="G19" s="168">
        <v>0</v>
      </c>
      <c r="H19" s="58"/>
      <c r="I19" s="168">
        <v>0</v>
      </c>
    </row>
    <row r="20" spans="1:11" ht="23.25" customHeight="1">
      <c r="A20" s="81" t="s">
        <v>53</v>
      </c>
      <c r="B20" s="56"/>
      <c r="C20" s="169">
        <v>0</v>
      </c>
      <c r="D20" s="57"/>
      <c r="E20" s="169">
        <v>0</v>
      </c>
      <c r="F20" s="57"/>
      <c r="G20" s="57">
        <v>-385499</v>
      </c>
      <c r="H20" s="57"/>
      <c r="I20" s="57">
        <v>-1049687</v>
      </c>
      <c r="J20" s="56"/>
      <c r="K20" s="56"/>
    </row>
    <row r="21" spans="1:11" ht="23.25" customHeight="1">
      <c r="A21" s="79" t="s">
        <v>48</v>
      </c>
      <c r="C21" s="82">
        <v>-6570</v>
      </c>
      <c r="D21" s="58"/>
      <c r="E21" s="82">
        <v>-3905</v>
      </c>
      <c r="F21" s="58"/>
      <c r="G21" s="82">
        <v>-11444</v>
      </c>
      <c r="H21" s="58"/>
      <c r="I21" s="82">
        <v>-6979</v>
      </c>
    </row>
    <row r="22" spans="1:11" s="6" customFormat="1" ht="23.25" customHeight="1">
      <c r="A22" s="15"/>
      <c r="C22" s="89">
        <f>SUM(C10:C21)</f>
        <v>851392</v>
      </c>
      <c r="D22" s="89"/>
      <c r="E22" s="89">
        <f>SUM(E10:E21)</f>
        <v>780033</v>
      </c>
      <c r="F22" s="89"/>
      <c r="G22" s="89">
        <f>SUM(G10:G21)</f>
        <v>442976</v>
      </c>
      <c r="H22" s="89"/>
      <c r="I22" s="89">
        <f>SUM(I10:I21)</f>
        <v>339963</v>
      </c>
    </row>
    <row r="23" spans="1:11" s="6" customFormat="1" ht="18" customHeight="1">
      <c r="A23" s="15"/>
      <c r="C23" s="89"/>
      <c r="D23" s="89"/>
      <c r="E23" s="89"/>
      <c r="F23" s="89"/>
      <c r="G23" s="89"/>
      <c r="H23" s="89"/>
      <c r="I23" s="89"/>
    </row>
    <row r="24" spans="1:11" s="5" customFormat="1" ht="23.25" customHeight="1">
      <c r="A24" s="114" t="s">
        <v>106</v>
      </c>
      <c r="B24" s="3"/>
      <c r="C24" s="58"/>
      <c r="D24" s="58"/>
      <c r="E24" s="58"/>
      <c r="F24" s="58"/>
      <c r="G24" s="58"/>
      <c r="H24" s="58"/>
      <c r="I24" s="58"/>
    </row>
    <row r="25" spans="1:11" ht="23.25" customHeight="1">
      <c r="A25" s="79" t="s">
        <v>65</v>
      </c>
      <c r="C25" s="58">
        <v>1130</v>
      </c>
      <c r="D25" s="58"/>
      <c r="E25" s="58">
        <v>-81005</v>
      </c>
      <c r="F25" s="58"/>
      <c r="G25" s="58">
        <v>-28027</v>
      </c>
      <c r="H25" s="58"/>
      <c r="I25" s="58">
        <v>-46707</v>
      </c>
    </row>
    <row r="26" spans="1:11" ht="23.25" customHeight="1">
      <c r="A26" s="30" t="s">
        <v>149</v>
      </c>
      <c r="C26" s="58">
        <v>-14588</v>
      </c>
      <c r="D26" s="58"/>
      <c r="E26" s="58">
        <v>454599</v>
      </c>
      <c r="F26" s="58"/>
      <c r="G26" s="58">
        <v>-8623</v>
      </c>
      <c r="H26" s="58"/>
      <c r="I26" s="58">
        <v>172952</v>
      </c>
    </row>
    <row r="27" spans="1:11" ht="23.25" customHeight="1">
      <c r="A27" s="79" t="s">
        <v>34</v>
      </c>
      <c r="C27" s="58">
        <v>-14066</v>
      </c>
      <c r="D27" s="58"/>
      <c r="E27" s="58">
        <v>-31581</v>
      </c>
      <c r="F27" s="58"/>
      <c r="G27" s="58">
        <v>-27579</v>
      </c>
      <c r="H27" s="58"/>
      <c r="I27" s="58">
        <v>-6211</v>
      </c>
    </row>
    <row r="28" spans="1:11" ht="23.25" customHeight="1">
      <c r="A28" s="79" t="s">
        <v>6</v>
      </c>
      <c r="C28" s="58">
        <v>-8953</v>
      </c>
      <c r="D28" s="58"/>
      <c r="E28" s="58">
        <v>-9805</v>
      </c>
      <c r="F28" s="58"/>
      <c r="G28" s="58">
        <v>2403</v>
      </c>
      <c r="H28" s="58"/>
      <c r="I28" s="58">
        <v>-627</v>
      </c>
    </row>
    <row r="29" spans="1:11" ht="23.25" customHeight="1">
      <c r="A29" s="79" t="s">
        <v>10</v>
      </c>
      <c r="C29" s="58">
        <v>10970</v>
      </c>
      <c r="D29" s="58"/>
      <c r="E29" s="58">
        <v>35699</v>
      </c>
      <c r="F29" s="58"/>
      <c r="G29" s="58">
        <v>-1156</v>
      </c>
      <c r="H29" s="58"/>
      <c r="I29" s="58">
        <v>48055</v>
      </c>
    </row>
    <row r="30" spans="1:11" ht="23.25" customHeight="1">
      <c r="A30" s="79" t="s">
        <v>118</v>
      </c>
      <c r="C30" s="58">
        <v>83169</v>
      </c>
      <c r="D30" s="58"/>
      <c r="E30" s="58">
        <v>64745</v>
      </c>
      <c r="F30" s="58"/>
      <c r="G30" s="58">
        <v>56794</v>
      </c>
      <c r="H30" s="58"/>
      <c r="I30" s="58">
        <v>6308</v>
      </c>
    </row>
    <row r="31" spans="1:11" ht="23.25" customHeight="1">
      <c r="A31" s="79" t="s">
        <v>14</v>
      </c>
      <c r="C31" s="58">
        <v>29681</v>
      </c>
      <c r="D31" s="58"/>
      <c r="E31" s="58">
        <v>5797</v>
      </c>
      <c r="F31" s="58"/>
      <c r="G31" s="58">
        <v>13367</v>
      </c>
      <c r="H31" s="58"/>
      <c r="I31" s="58">
        <v>-162</v>
      </c>
    </row>
    <row r="32" spans="1:11" ht="23.25" customHeight="1">
      <c r="A32" s="83" t="s">
        <v>71</v>
      </c>
      <c r="C32" s="82">
        <v>4207</v>
      </c>
      <c r="D32" s="58"/>
      <c r="E32" s="82">
        <v>7419</v>
      </c>
      <c r="F32" s="58"/>
      <c r="G32" s="82">
        <v>3308</v>
      </c>
      <c r="H32" s="58"/>
      <c r="I32" s="82">
        <v>3591</v>
      </c>
    </row>
    <row r="33" spans="1:9" ht="23.25" customHeight="1">
      <c r="A33" s="78" t="s">
        <v>148</v>
      </c>
      <c r="B33" s="6"/>
      <c r="C33" s="97">
        <f>SUM(C22:C32)</f>
        <v>942942</v>
      </c>
      <c r="D33" s="90"/>
      <c r="E33" s="97">
        <f>SUM(E22:E32)</f>
        <v>1225901</v>
      </c>
      <c r="F33" s="90"/>
      <c r="G33" s="97">
        <f>SUM(G22:G32)</f>
        <v>453463</v>
      </c>
      <c r="H33" s="90"/>
      <c r="I33" s="97">
        <f>SUM(I22:I32)</f>
        <v>517162</v>
      </c>
    </row>
    <row r="34" spans="1:9" ht="23.25" customHeight="1">
      <c r="A34" s="170" t="s">
        <v>112</v>
      </c>
      <c r="C34" s="82">
        <v>-143324</v>
      </c>
      <c r="D34" s="61"/>
      <c r="E34" s="82">
        <v>-180732</v>
      </c>
      <c r="F34" s="61"/>
      <c r="G34" s="82">
        <v>-74268</v>
      </c>
      <c r="H34" s="61"/>
      <c r="I34" s="82">
        <v>-60379</v>
      </c>
    </row>
    <row r="35" spans="1:9" ht="23.25" customHeight="1">
      <c r="A35" s="84" t="s">
        <v>107</v>
      </c>
      <c r="B35" s="5"/>
      <c r="C35" s="95">
        <f>SUM(C33:C34)</f>
        <v>799618</v>
      </c>
      <c r="D35" s="90"/>
      <c r="E35" s="95">
        <f>SUM(E33:E34)</f>
        <v>1045169</v>
      </c>
      <c r="F35" s="90"/>
      <c r="G35" s="95">
        <f>SUM(G33:G34)</f>
        <v>379195</v>
      </c>
      <c r="H35" s="90"/>
      <c r="I35" s="95">
        <f>SUM(I33:I34)</f>
        <v>456783</v>
      </c>
    </row>
    <row r="36" spans="1:9" ht="23.25" customHeight="1">
      <c r="A36" s="32" t="s">
        <v>121</v>
      </c>
      <c r="B36" s="2"/>
      <c r="C36" s="46"/>
      <c r="D36" s="2"/>
      <c r="E36" s="46"/>
      <c r="F36" s="2"/>
      <c r="G36" s="46"/>
      <c r="H36" s="2"/>
      <c r="I36" s="46"/>
    </row>
    <row r="37" spans="1:9" ht="23.25" customHeight="1">
      <c r="A37" s="33" t="s">
        <v>101</v>
      </c>
      <c r="B37" s="2"/>
      <c r="C37" s="46"/>
      <c r="D37" s="2"/>
      <c r="E37" s="46"/>
      <c r="F37" s="2"/>
      <c r="G37" s="46"/>
      <c r="H37" s="2"/>
      <c r="I37" s="46"/>
    </row>
    <row r="38" spans="1:9" ht="8.4499999999999993" customHeight="1">
      <c r="A38" s="47"/>
      <c r="B38" s="46"/>
      <c r="C38" s="46"/>
      <c r="D38" s="46"/>
      <c r="E38" s="46"/>
      <c r="F38" s="46"/>
      <c r="G38" s="46"/>
      <c r="H38" s="46"/>
      <c r="I38" s="46"/>
    </row>
    <row r="39" spans="1:9" ht="23.25" customHeight="1">
      <c r="A39" s="47"/>
      <c r="B39" s="46"/>
      <c r="C39" s="215" t="s">
        <v>58</v>
      </c>
      <c r="D39" s="215"/>
      <c r="E39" s="215"/>
      <c r="F39" s="87"/>
      <c r="G39" s="215" t="s">
        <v>59</v>
      </c>
      <c r="H39" s="215"/>
      <c r="I39" s="215"/>
    </row>
    <row r="40" spans="1:9" ht="23.25" customHeight="1">
      <c r="A40" s="47"/>
      <c r="B40" s="46"/>
      <c r="C40" s="216" t="s">
        <v>60</v>
      </c>
      <c r="D40" s="216"/>
      <c r="E40" s="216"/>
      <c r="F40" s="86"/>
      <c r="G40" s="216" t="s">
        <v>60</v>
      </c>
      <c r="H40" s="216"/>
      <c r="I40" s="216"/>
    </row>
    <row r="41" spans="1:9" ht="23.25" customHeight="1">
      <c r="B41" s="46"/>
      <c r="C41" s="224" t="s">
        <v>161</v>
      </c>
      <c r="D41" s="224"/>
      <c r="E41" s="224"/>
      <c r="F41" s="86"/>
      <c r="G41" s="224" t="s">
        <v>161</v>
      </c>
      <c r="H41" s="224"/>
      <c r="I41" s="224"/>
    </row>
    <row r="42" spans="1:9" ht="23.25" customHeight="1">
      <c r="A42" s="46"/>
      <c r="B42" s="48"/>
      <c r="C42" s="223" t="s">
        <v>151</v>
      </c>
      <c r="D42" s="224"/>
      <c r="E42" s="224"/>
      <c r="F42" s="86"/>
      <c r="G42" s="223" t="s">
        <v>151</v>
      </c>
      <c r="H42" s="224"/>
      <c r="I42" s="224"/>
    </row>
    <row r="43" spans="1:9" ht="23.25" customHeight="1">
      <c r="A43" s="4"/>
      <c r="B43" s="4"/>
      <c r="C43" s="88">
        <v>2024</v>
      </c>
      <c r="D43" s="88"/>
      <c r="E43" s="88">
        <v>2023</v>
      </c>
      <c r="F43" s="88"/>
      <c r="G43" s="88">
        <v>2024</v>
      </c>
      <c r="H43" s="88"/>
      <c r="I43" s="88">
        <v>2023</v>
      </c>
    </row>
    <row r="44" spans="1:9" ht="21" customHeight="1">
      <c r="A44" s="4"/>
      <c r="B44" s="4"/>
      <c r="C44" s="219" t="s">
        <v>56</v>
      </c>
      <c r="D44" s="219"/>
      <c r="E44" s="219"/>
      <c r="F44" s="219"/>
      <c r="G44" s="219"/>
      <c r="H44" s="219"/>
      <c r="I44" s="219"/>
    </row>
    <row r="45" spans="1:9" ht="20.100000000000001" customHeight="1">
      <c r="A45" s="96" t="s">
        <v>28</v>
      </c>
      <c r="C45" s="61"/>
      <c r="D45" s="61"/>
      <c r="E45" s="61"/>
      <c r="F45" s="61"/>
      <c r="G45" s="61"/>
      <c r="H45" s="61"/>
      <c r="I45" s="61"/>
    </row>
    <row r="46" spans="1:9" ht="21.95" customHeight="1">
      <c r="A46" s="3" t="s">
        <v>171</v>
      </c>
      <c r="C46" s="168">
        <v>0</v>
      </c>
      <c r="D46" s="58"/>
      <c r="E46" s="61">
        <v>-197186</v>
      </c>
      <c r="F46" s="61"/>
      <c r="G46" s="168">
        <v>0</v>
      </c>
      <c r="H46" s="61"/>
      <c r="I46" s="61">
        <v>-200000</v>
      </c>
    </row>
    <row r="47" spans="1:9" ht="21.95" customHeight="1">
      <c r="A47" s="16" t="s">
        <v>180</v>
      </c>
      <c r="C47" s="61">
        <v>25000</v>
      </c>
      <c r="D47" s="58"/>
      <c r="E47" s="169">
        <v>0</v>
      </c>
      <c r="F47" s="61"/>
      <c r="G47" s="168">
        <v>0</v>
      </c>
      <c r="H47" s="61"/>
      <c r="I47" s="169">
        <v>0</v>
      </c>
    </row>
    <row r="48" spans="1:9" ht="21.95" customHeight="1">
      <c r="A48" s="80" t="s">
        <v>173</v>
      </c>
      <c r="C48" s="169">
        <v>0</v>
      </c>
      <c r="D48" s="57"/>
      <c r="E48" s="169">
        <v>0</v>
      </c>
      <c r="F48" s="61"/>
      <c r="G48" s="61">
        <v>20000</v>
      </c>
      <c r="H48" s="61"/>
      <c r="I48" s="61">
        <v>29965</v>
      </c>
    </row>
    <row r="49" spans="1:10" ht="21.95" customHeight="1">
      <c r="A49" s="81" t="s">
        <v>132</v>
      </c>
      <c r="C49" s="61"/>
      <c r="D49" s="58"/>
      <c r="E49" s="61"/>
      <c r="F49" s="61"/>
      <c r="G49" s="61"/>
      <c r="H49" s="61"/>
      <c r="I49" s="61"/>
      <c r="J49" s="209"/>
    </row>
    <row r="50" spans="1:10" ht="21.95" customHeight="1">
      <c r="A50" s="81" t="s">
        <v>55</v>
      </c>
      <c r="C50" s="61">
        <v>-17637</v>
      </c>
      <c r="D50" s="58"/>
      <c r="E50" s="61">
        <v>-125219</v>
      </c>
      <c r="F50" s="61"/>
      <c r="G50" s="61">
        <v>-6891</v>
      </c>
      <c r="H50" s="61"/>
      <c r="I50" s="61">
        <v>-98085</v>
      </c>
    </row>
    <row r="51" spans="1:10" ht="21.95" customHeight="1">
      <c r="A51" s="16" t="s">
        <v>133</v>
      </c>
      <c r="C51" s="61">
        <v>744</v>
      </c>
      <c r="D51" s="58"/>
      <c r="E51" s="61">
        <v>961</v>
      </c>
      <c r="F51" s="58"/>
      <c r="G51" s="61">
        <v>145</v>
      </c>
      <c r="H51" s="58"/>
      <c r="I51" s="61">
        <v>2536</v>
      </c>
    </row>
    <row r="52" spans="1:10" ht="21.95" customHeight="1">
      <c r="A52" s="79" t="s">
        <v>134</v>
      </c>
      <c r="C52" s="61">
        <v>-275540</v>
      </c>
      <c r="D52" s="58"/>
      <c r="E52" s="61">
        <v>-405122</v>
      </c>
      <c r="G52" s="154">
        <v>-170693</v>
      </c>
      <c r="I52" s="154">
        <v>-167108</v>
      </c>
    </row>
    <row r="53" spans="1:10" ht="21.95" customHeight="1">
      <c r="A53" s="16" t="s">
        <v>109</v>
      </c>
      <c r="C53" s="61">
        <v>-13649</v>
      </c>
      <c r="D53" s="58"/>
      <c r="E53" s="61">
        <v>-2215</v>
      </c>
      <c r="F53" s="58"/>
      <c r="G53" s="61">
        <v>-5769</v>
      </c>
      <c r="H53" s="58"/>
      <c r="I53" s="61">
        <v>-2385</v>
      </c>
    </row>
    <row r="54" spans="1:10" ht="21.95" customHeight="1">
      <c r="A54" s="79" t="s">
        <v>108</v>
      </c>
      <c r="B54" s="56"/>
      <c r="C54" s="169">
        <v>0</v>
      </c>
      <c r="D54" s="57"/>
      <c r="E54" s="169">
        <v>0</v>
      </c>
      <c r="F54" s="57"/>
      <c r="G54" s="57">
        <v>385499</v>
      </c>
      <c r="H54" s="57"/>
      <c r="I54" s="57">
        <v>1049687</v>
      </c>
    </row>
    <row r="55" spans="1:10" ht="21.95" customHeight="1">
      <c r="A55" s="79" t="s">
        <v>51</v>
      </c>
      <c r="C55" s="61">
        <v>5748</v>
      </c>
      <c r="D55" s="61"/>
      <c r="E55" s="61">
        <v>3818</v>
      </c>
      <c r="F55" s="61"/>
      <c r="G55" s="61">
        <v>2810</v>
      </c>
      <c r="H55" s="61"/>
      <c r="I55" s="61">
        <v>1107</v>
      </c>
    </row>
    <row r="56" spans="1:10" ht="20.100000000000001" customHeight="1">
      <c r="A56" s="78" t="s">
        <v>119</v>
      </c>
      <c r="C56" s="95">
        <f>SUM(C46:C55)</f>
        <v>-275334</v>
      </c>
      <c r="D56" s="89"/>
      <c r="E56" s="95">
        <f>SUM(E46:E55)</f>
        <v>-724963</v>
      </c>
      <c r="F56" s="89"/>
      <c r="G56" s="95">
        <f>SUM(G46:G55)</f>
        <v>225101</v>
      </c>
      <c r="H56" s="89"/>
      <c r="I56" s="95">
        <f>SUM(I46:I55)</f>
        <v>615717</v>
      </c>
    </row>
    <row r="57" spans="1:10" s="6" customFormat="1" ht="18" customHeight="1">
      <c r="A57" s="15"/>
      <c r="C57" s="89"/>
      <c r="D57" s="89"/>
      <c r="E57" s="89"/>
      <c r="F57" s="89"/>
      <c r="G57" s="89"/>
      <c r="H57" s="89"/>
      <c r="I57" s="89"/>
    </row>
    <row r="58" spans="1:10" ht="20.100000000000001" customHeight="1">
      <c r="A58" s="96" t="s">
        <v>29</v>
      </c>
      <c r="C58" s="58"/>
      <c r="D58" s="58"/>
      <c r="E58" s="58"/>
      <c r="F58" s="58"/>
      <c r="G58" s="58"/>
      <c r="H58" s="58"/>
      <c r="I58" s="58"/>
    </row>
    <row r="59" spans="1:10" ht="21.95" customHeight="1">
      <c r="A59" s="79" t="s">
        <v>163</v>
      </c>
      <c r="C59" s="58">
        <v>4800</v>
      </c>
      <c r="D59" s="58"/>
      <c r="E59" s="58">
        <v>2951</v>
      </c>
      <c r="F59" s="58"/>
      <c r="G59" s="167">
        <v>0</v>
      </c>
      <c r="H59" s="58"/>
      <c r="I59" s="58">
        <v>0</v>
      </c>
    </row>
    <row r="60" spans="1:10" ht="21.95" customHeight="1">
      <c r="A60" s="79" t="s">
        <v>181</v>
      </c>
      <c r="C60" s="58"/>
      <c r="D60" s="58"/>
      <c r="E60" s="58"/>
      <c r="F60" s="58"/>
      <c r="G60" s="167"/>
      <c r="H60" s="58"/>
      <c r="I60" s="58"/>
    </row>
    <row r="61" spans="1:10" ht="21.95" customHeight="1">
      <c r="A61" s="79" t="s">
        <v>145</v>
      </c>
      <c r="C61" s="58">
        <v>0</v>
      </c>
      <c r="D61" s="58"/>
      <c r="E61" s="58">
        <v>-200000</v>
      </c>
      <c r="F61" s="58"/>
      <c r="G61" s="167">
        <v>0</v>
      </c>
      <c r="H61" s="58"/>
      <c r="I61" s="58">
        <v>-200000</v>
      </c>
    </row>
    <row r="62" spans="1:10" ht="21.95" customHeight="1">
      <c r="A62" s="16" t="s">
        <v>135</v>
      </c>
      <c r="C62" s="58"/>
      <c r="D62" s="58"/>
      <c r="E62" s="58"/>
      <c r="F62" s="58"/>
      <c r="G62" s="58"/>
      <c r="H62" s="58"/>
      <c r="I62" s="58"/>
    </row>
    <row r="63" spans="1:10" ht="21.95" customHeight="1">
      <c r="A63" s="79" t="s">
        <v>145</v>
      </c>
      <c r="C63" s="58">
        <v>50000</v>
      </c>
      <c r="D63" s="58"/>
      <c r="E63" s="58">
        <v>174400</v>
      </c>
      <c r="F63" s="58"/>
      <c r="G63" s="167">
        <v>0</v>
      </c>
      <c r="H63" s="58"/>
      <c r="I63" s="167">
        <v>0</v>
      </c>
    </row>
    <row r="64" spans="1:10" ht="21.95" customHeight="1">
      <c r="A64" s="79" t="s">
        <v>136</v>
      </c>
      <c r="C64" s="58"/>
      <c r="D64" s="58"/>
      <c r="E64" s="58"/>
      <c r="F64" s="58"/>
      <c r="G64" s="58"/>
      <c r="H64" s="58"/>
      <c r="I64" s="58"/>
    </row>
    <row r="65" spans="1:9" ht="21.95" customHeight="1">
      <c r="A65" s="79" t="s">
        <v>145</v>
      </c>
      <c r="C65" s="58">
        <v>-43341</v>
      </c>
      <c r="D65" s="58"/>
      <c r="E65" s="58">
        <v>-37177</v>
      </c>
      <c r="F65" s="58"/>
      <c r="G65" s="167">
        <v>0</v>
      </c>
      <c r="H65" s="58"/>
      <c r="I65" s="167">
        <v>0</v>
      </c>
    </row>
    <row r="66" spans="1:9" ht="21.95" customHeight="1">
      <c r="A66" s="79" t="s">
        <v>110</v>
      </c>
      <c r="C66" s="58">
        <v>-16020</v>
      </c>
      <c r="D66" s="58"/>
      <c r="E66" s="58">
        <v>-12256</v>
      </c>
      <c r="F66" s="58"/>
      <c r="G66" s="58">
        <v>-4460</v>
      </c>
      <c r="H66" s="58"/>
      <c r="I66" s="58">
        <v>-3205</v>
      </c>
    </row>
    <row r="67" spans="1:9" ht="21.95" customHeight="1">
      <c r="A67" s="79" t="s">
        <v>137</v>
      </c>
      <c r="C67" s="61">
        <v>-16222</v>
      </c>
      <c r="D67" s="61"/>
      <c r="E67" s="61">
        <v>-10515</v>
      </c>
      <c r="F67" s="61"/>
      <c r="G67" s="61">
        <v>-50</v>
      </c>
      <c r="H67" s="61"/>
      <c r="I67" s="61">
        <v>-1497</v>
      </c>
    </row>
    <row r="68" spans="1:9" ht="21.95" customHeight="1">
      <c r="A68" s="79" t="s">
        <v>164</v>
      </c>
      <c r="C68" s="61">
        <v>-550000</v>
      </c>
      <c r="D68" s="61"/>
      <c r="E68" s="61">
        <v>-824640</v>
      </c>
      <c r="F68" s="61"/>
      <c r="G68" s="61">
        <v>-550000</v>
      </c>
      <c r="H68" s="61"/>
      <c r="I68" s="61">
        <v>-824640</v>
      </c>
    </row>
    <row r="69" spans="1:9" ht="21.95" customHeight="1">
      <c r="A69" s="79" t="s">
        <v>175</v>
      </c>
      <c r="C69" s="61">
        <v>-8500</v>
      </c>
      <c r="D69" s="61"/>
      <c r="E69" s="61">
        <v>-8839</v>
      </c>
      <c r="F69" s="61"/>
      <c r="G69" s="210">
        <v>0</v>
      </c>
      <c r="H69" s="58"/>
      <c r="I69" s="167">
        <v>0</v>
      </c>
    </row>
    <row r="70" spans="1:9" ht="20.100000000000001" customHeight="1">
      <c r="A70" s="78" t="s">
        <v>138</v>
      </c>
      <c r="C70" s="95">
        <f>SUM(C59:C69)</f>
        <v>-579283</v>
      </c>
      <c r="D70" s="90"/>
      <c r="E70" s="95">
        <f>SUM(E59:E69)</f>
        <v>-916076</v>
      </c>
      <c r="F70" s="90"/>
      <c r="G70" s="95">
        <f>SUM(G59:G69)</f>
        <v>-554510</v>
      </c>
      <c r="H70" s="90"/>
      <c r="I70" s="95">
        <f>SUM(I59:I69)</f>
        <v>-1029342</v>
      </c>
    </row>
    <row r="71" spans="1:9" ht="8.4499999999999993" customHeight="1">
      <c r="A71" s="78"/>
      <c r="C71" s="61"/>
      <c r="D71" s="61"/>
      <c r="E71" s="61"/>
      <c r="F71" s="61"/>
      <c r="G71" s="61"/>
      <c r="H71" s="61"/>
      <c r="I71" s="61"/>
    </row>
    <row r="72" spans="1:9" ht="20.100000000000001" customHeight="1">
      <c r="A72" s="78" t="s">
        <v>182</v>
      </c>
      <c r="C72" s="90">
        <f>SUM(C35,C56,C70)</f>
        <v>-54999</v>
      </c>
      <c r="D72" s="90"/>
      <c r="E72" s="90">
        <f>SUM(E35,E56,E70)</f>
        <v>-595870</v>
      </c>
      <c r="F72" s="90"/>
      <c r="G72" s="90">
        <f>SUM(G35,G56,G70)</f>
        <v>49786</v>
      </c>
      <c r="H72" s="90"/>
      <c r="I72" s="90">
        <f>SUM(I35,I56,I70)</f>
        <v>43158</v>
      </c>
    </row>
    <row r="73" spans="1:9" ht="21.95" customHeight="1">
      <c r="A73" s="79" t="s">
        <v>111</v>
      </c>
      <c r="C73" s="82">
        <v>1399364</v>
      </c>
      <c r="D73" s="58"/>
      <c r="E73" s="82">
        <v>2000740</v>
      </c>
      <c r="F73" s="85"/>
      <c r="G73" s="26">
        <v>673648</v>
      </c>
      <c r="H73" s="61"/>
      <c r="I73" s="26">
        <v>388978</v>
      </c>
    </row>
    <row r="74" spans="1:9" ht="20.100000000000001" customHeight="1" thickBot="1">
      <c r="A74" s="78" t="s">
        <v>160</v>
      </c>
      <c r="C74" s="98">
        <f>SUM(C72:C73)</f>
        <v>1344365</v>
      </c>
      <c r="D74" s="89"/>
      <c r="E74" s="98">
        <f>SUM(E72:E73)</f>
        <v>1404870</v>
      </c>
      <c r="F74" s="89"/>
      <c r="G74" s="98">
        <f>SUM(G72:G73)</f>
        <v>723434</v>
      </c>
      <c r="H74" s="89"/>
      <c r="I74" s="98">
        <f>SUM(I72:I73)</f>
        <v>432136</v>
      </c>
    </row>
    <row r="75" spans="1:9" s="6" customFormat="1" ht="18" customHeight="1" thickTop="1">
      <c r="A75" s="15"/>
      <c r="C75" s="89"/>
      <c r="D75" s="89"/>
      <c r="E75" s="89"/>
      <c r="F75" s="89"/>
      <c r="G75" s="89"/>
      <c r="H75" s="89"/>
      <c r="I75" s="89"/>
    </row>
    <row r="76" spans="1:9" ht="20.100000000000001" customHeight="1">
      <c r="A76" s="96" t="s">
        <v>39</v>
      </c>
      <c r="C76" s="58"/>
      <c r="D76" s="58"/>
      <c r="E76" s="58"/>
      <c r="F76" s="58"/>
      <c r="G76" s="58"/>
      <c r="H76" s="58"/>
      <c r="I76" s="58"/>
    </row>
    <row r="77" spans="1:9" ht="21.95" customHeight="1">
      <c r="A77" s="16" t="s">
        <v>165</v>
      </c>
      <c r="C77" s="61">
        <v>22801</v>
      </c>
      <c r="D77" s="61"/>
      <c r="E77" s="61">
        <v>78273</v>
      </c>
      <c r="F77" s="61"/>
      <c r="G77" s="61">
        <v>10897</v>
      </c>
      <c r="H77" s="61"/>
      <c r="I77" s="61">
        <v>68227</v>
      </c>
    </row>
    <row r="78" spans="1:9" ht="21.95" customHeight="1">
      <c r="A78" s="16" t="s">
        <v>167</v>
      </c>
      <c r="C78" s="61"/>
      <c r="D78" s="61"/>
      <c r="E78" s="61"/>
      <c r="F78" s="61"/>
      <c r="G78" s="61"/>
      <c r="H78" s="61"/>
      <c r="I78" s="61"/>
    </row>
    <row r="79" spans="1:9" ht="21.95" customHeight="1">
      <c r="A79" s="16" t="s">
        <v>166</v>
      </c>
      <c r="C79" s="61">
        <v>61696</v>
      </c>
      <c r="D79" s="61"/>
      <c r="E79" s="61">
        <v>106575</v>
      </c>
      <c r="F79" s="61"/>
      <c r="G79" s="61">
        <v>32531</v>
      </c>
      <c r="H79" s="61"/>
      <c r="I79" s="61">
        <v>50196</v>
      </c>
    </row>
    <row r="80" spans="1:9" ht="21.95" customHeight="1">
      <c r="A80" s="16" t="s">
        <v>168</v>
      </c>
      <c r="C80" s="61"/>
      <c r="D80" s="61"/>
      <c r="E80" s="61"/>
      <c r="F80" s="61"/>
      <c r="G80" s="61"/>
      <c r="H80" s="61"/>
      <c r="I80" s="61"/>
    </row>
    <row r="81" spans="1:9" ht="21.95" customHeight="1">
      <c r="A81" s="16" t="s">
        <v>169</v>
      </c>
      <c r="C81" s="61">
        <v>14830</v>
      </c>
      <c r="D81" s="61"/>
      <c r="E81" s="61">
        <v>11121</v>
      </c>
      <c r="F81" s="61"/>
      <c r="G81" s="61">
        <v>3253</v>
      </c>
      <c r="H81" s="61"/>
      <c r="I81" s="61">
        <v>5215</v>
      </c>
    </row>
    <row r="82" spans="1:9" ht="21.95" customHeight="1">
      <c r="A82" s="16" t="s">
        <v>170</v>
      </c>
      <c r="C82" s="61">
        <v>418</v>
      </c>
      <c r="D82" s="61"/>
      <c r="E82" s="61">
        <v>135</v>
      </c>
      <c r="F82" s="61"/>
      <c r="G82" s="61">
        <v>72</v>
      </c>
      <c r="H82" s="61"/>
      <c r="I82" s="61">
        <v>49</v>
      </c>
    </row>
  </sheetData>
  <mergeCells count="18">
    <mergeCell ref="C42:E42"/>
    <mergeCell ref="G42:I42"/>
    <mergeCell ref="C44:I44"/>
    <mergeCell ref="C8:I8"/>
    <mergeCell ref="C39:E39"/>
    <mergeCell ref="G39:I39"/>
    <mergeCell ref="C40:E40"/>
    <mergeCell ref="G40:I40"/>
    <mergeCell ref="C41:E41"/>
    <mergeCell ref="G41:I41"/>
    <mergeCell ref="C6:E6"/>
    <mergeCell ref="G6:I6"/>
    <mergeCell ref="C3:E3"/>
    <mergeCell ref="G3:I3"/>
    <mergeCell ref="C4:E4"/>
    <mergeCell ref="G4:I4"/>
    <mergeCell ref="C5:E5"/>
    <mergeCell ref="G5:I5"/>
  </mergeCells>
  <pageMargins left="0.8" right="0.8" top="0.48" bottom="0.5" header="0.5" footer="0.5"/>
  <pageSetup paperSize="9" scale="66" firstPageNumber="1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/>
  </documentManagement>
</p:properties>
</file>

<file path=customXml/itemProps1.xml><?xml version="1.0" encoding="utf-8"?>
<ds:datastoreItem xmlns:ds="http://schemas.openxmlformats.org/officeDocument/2006/customXml" ds:itemID="{66D1EE2B-41B3-4DE3-8E83-71CD30E85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81EBE7-5683-426F-A130-DA022057BA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0EF7A8-AE43-4B2C-BF02-6FD832F0DF72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Conso</vt:lpstr>
      <vt:lpstr>Seperate</vt:lpstr>
      <vt:lpstr>CF </vt:lpstr>
      <vt:lpstr>BS!Print_Area</vt:lpstr>
      <vt:lpstr>'CF '!Print_Area</vt:lpstr>
      <vt:lpstr>Conso!Print_Area</vt:lpstr>
      <vt:lpstr>'PL3'!Print_Area</vt:lpstr>
      <vt:lpstr>'PL6'!Print_Area</vt:lpstr>
      <vt:lpstr>Seperate!Print_Area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Sinitta, Sinviros</cp:lastModifiedBy>
  <cp:lastPrinted>2024-08-14T01:51:28Z</cp:lastPrinted>
  <dcterms:created xsi:type="dcterms:W3CDTF">2012-04-27T02:37:29Z</dcterms:created>
  <dcterms:modified xsi:type="dcterms:W3CDTF">2024-08-14T02:59:37Z</dcterms:modified>
</cp:coreProperties>
</file>