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June Q2'24\"/>
    </mc:Choice>
  </mc:AlternateContent>
  <xr:revisionPtr revIDLastSave="0" documentId="13_ncr:1_{526DFBE7-19D5-4C9C-852A-BB454558076B}" xr6:coauthVersionLast="47" xr6:coauthVersionMax="47" xr10:uidLastSave="{00000000-0000-0000-0000-000000000000}"/>
  <bookViews>
    <workbookView xWindow="-120" yWindow="-120" windowWidth="24240" windowHeight="13020" tabRatio="864" activeTab="4" xr2:uid="{00000000-000D-0000-FFFF-FFFF00000000}"/>
  </bookViews>
  <sheets>
    <sheet name="2-5 Th" sheetId="40" r:id="rId1"/>
    <sheet name="6-7 Th" sheetId="41" r:id="rId2"/>
    <sheet name="8-9Th Baht'000 (6M)" sheetId="45" r:id="rId3"/>
    <sheet name="10 Th" sheetId="42" r:id="rId4"/>
    <sheet name="11 Th" sheetId="43" r:id="rId5"/>
    <sheet name="12-14 Th " sheetId="44" r:id="rId6"/>
  </sheets>
  <definedNames>
    <definedName name="_xlnm.Print_Area" localSheetId="3">'10 Th'!$A$1:$Z$40</definedName>
  </definedNames>
  <calcPr calcId="191029"/>
</workbook>
</file>

<file path=xl/calcChain.xml><?xml version="1.0" encoding="utf-8"?>
<calcChain xmlns="http://schemas.openxmlformats.org/spreadsheetml/2006/main">
  <c r="J112" i="44" l="1"/>
  <c r="J118" i="44"/>
  <c r="F112" i="44"/>
  <c r="F118" i="44"/>
  <c r="M23" i="43"/>
  <c r="O23" i="43" s="1"/>
  <c r="L31" i="42"/>
  <c r="A136" i="40"/>
  <c r="A180" i="40"/>
  <c r="F100" i="44"/>
  <c r="J100" i="44"/>
  <c r="O22" i="43"/>
  <c r="T28" i="42"/>
  <c r="V28" i="42" s="1"/>
  <c r="Z28" i="42" s="1"/>
  <c r="T29" i="42"/>
  <c r="V29" i="42" s="1"/>
  <c r="Z29" i="42" s="1"/>
  <c r="T30" i="42"/>
  <c r="V30" i="42" s="1"/>
  <c r="T27" i="42"/>
  <c r="V27" i="42" s="1"/>
  <c r="Z27" i="42" s="1"/>
  <c r="G118" i="40"/>
  <c r="Z30" i="42" l="1"/>
  <c r="L100" i="44"/>
  <c r="H100" i="44"/>
  <c r="A3" i="44"/>
  <c r="A3" i="43"/>
  <c r="A3" i="42"/>
  <c r="O14" i="43"/>
  <c r="T19" i="42"/>
  <c r="V19" i="42" s="1"/>
  <c r="Z19" i="42" s="1"/>
  <c r="G74" i="45" l="1"/>
  <c r="G67" i="45"/>
  <c r="K74" i="45"/>
  <c r="K67" i="45"/>
  <c r="K77" i="45" s="1"/>
  <c r="G12" i="45"/>
  <c r="G26" i="45" s="1"/>
  <c r="G29" i="45" s="1"/>
  <c r="G35" i="45" s="1"/>
  <c r="G56" i="45" s="1"/>
  <c r="K12" i="45"/>
  <c r="K26" i="45" s="1"/>
  <c r="K29" i="45" s="1"/>
  <c r="K35" i="45" s="1"/>
  <c r="K56" i="45" s="1"/>
  <c r="A50" i="45"/>
  <c r="I74" i="45"/>
  <c r="E74" i="45"/>
  <c r="P31" i="42" s="1"/>
  <c r="T31" i="42" s="1"/>
  <c r="V31" i="42" s="1"/>
  <c r="I67" i="45"/>
  <c r="I77" i="45" s="1"/>
  <c r="E67" i="45"/>
  <c r="I12" i="45"/>
  <c r="I26" i="45" s="1"/>
  <c r="I29" i="45" s="1"/>
  <c r="I35" i="45" s="1"/>
  <c r="I56" i="45" s="1"/>
  <c r="E12" i="45"/>
  <c r="E26" i="45" s="1"/>
  <c r="E29" i="45" s="1"/>
  <c r="E35" i="45" s="1"/>
  <c r="E56" i="45" s="1"/>
  <c r="G77" i="45" l="1"/>
  <c r="G79" i="45" s="1"/>
  <c r="G86" i="45" s="1"/>
  <c r="G83" i="45" s="1"/>
  <c r="K79" i="45"/>
  <c r="K86" i="45" s="1"/>
  <c r="E77" i="45"/>
  <c r="E79" i="45" s="1"/>
  <c r="E86" i="45" s="1"/>
  <c r="I79" i="45"/>
  <c r="K83" i="45" l="1"/>
  <c r="I86" i="45"/>
  <c r="T24" i="42" l="1"/>
  <c r="T16" i="42"/>
  <c r="L79" i="44" l="1"/>
  <c r="J79" i="44"/>
  <c r="F79" i="44"/>
  <c r="H79" i="44"/>
  <c r="I63" i="41" l="1"/>
  <c r="K73" i="40"/>
  <c r="H120" i="44" l="1"/>
  <c r="L120" i="44" l="1"/>
  <c r="L36" i="44"/>
  <c r="L45" i="44" s="1"/>
  <c r="L50" i="44" s="1"/>
  <c r="L111" i="44" s="1"/>
  <c r="L114" i="44" s="1"/>
  <c r="H36" i="44"/>
  <c r="H45" i="44" s="1"/>
  <c r="H50" i="44" s="1"/>
  <c r="H111" i="44" s="1"/>
  <c r="H114" i="44" s="1"/>
  <c r="K25" i="43"/>
  <c r="I25" i="43"/>
  <c r="G25" i="43"/>
  <c r="O19" i="43"/>
  <c r="R33" i="42"/>
  <c r="N33" i="42"/>
  <c r="J33" i="42"/>
  <c r="H33" i="42"/>
  <c r="F33" i="42"/>
  <c r="X33" i="42"/>
  <c r="G167" i="40" s="1"/>
  <c r="P33" i="42"/>
  <c r="V24" i="42"/>
  <c r="K70" i="41"/>
  <c r="K63" i="41"/>
  <c r="G70" i="41"/>
  <c r="G63" i="41"/>
  <c r="K12" i="41"/>
  <c r="K25" i="41" s="1"/>
  <c r="K28" i="41" s="1"/>
  <c r="K52" i="41" s="1"/>
  <c r="G12" i="41"/>
  <c r="G25" i="41" s="1"/>
  <c r="G28" i="41" s="1"/>
  <c r="G52" i="41" s="1"/>
  <c r="J120" i="44"/>
  <c r="F120" i="44"/>
  <c r="A105" i="44"/>
  <c r="A103" i="44"/>
  <c r="J59" i="44"/>
  <c r="J107" i="44" s="1"/>
  <c r="F59" i="44"/>
  <c r="F107" i="44" s="1"/>
  <c r="A57" i="44"/>
  <c r="L55" i="44"/>
  <c r="L103" i="44" s="1"/>
  <c r="A55" i="44"/>
  <c r="A54" i="44"/>
  <c r="A149" i="44" s="1"/>
  <c r="J36" i="44"/>
  <c r="J45" i="44" s="1"/>
  <c r="J50" i="44" s="1"/>
  <c r="J111" i="44" s="1"/>
  <c r="J114" i="44" s="1"/>
  <c r="K17" i="43"/>
  <c r="I17" i="43"/>
  <c r="G17" i="43"/>
  <c r="O11" i="43"/>
  <c r="R22" i="42"/>
  <c r="L22" i="42"/>
  <c r="J22" i="42"/>
  <c r="H22" i="42"/>
  <c r="F22" i="42"/>
  <c r="X22" i="42"/>
  <c r="P22" i="42"/>
  <c r="N22" i="42"/>
  <c r="V16" i="42"/>
  <c r="A92" i="41"/>
  <c r="I70" i="41"/>
  <c r="I73" i="41" s="1"/>
  <c r="E70" i="41"/>
  <c r="E63" i="41"/>
  <c r="A46" i="41"/>
  <c r="K44" i="41"/>
  <c r="A44" i="41"/>
  <c r="I12" i="41"/>
  <c r="E12" i="41"/>
  <c r="E25" i="41" s="1"/>
  <c r="F36" i="44" l="1"/>
  <c r="F45" i="44" s="1"/>
  <c r="G73" i="41"/>
  <c r="G75" i="41" s="1"/>
  <c r="K73" i="41"/>
  <c r="K75" i="41" s="1"/>
  <c r="I25" i="41"/>
  <c r="I28" i="41" s="1"/>
  <c r="Z24" i="42"/>
  <c r="T33" i="42"/>
  <c r="E73" i="41"/>
  <c r="K34" i="41"/>
  <c r="G34" i="41"/>
  <c r="Z16" i="42"/>
  <c r="T20" i="42"/>
  <c r="V20" i="42" s="1"/>
  <c r="Z20" i="42" s="1"/>
  <c r="A102" i="44"/>
  <c r="F50" i="44" l="1"/>
  <c r="F111" i="44" s="1"/>
  <c r="F114" i="44" s="1"/>
  <c r="E28" i="41"/>
  <c r="L33" i="42" s="1"/>
  <c r="K82" i="41"/>
  <c r="I34" i="41"/>
  <c r="I52" i="41" s="1"/>
  <c r="I75" i="41" s="1"/>
  <c r="I82" i="41" s="1"/>
  <c r="V22" i="42"/>
  <c r="G82" i="41"/>
  <c r="Z22" i="42"/>
  <c r="T22" i="42"/>
  <c r="Z31" i="42" l="1"/>
  <c r="Z33" i="42" s="1"/>
  <c r="E34" i="41"/>
  <c r="M25" i="43"/>
  <c r="O25" i="43"/>
  <c r="O15" i="43"/>
  <c r="O17" i="43" s="1"/>
  <c r="M17" i="43"/>
  <c r="V33" i="42" l="1"/>
  <c r="E52" i="41"/>
  <c r="E75" i="41" s="1"/>
  <c r="A89" i="40"/>
  <c r="E82" i="41" l="1"/>
  <c r="M166" i="40"/>
  <c r="M169" i="40" s="1"/>
  <c r="I166" i="40"/>
  <c r="I169" i="40" s="1"/>
  <c r="G166" i="40"/>
  <c r="G169" i="40" s="1"/>
  <c r="A139" i="40"/>
  <c r="A138" i="40"/>
  <c r="A137" i="40"/>
  <c r="M132" i="40"/>
  <c r="K132" i="40"/>
  <c r="G132" i="40"/>
  <c r="I132" i="40"/>
  <c r="M118" i="40"/>
  <c r="K118" i="40"/>
  <c r="I118" i="40"/>
  <c r="A88" i="40"/>
  <c r="A87" i="40"/>
  <c r="M73" i="40"/>
  <c r="I73" i="40"/>
  <c r="A44" i="40"/>
  <c r="M23" i="40"/>
  <c r="K23" i="40"/>
  <c r="I23" i="40"/>
  <c r="G23" i="40"/>
  <c r="G134" i="40" l="1"/>
  <c r="G171" i="40" s="1"/>
  <c r="I75" i="40"/>
  <c r="M75" i="40"/>
  <c r="I134" i="40"/>
  <c r="I171" i="40" s="1"/>
  <c r="M134" i="40"/>
  <c r="M171" i="40" s="1"/>
  <c r="K75" i="40"/>
  <c r="K134" i="40"/>
  <c r="K166" i="40" l="1"/>
  <c r="K169" i="40" s="1"/>
  <c r="K171" i="40" s="1"/>
  <c r="G73" i="40" l="1"/>
  <c r="G75" i="40" s="1"/>
</calcChain>
</file>

<file path=xl/sharedStrings.xml><?xml version="1.0" encoding="utf-8"?>
<sst xmlns="http://schemas.openxmlformats.org/spreadsheetml/2006/main" count="534" uniqueCount="272">
  <si>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</si>
  <si>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</si>
  <si>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</si>
  <si>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</si>
  <si>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</si>
  <si>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</si>
  <si>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</si>
  <si>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</si>
  <si>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</si>
  <si>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</si>
  <si>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</si>
  <si>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</si>
  <si>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</si>
  <si>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</si>
  <si>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</si>
  <si>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</si>
  <si>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</si>
  <si>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</si>
  <si>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</si>
  <si>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</si>
  <si>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</si>
  <si>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</si>
  <si>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</si>
  <si>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</si>
  <si>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</si>
  <si>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</si>
  <si>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</si>
  <si>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</si>
  <si>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</si>
  <si>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</si>
  <si>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</si>
  <si>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</si>
  <si>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</si>
  <si>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</si>
  <si>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</si>
  <si>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</si>
  <si>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</si>
  <si>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</si>
  <si>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</si>
  <si>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</si>
  <si>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</si>
  <si>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</si>
  <si>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</si>
  <si>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</si>
  <si>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</si>
  <si>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</si>
  <si>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</si>
  <si>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</si>
  <si>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</si>
  <si>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</si>
  <si>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</si>
  <si>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</si>
  <si>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</si>
  <si>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</si>
  <si>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</si>
  <si>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</si>
  <si>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ค่าใช้จ่ายในการขาย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</si>
  <si>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</si>
  <si>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</si>
  <si>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</si>
  <si>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</si>
  <si>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</si>
  <si>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ต้นทุนขายและการให้บริการ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</si>
  <si>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</si>
  <si>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</si>
  <si>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</si>
  <si>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</si>
  <si>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</si>
  <si>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</si>
  <si>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</si>
  <si>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</si>
  <si>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</si>
  <si>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</si>
  <si>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</si>
  <si>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</si>
  <si>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</si>
  <si>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</si>
  <si>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</si>
  <si>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</si>
  <si>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</si>
  <si>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</si>
  <si>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</si>
  <si>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</si>
  <si>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</si>
  <si>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</si>
  <si>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</si>
  <si>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</si>
  <si>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</si>
  <si>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</si>
  <si>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</si>
  <si>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</si>
  <si>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</si>
  <si>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</si>
  <si>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</si>
  <si>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</si>
  <si>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</si>
  <si>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</si>
  <si>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</si>
  <si>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</si>
  <si>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</si>
  <si>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</si>
  <si>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</si>
  <si>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</si>
  <si>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</si>
  <si>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</si>
  <si>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</si>
  <si>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</si>
  <si>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</si>
  <si>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</si>
  <si>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</si>
  <si>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</si>
  <si>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</si>
  <si>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</si>
  <si>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</si>
  <si>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</si>
  <si>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</si>
  <si>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</si>
  <si>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</si>
  <si>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</si>
  <si>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</si>
  <si>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</si>
  <si>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</si>
  <si>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</si>
  <si>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</si>
  <si>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</si>
  <si>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</si>
  <si>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</si>
  <si>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</si>
  <si>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</si>
  <si>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</si>
  <si>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</si>
  <si>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</si>
  <si>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</si>
  <si>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</si>
  <si>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</si>
  <si>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</si>
  <si>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</si>
  <si>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</si>
  <si>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</si>
  <si>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</si>
  <si>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</si>
  <si>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</si>
  <si>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</si>
  <si>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</si>
  <si>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</si>
  <si>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</si>
  <si>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</si>
  <si>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เงินกู้ยืมระยะยาวจากกิจการที่เกี่ยวข้องกัน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</si>
  <si>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</si>
  <si>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</si>
  <si>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เงินฝากธนาคารที่ติดภาระค้ำประกัน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</si>
  <si>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</si>
  <si>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</si>
  <si>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</si>
  <si>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</si>
  <si>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</si>
  <si>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ส่วนแบ่ง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</si>
  <si>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</si>
  <si>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</si>
  <si>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(ค่าใช้จ่าย) ผลประโยชน์ภาษีเงินได้</t>
  </si>
  <si>
    <t>พ.ศ. 2566</t>
  </si>
  <si>
    <t>เงินสดจ่ายจากเงินให้กู้ยืมระยะยาวแก่กิจการที่เกี่ยวข้องกัน</t>
  </si>
  <si>
    <t>- ค่าเผื่อการด้อยค่าของสินทรัพย์</t>
  </si>
  <si>
    <t>เงินให้กู้ยืมระยะสั้นแก่กิจการอื่น</t>
  </si>
  <si>
    <t>พ.ศ. 2567</t>
  </si>
  <si>
    <t>ในการร่วมค้าและบริษัทร่วม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</si>
  <si>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</si>
  <si>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</si>
  <si>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</si>
  <si>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</si>
  <si>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</si>
  <si>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      และบริษัทร่วมตามวิธีส่วนได้เสีย</t>
  </si>
  <si>
    <t>รวม</t>
  </si>
  <si>
    <t>องค์ประกอบอื่นของ</t>
  </si>
  <si>
    <t xml:space="preserve"> ส่วนเกินมูลค่าหุ้น</t>
  </si>
  <si>
    <t xml:space="preserve"> รวมส่วนของเจ้าของ</t>
  </si>
  <si>
    <t>- ค่าตัดจำหน่ายดอกเบี้ยรอการตัดจ่ายของหุ้นกู้</t>
  </si>
  <si>
    <t xml:space="preserve">   และเงินกู้ยืมรอตัดบัญชี</t>
  </si>
  <si>
    <t xml:space="preserve">   มูลค่าสินค้าคงเหลือและค่าเผื่อสินค้าล้าสมัย</t>
  </si>
  <si>
    <t xml:space="preserve"> </t>
  </si>
  <si>
    <t>เงินเบิกเกินบัญชีจากสถาบันการเงินสุทธิ</t>
  </si>
  <si>
    <t>เงินสดจ่ายคืนเงินกู้ยืมระยะยาวกิจการอื่น</t>
  </si>
  <si>
    <t>เงินสดรับจากการออกหุ้นกู้</t>
  </si>
  <si>
    <t>- การเพิ่มขึ้นของสินทรัพย์สิทธิการใช้โดยยังไม่ได้ชำระเงิน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</si>
  <si>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</si>
  <si>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</si>
  <si>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</si>
  <si>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</si>
  <si>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การเปลี่ยนแปลงส่วนของเจ้าของสำหรับรอบระยะเวลา</t>
  </si>
  <si>
    <t>งบการเปลี่ยนแปลงส่วนของเจ้าของ</t>
  </si>
  <si>
    <t>ยอดคงเหลือ ณ วันที่ 1 มกราคม พ.ศ. 2566</t>
  </si>
  <si>
    <t>กำไรเบ็ดเสร็จรวมสำหรับรอบระยะเวลา</t>
  </si>
  <si>
    <t>ยอดคงเหลือ ณ วันที่ 1 มกราคม พ.ศ. 2567</t>
  </si>
  <si>
    <t>เงินสดรับจากเงินให้กู้ยืมระยะสั้นแก่บุคคลอื่น</t>
  </si>
  <si>
    <t>ส่วนได้เสียที่ไม่มีอำนาจควบคุมจากการรวมธุรกิจ</t>
  </si>
  <si>
    <t>- (กำไร) ขาดทุนจากการจำหน่ายสินทรัพย์ สุทธิ</t>
  </si>
  <si>
    <t>- ขาดทุนจากการตัดจำหน่ายสินทรัพย์ไม่มีตัวตน</t>
  </si>
  <si>
    <t>- กำไรทางบัญชีที่เกิดจากการรวมธุรกิจ</t>
  </si>
  <si>
    <t>กำไร (ขาดทุน)</t>
  </si>
  <si>
    <t>ส่วนได้เสียที่ไม่มีอำนาจควบคุมจากเงินลงทุนในบริษัทย่อย</t>
  </si>
  <si>
    <t>ขาดทุนจากอัตราแลกเปลี่ยน สุทธิ</t>
  </si>
  <si>
    <t>- ผลขาดทุนจากการด้อยค่าของสินทรัพย์ทางการเงิน</t>
  </si>
  <si>
    <t>- ขาดทุนจากอัตราแลกเปลี่ยนที่ยังไม่เกิดขึ้น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</si>
  <si>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</si>
  <si>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</si>
  <si>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</si>
  <si>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</si>
  <si>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</si>
  <si>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</si>
  <si>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ส่วนได้เสียที่ไม่มีอำนาจควบคุมจากการเรียกชำระค่าหุ้นในบริษัทย่อย</t>
  </si>
  <si>
    <t>13, 14</t>
  </si>
  <si>
    <t>เงินสดรับ (จ่าย) สุทธิจากเงินกู้ยืมระยะสั้นจากสถาบันการเงิน</t>
  </si>
  <si>
    <t>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</si>
  <si>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</si>
  <si>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- ค่าใช้จ่ายผลประโยชน์พนักงาน</t>
  </si>
  <si>
    <t>- จ่ายชำระภาระผูกพันผลประโยชน์พนักงาน</t>
  </si>
  <si>
    <t>เงินสดรับจากการรับชำระค่าหุ้นของ</t>
  </si>
  <si>
    <t>เงินสดรับจากการเรียกชำระค่าหุ้นเพิ่มของ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</si>
  <si>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</si>
  <si>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</si>
  <si>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</si>
  <si>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เงินปันผลรับ</t>
  </si>
  <si>
    <t xml:space="preserve">   เครื่องมือทางการเงิน สุทธิ</t>
  </si>
  <si>
    <t>กำไรก่อนภาษีเงินได้</t>
  </si>
  <si>
    <t>การแบ่งปันกำไร</t>
  </si>
  <si>
    <t>กำไรเบ็ดเสร็จอื่น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</si>
  <si>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</si>
  <si>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</si>
  <si>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</si>
  <si>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</si>
  <si>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</si>
  <si>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   - ส่วนแบ่งกำไรเบ็ดเสร็จอื่นจากการร่วมค้า</t>
  </si>
  <si>
    <t xml:space="preserve">            และบริษัทร่วมตามวิธีส่วนได้เสีย</t>
  </si>
  <si>
    <t>การแบ่งปันกำไรเบ็ดเสร็จรวม</t>
  </si>
  <si>
    <t>สำหรับรอบระยะเวลาหกเดือนสิ้นสุดวันที่ 30 มิถุนายน พ.ศ. 2567</t>
  </si>
  <si>
    <t>เงินปันผลจ่าย</t>
  </si>
  <si>
    <t>ยอดคงเหลือ ณ สิ้นรอบระยะเวลา วันที่ 30 มิถุนายน พ.ศ. 2566</t>
  </si>
  <si>
    <t>ยอดคงเหลือ ณ สิ้นรอบระยะเวลา วันที่ 30 มิถุนายน พ.ศ. 2567</t>
  </si>
  <si>
    <t>- รายได้จากเงินปันผลรับ</t>
  </si>
  <si>
    <t>เงินปันผลจ่ายให้แก่ผู้ถือหุ้น</t>
  </si>
  <si>
    <t>เงินปันผลจ่ายให้แก่ส่วนได้เสียที่ไม่มีอำนาจของบริษัทย่อย</t>
  </si>
  <si>
    <t>เงินเบิกเกินบัญชีจากสถาบันการเงิน</t>
  </si>
  <si>
    <t>เงินกู้ยืมระยะสั้นจากกิจการที่เกี่ยวข้องกัน</t>
  </si>
  <si>
    <t>เครื่องมือทางการเงิน สุทธิ</t>
  </si>
  <si>
    <t>ส่วนแบ่งกำไรสุทธิจากเงินลงทุน</t>
  </si>
  <si>
    <t>(ขาดทุน) กำไรจากการวัดมูลค่า</t>
  </si>
  <si>
    <t>กำไรสำหรับรอบระยะเวลา</t>
  </si>
  <si>
    <t>กำไรต่อหุ้น</t>
  </si>
  <si>
    <t>กำไรต่อหุ้นขั้นพื้นฐาน (บาท)</t>
  </si>
  <si>
    <t xml:space="preserve">   - ส่วนแบ่งกำไรเบ็ดเสร็จอื่นจากการร่วมค้า</t>
  </si>
  <si>
    <t>กำไรทางบัญชีจากการรวมธุรกิจ</t>
  </si>
  <si>
    <t>- กำไรจากการเปลี่ยนแปลงสัญญาเช่า</t>
  </si>
  <si>
    <t xml:space="preserve">   และการประเมินหนี้สินใหม่</t>
  </si>
  <si>
    <t>- ขาดทุน (กำไร) จากการวัดมูลค่าเครื่องมือทางการเงิน สุทธิ</t>
  </si>
  <si>
    <t>- ส่วนแบ่งกำไรสุทธิจากเงินลงทุนในการร่วมค้าและบริษัทร่วม</t>
  </si>
  <si>
    <t>เงินสดรับจากการจำหน่ายอาคารและอุปกรณ์</t>
  </si>
  <si>
    <t>เงินสดและรายการเทียบเท่าเงินสดลดลงสุทธิ</t>
  </si>
  <si>
    <t>- เงินสดในมือและเงินฝากสถาบันการเงิน</t>
  </si>
  <si>
    <t xml:space="preserve"> ที่ครบกำหนดภายในสามเดือน</t>
  </si>
  <si>
    <t>รายการปรับปรุงกำไรก่อนภาษีเงินได้เป็นเงินสดสุทธิ</t>
  </si>
  <si>
    <t>- กลับรายการค่าเผื่อการลดลงของ</t>
  </si>
  <si>
    <t>เงินสดจ่ายค่าธรรมเนียมในการจัดหาเงินกู้</t>
  </si>
  <si>
    <t>เงินสดจ่ายซื้อที่ดิน อาคารและอุปกรณ์</t>
  </si>
  <si>
    <t>เงินสดจ่ายสุทธิจากการซื้อเงินลงทุนในบริษัทย่อย</t>
  </si>
  <si>
    <t>- การเปลี่ยนแปลงสัญญาเช่าและการประเมินหนี้สินตามสัญญาเช่าใหม่</t>
  </si>
  <si>
    <t>- การเปลี่ยนประเภทเงินลงทุนในบริษัทร่วมเป็นเงินลงทุนในบริษัทย่อย</t>
  </si>
  <si>
    <t>เงินกู้ยืมระยะยาวจากกิจการที่เกี่ยวข้องกัน สุทธิ</t>
  </si>
  <si>
    <t>เงินกู้ยืมระยะยาวจากกิจการอื่น สุทธิ</t>
  </si>
  <si>
    <r>
      <t xml:space="preserve">สินทรัพย์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</si>
  <si>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</si>
  <si>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กำไรเบ็ดเสร็จอื่นสำหรับรอบระยะเวลาสุทธิ</t>
  </si>
  <si>
    <t>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</si>
</sst>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2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67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03">
    <xf numFmtId="0" fontId="0" fillId="0" borderId="0" xfId="0"/>
    <xf numFmtId="168" fontId="30" fillId="0" borderId="0" xfId="199" applyNumberFormat="1" applyFont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7" fontId="30" fillId="0" borderId="0" xfId="157" applyNumberFormat="1" applyFont="1" applyAlignment="1">
      <alignment horizontal="left" vertical="center"/>
    </xf>
    <xf numFmtId="0" fontId="30" fillId="0" borderId="0" xfId="199" applyFont="1" applyAlignment="1">
      <alignment vertical="center"/>
    </xf>
    <xf numFmtId="168" fontId="29" fillId="0" borderId="0" xfId="157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right" vertical="center"/>
    </xf>
    <xf numFmtId="168" fontId="30" fillId="35" borderId="5" xfId="199" applyNumberFormat="1" applyFont="1" applyFill="1" applyBorder="1" applyAlignment="1">
      <alignment horizontal="right" vertical="center"/>
    </xf>
    <xf numFmtId="168" fontId="30" fillId="35" borderId="6" xfId="199" applyNumberFormat="1" applyFont="1" applyFill="1" applyBorder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8" fontId="30" fillId="0" borderId="0" xfId="157" applyNumberFormat="1" applyFont="1" applyFill="1" applyAlignment="1">
      <alignment horizontal="right" vertical="center"/>
    </xf>
    <xf numFmtId="168" fontId="30" fillId="0" borderId="0" xfId="199" applyNumberFormat="1" applyFont="1" applyFill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168" fontId="30" fillId="0" borderId="6" xfId="199" applyNumberFormat="1" applyFont="1" applyFill="1" applyBorder="1" applyAlignment="1">
      <alignment horizontal="right" vertical="center"/>
    </xf>
    <xf numFmtId="168" fontId="30" fillId="0" borderId="4" xfId="199" applyNumberFormat="1" applyFont="1" applyFill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60" fillId="0" borderId="0" xfId="0" applyNumberFormat="1" applyFont="1" applyAlignment="1">
      <alignment horizontal="left" vertical="center"/>
    </xf>
    <xf numFmtId="168" fontId="60" fillId="0" borderId="0" xfId="0" applyNumberFormat="1" applyFont="1" applyFill="1" applyAlignment="1">
      <alignment horizontal="left" vertical="center"/>
    </xf>
    <xf numFmtId="168" fontId="60" fillId="0" borderId="0" xfId="0" applyNumberFormat="1" applyFont="1" applyAlignment="1">
      <alignment horizontal="center" vertical="center"/>
    </xf>
    <xf numFmtId="168" fontId="60" fillId="0" borderId="0" xfId="0" applyNumberFormat="1" applyFont="1" applyAlignment="1">
      <alignment horizontal="right" vertical="center"/>
    </xf>
    <xf numFmtId="168" fontId="60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60" fillId="0" borderId="5" xfId="0" applyNumberFormat="1" applyFont="1" applyBorder="1" applyAlignment="1">
      <alignment horizontal="left" vertical="center"/>
    </xf>
    <xf numFmtId="168" fontId="60" fillId="0" borderId="5" xfId="0" applyNumberFormat="1" applyFont="1" applyFill="1" applyBorder="1" applyAlignment="1">
      <alignment horizontal="left" vertical="center"/>
    </xf>
    <xf numFmtId="168" fontId="60" fillId="0" borderId="5" xfId="0" applyNumberFormat="1" applyFont="1" applyBorder="1" applyAlignment="1">
      <alignment horizontal="center" vertical="center"/>
    </xf>
    <xf numFmtId="168" fontId="60" fillId="0" borderId="5" xfId="0" applyNumberFormat="1" applyFont="1" applyBorder="1" applyAlignment="1">
      <alignment horizontal="right" vertical="center"/>
    </xf>
    <xf numFmtId="168" fontId="60" fillId="0" borderId="5" xfId="0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8" fontId="61" fillId="0" borderId="0" xfId="0" applyNumberFormat="1" applyFont="1" applyAlignment="1">
      <alignment horizontal="right" vertical="center"/>
    </xf>
    <xf numFmtId="168" fontId="61" fillId="0" borderId="0" xfId="0" applyNumberFormat="1" applyFont="1" applyFill="1" applyAlignment="1">
      <alignment horizontal="right" vertical="center"/>
    </xf>
    <xf numFmtId="168" fontId="61" fillId="0" borderId="0" xfId="0" applyNumberFormat="1" applyFont="1" applyAlignment="1">
      <alignment horizontal="left" vertical="center"/>
    </xf>
    <xf numFmtId="168" fontId="61" fillId="0" borderId="0" xfId="0" applyNumberFormat="1" applyFont="1" applyAlignment="1">
      <alignment horizontal="center" vertical="center"/>
    </xf>
    <xf numFmtId="168" fontId="61" fillId="0" borderId="5" xfId="0" applyNumberFormat="1" applyFont="1" applyBorder="1" applyAlignment="1">
      <alignment horizontal="right" vertical="center"/>
    </xf>
    <xf numFmtId="168" fontId="61" fillId="0" borderId="5" xfId="0" applyNumberFormat="1" applyFont="1" applyFill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60" fillId="35" borderId="0" xfId="0" applyNumberFormat="1" applyFont="1" applyFill="1" applyAlignment="1">
      <alignment horizontal="right" vertical="center" wrapText="1"/>
    </xf>
    <xf numFmtId="168" fontId="60" fillId="0" borderId="0" xfId="0" applyNumberFormat="1" applyFont="1" applyAlignment="1">
      <alignment horizontal="right" vertical="center" wrapText="1"/>
    </xf>
    <xf numFmtId="168" fontId="60" fillId="0" borderId="0" xfId="0" applyNumberFormat="1" applyFont="1" applyFill="1" applyAlignment="1">
      <alignment horizontal="right" vertical="center" wrapText="1"/>
    </xf>
    <xf numFmtId="168" fontId="60" fillId="0" borderId="0" xfId="0" applyNumberFormat="1" applyFont="1" applyAlignment="1">
      <alignment vertical="center"/>
    </xf>
    <xf numFmtId="168" fontId="60" fillId="35" borderId="0" xfId="0" applyNumberFormat="1" applyFont="1" applyFill="1" applyAlignment="1">
      <alignment vertical="center"/>
    </xf>
    <xf numFmtId="168" fontId="60" fillId="0" borderId="0" xfId="0" applyNumberFormat="1" applyFont="1" applyFill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60" fillId="0" borderId="0" xfId="157" applyNumberFormat="1" applyFont="1" applyAlignment="1">
      <alignment vertical="center"/>
    </xf>
    <xf numFmtId="168" fontId="60" fillId="0" borderId="0" xfId="157" applyNumberFormat="1" applyFont="1" applyAlignment="1">
      <alignment horizontal="right" vertical="center"/>
    </xf>
    <xf numFmtId="168" fontId="60" fillId="35" borderId="0" xfId="157" applyNumberFormat="1" applyFont="1" applyFill="1" applyAlignment="1">
      <alignment horizontal="right" vertical="center"/>
    </xf>
    <xf numFmtId="168" fontId="59" fillId="0" borderId="0" xfId="0" applyNumberFormat="1" applyFont="1" applyAlignment="1">
      <alignment vertical="center"/>
    </xf>
    <xf numFmtId="180" fontId="59" fillId="0" borderId="0" xfId="157" applyNumberFormat="1" applyFont="1" applyAlignment="1">
      <alignment horizontal="center" vertical="center"/>
    </xf>
    <xf numFmtId="168" fontId="60" fillId="35" borderId="4" xfId="157" applyNumberFormat="1" applyFont="1" applyFill="1" applyBorder="1" applyAlignment="1">
      <alignment horizontal="right" vertical="center"/>
    </xf>
    <xf numFmtId="167" fontId="60" fillId="0" borderId="4" xfId="157" applyNumberFormat="1" applyFont="1" applyBorder="1" applyAlignment="1">
      <alignment vertical="center"/>
    </xf>
    <xf numFmtId="168" fontId="60" fillId="35" borderId="5" xfId="51" applyNumberFormat="1" applyFont="1" applyFill="1" applyBorder="1" applyAlignment="1">
      <alignment horizontal="right" vertical="center" wrapText="1"/>
    </xf>
    <xf numFmtId="168" fontId="60" fillId="0" borderId="5" xfId="51" applyNumberFormat="1" applyFont="1" applyFill="1" applyBorder="1" applyAlignment="1">
      <alignment horizontal="right" vertical="center" wrapText="1"/>
    </xf>
    <xf numFmtId="167" fontId="59" fillId="0" borderId="0" xfId="0" applyNumberFormat="1" applyFont="1" applyAlignment="1">
      <alignment horizontal="center" vertical="center"/>
    </xf>
    <xf numFmtId="167" fontId="60" fillId="0" borderId="0" xfId="0" applyNumberFormat="1" applyFont="1" applyAlignment="1">
      <alignment horizontal="center" vertical="center"/>
    </xf>
    <xf numFmtId="167" fontId="60" fillId="0" borderId="0" xfId="0" applyNumberFormat="1" applyFont="1" applyFill="1" applyAlignment="1">
      <alignment horizontal="center" vertical="center"/>
    </xf>
    <xf numFmtId="168" fontId="61" fillId="0" borderId="4" xfId="0" applyNumberFormat="1" applyFont="1" applyBorder="1" applyAlignment="1">
      <alignment horizontal="right" vertical="center"/>
    </xf>
    <xf numFmtId="168" fontId="61" fillId="0" borderId="4" xfId="0" applyNumberFormat="1" applyFont="1" applyFill="1" applyBorder="1" applyAlignment="1">
      <alignment horizontal="right" vertical="center"/>
    </xf>
    <xf numFmtId="165" fontId="60" fillId="0" borderId="0" xfId="157" applyNumberFormat="1" applyFont="1" applyAlignment="1">
      <alignment horizontal="center" vertical="center"/>
    </xf>
    <xf numFmtId="165" fontId="60" fillId="0" borderId="0" xfId="157" applyNumberFormat="1" applyFont="1" applyAlignment="1">
      <alignment vertical="center"/>
    </xf>
    <xf numFmtId="168" fontId="59" fillId="35" borderId="0" xfId="51" applyNumberFormat="1" applyFont="1" applyFill="1" applyAlignment="1">
      <alignment horizontal="right" vertical="center" wrapText="1"/>
    </xf>
    <xf numFmtId="168" fontId="60" fillId="35" borderId="0" xfId="51" applyNumberFormat="1" applyFont="1" applyFill="1" applyAlignment="1">
      <alignment horizontal="right" vertical="center" wrapText="1"/>
    </xf>
    <xf numFmtId="0" fontId="59" fillId="0" borderId="0" xfId="199" applyFont="1" applyAlignment="1">
      <alignment horizontal="center" vertical="center"/>
    </xf>
    <xf numFmtId="168" fontId="60" fillId="35" borderId="5" xfId="157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60" fillId="35" borderId="5" xfId="0" applyNumberFormat="1" applyFont="1" applyFill="1" applyBorder="1" applyAlignment="1">
      <alignment horizontal="right" vertical="center" wrapText="1"/>
    </xf>
    <xf numFmtId="168" fontId="60" fillId="0" borderId="5" xfId="0" applyNumberFormat="1" applyFont="1" applyFill="1" applyBorder="1" applyAlignment="1">
      <alignment horizontal="right" vertical="center" wrapText="1"/>
    </xf>
    <xf numFmtId="168" fontId="60" fillId="0" borderId="0" xfId="51" applyNumberFormat="1" applyFont="1" applyFill="1" applyAlignment="1">
      <alignment vertical="center"/>
    </xf>
    <xf numFmtId="168" fontId="60" fillId="35" borderId="6" xfId="51" applyNumberFormat="1" applyFont="1" applyFill="1" applyBorder="1" applyAlignment="1">
      <alignment horizontal="right" vertical="center" wrapText="1"/>
    </xf>
    <xf numFmtId="168" fontId="60" fillId="0" borderId="6" xfId="51" applyNumberFormat="1" applyFont="1" applyFill="1" applyBorder="1" applyAlignment="1">
      <alignment horizontal="right" vertical="center" wrapText="1"/>
    </xf>
    <xf numFmtId="168" fontId="61" fillId="35" borderId="0" xfId="0" applyNumberFormat="1" applyFont="1" applyFill="1" applyAlignment="1">
      <alignment horizontal="right" vertical="center"/>
    </xf>
    <xf numFmtId="168" fontId="60" fillId="35" borderId="0" xfId="0" applyNumberFormat="1" applyFont="1" applyFill="1" applyAlignment="1">
      <alignment vertical="center" wrapText="1"/>
    </xf>
    <xf numFmtId="180" fontId="59" fillId="0" borderId="0" xfId="0" applyNumberFormat="1" applyFont="1" applyAlignment="1">
      <alignment horizontal="center" vertical="center"/>
    </xf>
    <xf numFmtId="168" fontId="60" fillId="0" borderId="0" xfId="157" applyNumberFormat="1" applyFont="1" applyAlignment="1">
      <alignment vertical="center"/>
    </xf>
    <xf numFmtId="0" fontId="59" fillId="0" borderId="0" xfId="0" applyFont="1" applyFill="1" applyAlignment="1">
      <alignment vertical="center"/>
    </xf>
    <xf numFmtId="167" fontId="59" fillId="0" borderId="0" xfId="0" applyNumberFormat="1" applyFont="1" applyFill="1" applyAlignment="1">
      <alignment vertical="center"/>
    </xf>
    <xf numFmtId="0" fontId="59" fillId="0" borderId="0" xfId="0" applyFont="1" applyFill="1" applyAlignment="1">
      <alignment horizontal="center" vertical="center" wrapText="1"/>
    </xf>
    <xf numFmtId="167" fontId="60" fillId="0" borderId="0" xfId="157" applyNumberFormat="1" applyFont="1" applyFill="1" applyAlignment="1">
      <alignment vertical="center"/>
    </xf>
    <xf numFmtId="168" fontId="60" fillId="0" borderId="0" xfId="157" applyNumberFormat="1" applyFont="1" applyFill="1" applyAlignment="1">
      <alignment vertical="center"/>
    </xf>
    <xf numFmtId="168" fontId="60" fillId="35" borderId="0" xfId="0" applyNumberFormat="1" applyFont="1" applyFill="1" applyAlignment="1">
      <alignment horizontal="right" vertical="center"/>
    </xf>
    <xf numFmtId="168" fontId="60" fillId="35" borderId="4" xfId="0" applyNumberFormat="1" applyFont="1" applyFill="1" applyBorder="1" applyAlignment="1">
      <alignment horizontal="right" vertical="center" wrapText="1"/>
    </xf>
    <xf numFmtId="168" fontId="60" fillId="35" borderId="20" xfId="0" applyNumberFormat="1" applyFont="1" applyFill="1" applyBorder="1" applyAlignment="1">
      <alignment horizontal="right" vertical="center"/>
    </xf>
    <xf numFmtId="168" fontId="60" fillId="0" borderId="0" xfId="51" applyNumberFormat="1" applyFont="1" applyFill="1" applyAlignment="1">
      <alignment horizontal="right" vertical="center"/>
    </xf>
    <xf numFmtId="0" fontId="59" fillId="0" borderId="0" xfId="0" applyFont="1" applyFill="1" applyAlignment="1">
      <alignment vertical="center" wrapText="1"/>
    </xf>
    <xf numFmtId="167" fontId="59" fillId="0" borderId="0" xfId="0" applyNumberFormat="1" applyFont="1" applyFill="1" applyAlignment="1">
      <alignment horizontal="center" vertical="center"/>
    </xf>
    <xf numFmtId="168" fontId="60" fillId="35" borderId="20" xfId="0" applyNumberFormat="1" applyFont="1" applyFill="1" applyBorder="1" applyAlignment="1">
      <alignment horizontal="right" vertical="center" wrapText="1"/>
    </xf>
    <xf numFmtId="168" fontId="60" fillId="35" borderId="0" xfId="51" applyNumberFormat="1" applyFont="1" applyFill="1" applyAlignment="1">
      <alignment vertical="center"/>
    </xf>
    <xf numFmtId="0" fontId="59" fillId="0" borderId="0" xfId="0" quotePrefix="1" applyFont="1" applyAlignment="1">
      <alignment vertical="center"/>
    </xf>
    <xf numFmtId="168" fontId="60" fillId="35" borderId="21" xfId="0" applyNumberFormat="1" applyFont="1" applyFill="1" applyBorder="1" applyAlignment="1">
      <alignment horizontal="right" vertical="center" wrapText="1"/>
    </xf>
    <xf numFmtId="168" fontId="60" fillId="0" borderId="21" xfId="0" applyNumberFormat="1" applyFont="1" applyBorder="1" applyAlignment="1">
      <alignment horizontal="right" vertical="center" wrapText="1"/>
    </xf>
    <xf numFmtId="168" fontId="60" fillId="0" borderId="0" xfId="51" applyNumberFormat="1" applyFont="1" applyFill="1" applyBorder="1" applyAlignment="1">
      <alignment vertical="center"/>
    </xf>
    <xf numFmtId="168" fontId="60" fillId="35" borderId="0" xfId="51" applyNumberFormat="1" applyFont="1" applyFill="1" applyBorder="1" applyAlignment="1">
      <alignment horizontal="right" vertical="center" wrapText="1"/>
    </xf>
    <xf numFmtId="168" fontId="60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 wrapText="1"/>
    </xf>
    <xf numFmtId="168" fontId="61" fillId="0" borderId="0" xfId="0" applyNumberFormat="1" applyFont="1" applyAlignment="1">
      <alignment horizontal="right" vertical="center" wrapText="1"/>
    </xf>
    <xf numFmtId="168" fontId="60" fillId="0" borderId="0" xfId="51" applyNumberFormat="1" applyFont="1" applyFill="1" applyBorder="1" applyAlignment="1">
      <alignment horizontal="right" vertical="center" wrapText="1"/>
    </xf>
    <xf numFmtId="168" fontId="60" fillId="0" borderId="0" xfId="51" applyNumberFormat="1" applyFont="1" applyFill="1" applyBorder="1" applyAlignment="1">
      <alignment horizontal="right" vertical="center"/>
    </xf>
    <xf numFmtId="168" fontId="60" fillId="0" borderId="20" xfId="0" applyNumberFormat="1" applyFont="1" applyFill="1" applyBorder="1" applyAlignment="1">
      <alignment horizontal="right" vertical="center" wrapText="1"/>
    </xf>
    <xf numFmtId="168" fontId="60" fillId="35" borderId="20" xfId="0" applyNumberFormat="1" applyFont="1" applyFill="1" applyBorder="1" applyAlignment="1">
      <alignment vertical="center"/>
    </xf>
    <xf numFmtId="168" fontId="60" fillId="0" borderId="20" xfId="0" applyNumberFormat="1" applyFont="1" applyFill="1" applyBorder="1" applyAlignment="1">
      <alignment vertical="center"/>
    </xf>
    <xf numFmtId="168" fontId="60" fillId="0" borderId="5" xfId="51" applyNumberFormat="1" applyFont="1" applyFill="1" applyBorder="1" applyAlignment="1">
      <alignment horizontal="right" vertical="center"/>
    </xf>
    <xf numFmtId="168" fontId="60" fillId="35" borderId="6" xfId="0" applyNumberFormat="1" applyFont="1" applyFill="1" applyBorder="1" applyAlignment="1">
      <alignment horizontal="right" vertical="center" wrapText="1"/>
    </xf>
    <xf numFmtId="168" fontId="60" fillId="0" borderId="6" xfId="0" applyNumberFormat="1" applyFont="1" applyFill="1" applyBorder="1" applyAlignment="1">
      <alignment horizontal="right" vertical="center" wrapText="1"/>
    </xf>
    <xf numFmtId="168" fontId="60" fillId="0" borderId="6" xfId="51" applyNumberFormat="1" applyFont="1" applyFill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8" fontId="29" fillId="0" borderId="0" xfId="199" applyNumberFormat="1" applyFont="1" applyAlignment="1">
      <alignment horizontal="right" vertical="center"/>
    </xf>
    <xf numFmtId="0" fontId="29" fillId="0" borderId="19" xfId="199" applyFont="1" applyBorder="1" applyAlignment="1">
      <alignment vertical="center"/>
    </xf>
    <xf numFmtId="0" fontId="30" fillId="0" borderId="19" xfId="199" applyFont="1" applyBorder="1" applyAlignment="1">
      <alignment vertical="center"/>
    </xf>
    <xf numFmtId="168" fontId="29" fillId="0" borderId="0" xfId="50" applyNumberFormat="1" applyFont="1" applyFill="1" applyBorder="1" applyAlignment="1">
      <alignment horizontal="center" vertical="center"/>
    </xf>
    <xf numFmtId="0" fontId="29" fillId="0" borderId="0" xfId="199" applyFont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0" fontId="30" fillId="0" borderId="0" xfId="199" applyFont="1" applyFill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29" fillId="0" borderId="4" xfId="157" applyNumberFormat="1" applyFont="1" applyFill="1" applyBorder="1" applyAlignment="1">
      <alignment horizontal="right" vertical="center"/>
    </xf>
    <xf numFmtId="168" fontId="29" fillId="0" borderId="0" xfId="142" applyNumberFormat="1" applyFont="1" applyFill="1" applyAlignment="1">
      <alignment horizontal="right" vertical="center"/>
    </xf>
    <xf numFmtId="0" fontId="30" fillId="0" borderId="0" xfId="199" applyFont="1" applyFill="1" applyAlignment="1">
      <alignment horizontal="right" vertical="center"/>
    </xf>
    <xf numFmtId="167" fontId="29" fillId="0" borderId="0" xfId="157" applyNumberFormat="1" applyFont="1" applyFill="1" applyAlignment="1">
      <alignment horizontal="left" vertical="center"/>
    </xf>
    <xf numFmtId="167" fontId="29" fillId="0" borderId="0" xfId="157" quotePrefix="1" applyNumberFormat="1" applyFont="1" applyFill="1" applyAlignment="1">
      <alignment horizontal="left" vertical="center"/>
    </xf>
    <xf numFmtId="168" fontId="30" fillId="0" borderId="0" xfId="199" applyNumberFormat="1" applyFont="1" applyFill="1" applyAlignment="1">
      <alignment vertical="center"/>
    </xf>
    <xf numFmtId="167" fontId="30" fillId="0" borderId="0" xfId="157" applyNumberFormat="1" applyFont="1" applyFill="1" applyAlignment="1">
      <alignment horizontal="left" vertical="center"/>
    </xf>
    <xf numFmtId="168" fontId="30" fillId="35" borderId="0" xfId="199" applyNumberFormat="1" applyFont="1" applyFill="1" applyAlignment="1">
      <alignment vertical="center"/>
    </xf>
    <xf numFmtId="168" fontId="30" fillId="0" borderId="0" xfId="199" applyNumberFormat="1" applyFont="1" applyAlignment="1">
      <alignment vertical="center"/>
    </xf>
    <xf numFmtId="168" fontId="30" fillId="35" borderId="0" xfId="199" applyNumberFormat="1" applyFont="1" applyFill="1" applyBorder="1" applyAlignment="1">
      <alignment horizontal="right" vertical="center"/>
    </xf>
    <xf numFmtId="167" fontId="30" fillId="0" borderId="0" xfId="157" applyNumberFormat="1" applyFont="1" applyFill="1" applyAlignment="1">
      <alignment horizontal="center" vertical="center"/>
    </xf>
    <xf numFmtId="168" fontId="30" fillId="35" borderId="4" xfId="199" applyNumberFormat="1" applyFont="1" applyFill="1" applyBorder="1" applyAlignment="1">
      <alignment horizontal="right" vertical="center"/>
    </xf>
    <xf numFmtId="168" fontId="30" fillId="0" borderId="0" xfId="199" applyNumberFormat="1" applyFont="1" applyFill="1" applyBorder="1" applyAlignment="1">
      <alignment horizontal="right" vertical="center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Fill="1" applyAlignment="1">
      <alignment horizontal="center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Fill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8" fontId="59" fillId="0" borderId="0" xfId="198" applyNumberFormat="1" applyFont="1" applyFill="1" applyAlignment="1">
      <alignment horizontal="right"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Fill="1" applyBorder="1" applyAlignment="1">
      <alignment horizontal="center" vertical="center"/>
    </xf>
    <xf numFmtId="168" fontId="59" fillId="0" borderId="5" xfId="198" applyNumberFormat="1" applyFont="1" applyBorder="1" applyAlignment="1">
      <alignment horizontal="right" vertical="center"/>
    </xf>
    <xf numFmtId="168" fontId="59" fillId="0" borderId="5" xfId="198" applyNumberFormat="1" applyFont="1" applyFill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4" xfId="142" applyNumberFormat="1" applyFont="1" applyFill="1" applyBorder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5" xfId="198" applyNumberFormat="1" applyFont="1" applyFill="1" applyBorder="1" applyAlignment="1">
      <alignment horizontal="righ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168" fontId="58" fillId="35" borderId="0" xfId="198" applyNumberFormat="1" applyFont="1" applyFill="1" applyAlignment="1">
      <alignment horizontal="right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8" fontId="59" fillId="35" borderId="0" xfId="198" applyNumberFormat="1" applyFont="1" applyFill="1" applyAlignment="1">
      <alignment horizontal="right" vertical="center"/>
    </xf>
    <xf numFmtId="165" fontId="59" fillId="0" borderId="0" xfId="198" applyNumberFormat="1" applyFont="1" applyAlignment="1">
      <alignment horizontal="left" vertical="center"/>
    </xf>
    <xf numFmtId="168" fontId="59" fillId="0" borderId="0" xfId="51" applyNumberFormat="1" applyFont="1" applyFill="1" applyAlignment="1">
      <alignment vertical="center"/>
    </xf>
    <xf numFmtId="168" fontId="59" fillId="0" borderId="0" xfId="142" applyNumberFormat="1" applyFont="1" applyAlignment="1">
      <alignment vertical="center"/>
    </xf>
    <xf numFmtId="168" fontId="59" fillId="35" borderId="5" xfId="198" applyNumberFormat="1" applyFont="1" applyFill="1" applyBorder="1" applyAlignment="1">
      <alignment horizontal="right" vertical="center"/>
    </xf>
    <xf numFmtId="43" fontId="59" fillId="0" borderId="0" xfId="265" applyFont="1" applyAlignment="1">
      <alignment vertical="center"/>
    </xf>
    <xf numFmtId="168" fontId="59" fillId="35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Fill="1" applyAlignment="1">
      <alignment vertical="center"/>
    </xf>
    <xf numFmtId="0" fontId="59" fillId="0" borderId="0" xfId="142" applyFont="1" applyFill="1" applyAlignment="1">
      <alignment horizontal="justify" vertical="center"/>
    </xf>
    <xf numFmtId="0" fontId="59" fillId="0" borderId="0" xfId="142" applyFont="1" applyFill="1" applyAlignment="1">
      <alignment horizontal="center" vertical="center"/>
    </xf>
    <xf numFmtId="168" fontId="59" fillId="35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/>
    </xf>
    <xf numFmtId="0" fontId="59" fillId="0" borderId="0" xfId="0" applyFont="1" applyAlignment="1">
      <alignment horizontal="justify" vertical="center"/>
    </xf>
    <xf numFmtId="0" fontId="59" fillId="0" borderId="0" xfId="142" applyFont="1" applyFill="1" applyAlignment="1">
      <alignment horizontal="left" vertical="center"/>
    </xf>
    <xf numFmtId="168" fontId="59" fillId="35" borderId="4" xfId="198" applyNumberFormat="1" applyFont="1" applyFill="1" applyBorder="1" applyAlignment="1">
      <alignment horizontal="right" vertical="center"/>
    </xf>
    <xf numFmtId="168" fontId="59" fillId="0" borderId="4" xfId="198" applyNumberFormat="1" applyFont="1" applyFill="1" applyBorder="1" applyAlignment="1">
      <alignment horizontal="right" vertical="center"/>
    </xf>
    <xf numFmtId="0" fontId="58" fillId="0" borderId="0" xfId="142" applyFont="1" applyFill="1" applyAlignment="1">
      <alignment vertical="center"/>
    </xf>
    <xf numFmtId="0" fontId="58" fillId="0" borderId="0" xfId="142" applyFont="1" applyFill="1" applyAlignment="1">
      <alignment horizontal="justify" vertical="center"/>
    </xf>
    <xf numFmtId="0" fontId="59" fillId="0" borderId="0" xfId="142" applyFont="1" applyAlignment="1">
      <alignment horizontal="justify" vertical="center"/>
    </xf>
    <xf numFmtId="168" fontId="59" fillId="35" borderId="5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35" borderId="6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9" fontId="59" fillId="35" borderId="0" xfId="264" applyFont="1" applyFill="1" applyBorder="1" applyAlignment="1">
      <alignment horizontal="right" vertical="center"/>
    </xf>
    <xf numFmtId="9" fontId="59" fillId="0" borderId="0" xfId="264" applyFont="1" applyFill="1" applyBorder="1" applyAlignment="1">
      <alignment horizontal="right" vertical="center"/>
    </xf>
    <xf numFmtId="0" fontId="59" fillId="0" borderId="0" xfId="142" applyFont="1" applyAlignment="1">
      <alignment horizontal="left" vertical="center"/>
    </xf>
    <xf numFmtId="168" fontId="59" fillId="35" borderId="0" xfId="142" applyNumberFormat="1" applyFont="1" applyFill="1" applyAlignment="1">
      <alignment vertical="center"/>
    </xf>
    <xf numFmtId="168" fontId="59" fillId="0" borderId="0" xfId="142" applyNumberFormat="1" applyFont="1" applyFill="1" applyAlignment="1">
      <alignment vertical="center"/>
    </xf>
    <xf numFmtId="169" fontId="59" fillId="35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8" fontId="59" fillId="35" borderId="0" xfId="51" applyNumberFormat="1" applyFont="1" applyFill="1" applyAlignment="1">
      <alignment vertical="center"/>
    </xf>
    <xf numFmtId="167" fontId="59" fillId="0" borderId="0" xfId="142" applyNumberFormat="1" applyFont="1" applyAlignment="1">
      <alignment horizontal="center" vertical="center"/>
    </xf>
    <xf numFmtId="168" fontId="59" fillId="35" borderId="0" xfId="142" applyNumberFormat="1" applyFont="1" applyFill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68" fontId="59" fillId="0" borderId="0" xfId="142" applyNumberFormat="1" applyFont="1" applyFill="1" applyAlignment="1">
      <alignment horizontal="center" vertical="center"/>
    </xf>
    <xf numFmtId="170" fontId="59" fillId="0" borderId="0" xfId="142" applyNumberFormat="1" applyFont="1" applyAlignment="1">
      <alignment horizontal="center" vertical="center"/>
    </xf>
    <xf numFmtId="168" fontId="59" fillId="35" borderId="0" xfId="142" applyNumberFormat="1" applyFont="1" applyFill="1" applyAlignment="1">
      <alignment horizontal="right" vertical="center"/>
    </xf>
    <xf numFmtId="168" fontId="59" fillId="0" borderId="0" xfId="142" applyNumberFormat="1" applyFont="1" applyFill="1" applyAlignment="1">
      <alignment horizontal="right" vertical="center"/>
    </xf>
    <xf numFmtId="168" fontId="59" fillId="35" borderId="4" xfId="142" applyNumberFormat="1" applyFont="1" applyFill="1" applyBorder="1" applyAlignment="1">
      <alignment horizontal="right" vertical="center"/>
    </xf>
    <xf numFmtId="168" fontId="59" fillId="0" borderId="4" xfId="142" applyNumberFormat="1" applyFont="1" applyFill="1" applyBorder="1" applyAlignment="1">
      <alignment horizontal="right" vertical="center"/>
    </xf>
    <xf numFmtId="168" fontId="59" fillId="0" borderId="0" xfId="142" applyNumberFormat="1" applyFont="1" applyAlignment="1">
      <alignment horizontal="right" vertical="center"/>
    </xf>
    <xf numFmtId="168" fontId="59" fillId="35" borderId="5" xfId="142" applyNumberFormat="1" applyFont="1" applyFill="1" applyBorder="1" applyAlignment="1">
      <alignment horizontal="right" vertical="center"/>
    </xf>
    <xf numFmtId="168" fontId="59" fillId="0" borderId="5" xfId="142" applyNumberFormat="1" applyFont="1" applyFill="1" applyBorder="1" applyAlignment="1">
      <alignment horizontal="right" vertical="center"/>
    </xf>
    <xf numFmtId="168" fontId="59" fillId="35" borderId="6" xfId="142" applyNumberFormat="1" applyFont="1" applyFill="1" applyBorder="1" applyAlignment="1">
      <alignment horizontal="right" vertical="center"/>
    </xf>
    <xf numFmtId="168" fontId="59" fillId="0" borderId="6" xfId="142" applyNumberFormat="1" applyFont="1" applyFill="1" applyBorder="1" applyAlignment="1">
      <alignment horizontal="right" vertical="center"/>
    </xf>
    <xf numFmtId="167" fontId="58" fillId="0" borderId="4" xfId="200" applyNumberFormat="1" applyFont="1" applyBorder="1" applyAlignment="1">
      <alignment vertical="center"/>
    </xf>
    <xf numFmtId="167" fontId="58" fillId="0" borderId="4" xfId="200" applyNumberFormat="1" applyFont="1" applyBorder="1" applyAlignment="1">
      <alignment horizontal="left" vertical="center"/>
    </xf>
    <xf numFmtId="167" fontId="58" fillId="0" borderId="4" xfId="198" applyNumberFormat="1" applyFont="1" applyBorder="1" applyAlignment="1">
      <alignment horizontal="left" vertical="center"/>
    </xf>
    <xf numFmtId="168" fontId="59" fillId="0" borderId="4" xfId="198" applyNumberFormat="1" applyFont="1" applyBorder="1" applyAlignment="1">
      <alignment horizontal="center" vertical="center"/>
    </xf>
    <xf numFmtId="168" fontId="59" fillId="0" borderId="4" xfId="198" applyNumberFormat="1" applyFont="1" applyBorder="1" applyAlignment="1">
      <alignment horizontal="left" vertical="center"/>
    </xf>
    <xf numFmtId="168" fontId="59" fillId="0" borderId="4" xfId="198" applyNumberFormat="1" applyFont="1" applyFill="1" applyBorder="1" applyAlignment="1">
      <alignment horizontal="center" vertical="center"/>
    </xf>
    <xf numFmtId="168" fontId="59" fillId="0" borderId="4" xfId="198" applyNumberFormat="1" applyFont="1" applyBorder="1" applyAlignment="1">
      <alignment horizontal="right" vertical="center"/>
    </xf>
    <xf numFmtId="168" fontId="58" fillId="0" borderId="0" xfId="48" applyNumberFormat="1" applyFont="1" applyFill="1" applyBorder="1" applyAlignment="1">
      <alignment horizontal="right" vertical="center"/>
    </xf>
    <xf numFmtId="0" fontId="58" fillId="0" borderId="4" xfId="0" applyFont="1" applyBorder="1" applyAlignment="1">
      <alignment horizontal="center" vertical="center"/>
    </xf>
    <xf numFmtId="168" fontId="58" fillId="0" borderId="4" xfId="198" applyNumberFormat="1" applyFont="1" applyBorder="1" applyAlignment="1">
      <alignment horizontal="right" vertical="center"/>
    </xf>
    <xf numFmtId="168" fontId="58" fillId="0" borderId="4" xfId="198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8" fillId="0" borderId="0" xfId="0" applyFont="1" applyAlignment="1">
      <alignment horizontal="justify" vertical="center"/>
    </xf>
    <xf numFmtId="168" fontId="59" fillId="35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horizontal="right" vertical="center"/>
    </xf>
    <xf numFmtId="168" fontId="59" fillId="0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vertical="center"/>
    </xf>
    <xf numFmtId="168" fontId="59" fillId="35" borderId="22" xfId="48" applyNumberFormat="1" applyFont="1" applyFill="1" applyBorder="1" applyAlignment="1">
      <alignment vertical="center"/>
    </xf>
    <xf numFmtId="168" fontId="59" fillId="0" borderId="22" xfId="48" applyNumberFormat="1" applyFont="1" applyFill="1" applyBorder="1" applyAlignment="1">
      <alignment vertical="center"/>
    </xf>
    <xf numFmtId="43" fontId="59" fillId="35" borderId="0" xfId="265" applyFont="1" applyFill="1" applyBorder="1" applyAlignment="1">
      <alignment vertical="center"/>
    </xf>
    <xf numFmtId="43" fontId="59" fillId="0" borderId="0" xfId="265" applyFont="1" applyFill="1" applyBorder="1" applyAlignment="1">
      <alignment vertical="center"/>
    </xf>
    <xf numFmtId="168" fontId="59" fillId="35" borderId="0" xfId="48" applyNumberFormat="1" applyFont="1" applyFill="1" applyAlignment="1">
      <alignment vertical="center"/>
    </xf>
    <xf numFmtId="168" fontId="59" fillId="35" borderId="4" xfId="48" applyNumberFormat="1" applyFont="1" applyFill="1" applyBorder="1" applyAlignment="1">
      <alignment horizontal="right" vertical="center"/>
    </xf>
    <xf numFmtId="168" fontId="59" fillId="0" borderId="4" xfId="48" applyNumberFormat="1" applyFont="1" applyFill="1" applyBorder="1" applyAlignment="1">
      <alignment horizontal="right" vertical="center"/>
    </xf>
    <xf numFmtId="168" fontId="59" fillId="35" borderId="0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Border="1" applyAlignment="1">
      <alignment horizontal="right" vertical="center"/>
    </xf>
    <xf numFmtId="168" fontId="59" fillId="35" borderId="22" xfId="48" applyNumberFormat="1" applyFont="1" applyFill="1" applyBorder="1" applyAlignment="1">
      <alignment horizontal="right" vertical="center"/>
    </xf>
    <xf numFmtId="168" fontId="59" fillId="0" borderId="22" xfId="48" applyNumberFormat="1" applyFont="1" applyFill="1" applyBorder="1" applyAlignment="1">
      <alignment horizontal="right" vertical="center"/>
    </xf>
    <xf numFmtId="168" fontId="59" fillId="35" borderId="0" xfId="0" applyNumberFormat="1" applyFont="1" applyFill="1" applyAlignment="1">
      <alignment vertical="center"/>
    </xf>
    <xf numFmtId="168" fontId="59" fillId="0" borderId="0" xfId="0" applyNumberFormat="1" applyFont="1" applyFill="1" applyAlignment="1">
      <alignment vertical="center"/>
    </xf>
    <xf numFmtId="10" fontId="59" fillId="35" borderId="0" xfId="264" applyNumberFormat="1" applyFont="1" applyFill="1" applyAlignment="1">
      <alignment horizontal="right" vertical="center"/>
    </xf>
    <xf numFmtId="10" fontId="59" fillId="0" borderId="0" xfId="264" applyNumberFormat="1" applyFont="1" applyFill="1" applyAlignment="1">
      <alignment horizontal="right" vertical="center"/>
    </xf>
    <xf numFmtId="168" fontId="59" fillId="35" borderId="0" xfId="48" applyNumberFormat="1" applyFont="1" applyFill="1" applyAlignment="1">
      <alignment horizontal="right" vertical="center"/>
    </xf>
    <xf numFmtId="169" fontId="59" fillId="35" borderId="0" xfId="48" applyNumberFormat="1" applyFont="1" applyFill="1" applyAlignment="1">
      <alignment vertical="center"/>
    </xf>
    <xf numFmtId="169" fontId="59" fillId="0" borderId="0" xfId="48" applyNumberFormat="1" applyFont="1" applyFill="1" applyAlignment="1">
      <alignment vertical="center"/>
    </xf>
    <xf numFmtId="168" fontId="59" fillId="0" borderId="0" xfId="48" applyNumberFormat="1" applyFont="1" applyFill="1" applyBorder="1" applyAlignment="1">
      <alignment horizontal="center" vertical="center"/>
    </xf>
    <xf numFmtId="168" fontId="59" fillId="0" borderId="0" xfId="48" applyNumberFormat="1" applyFont="1" applyFill="1" applyBorder="1" applyAlignment="1">
      <alignment horizontal="left" vertical="center"/>
    </xf>
    <xf numFmtId="167" fontId="58" fillId="0" borderId="4" xfId="0" applyNumberFormat="1" applyFont="1" applyBorder="1" applyAlignment="1">
      <alignment vertical="center"/>
    </xf>
    <xf numFmtId="167" fontId="58" fillId="0" borderId="4" xfId="0" applyNumberFormat="1" applyFont="1" applyBorder="1" applyAlignment="1">
      <alignment horizontal="left" vertical="center"/>
    </xf>
    <xf numFmtId="168" fontId="59" fillId="0" borderId="4" xfId="48" applyNumberFormat="1" applyFont="1" applyFill="1" applyBorder="1" applyAlignment="1">
      <alignment horizontal="center" vertical="center"/>
    </xf>
    <xf numFmtId="168" fontId="59" fillId="0" borderId="4" xfId="48" applyNumberFormat="1" applyFont="1" applyFill="1" applyBorder="1" applyAlignment="1">
      <alignment horizontal="left" vertical="center"/>
    </xf>
    <xf numFmtId="168" fontId="59" fillId="35" borderId="0" xfId="0" applyNumberFormat="1" applyFont="1" applyFill="1" applyAlignment="1">
      <alignment horizontal="center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Fill="1" applyAlignment="1">
      <alignment horizontal="center" vertical="center"/>
    </xf>
    <xf numFmtId="168" fontId="59" fillId="35" borderId="0" xfId="0" applyNumberFormat="1" applyFont="1" applyFill="1" applyAlignment="1">
      <alignment horizontal="righ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Fill="1" applyAlignment="1">
      <alignment horizontal="right" vertical="center"/>
    </xf>
    <xf numFmtId="170" fontId="59" fillId="0" borderId="0" xfId="0" quotePrefix="1" applyNumberFormat="1" applyFont="1" applyAlignment="1">
      <alignment horizontal="center" vertical="center"/>
    </xf>
    <xf numFmtId="168" fontId="59" fillId="35" borderId="4" xfId="0" applyNumberFormat="1" applyFont="1" applyFill="1" applyBorder="1" applyAlignment="1">
      <alignment horizontal="right" vertical="center"/>
    </xf>
    <xf numFmtId="168" fontId="59" fillId="0" borderId="4" xfId="0" applyNumberFormat="1" applyFont="1" applyFill="1" applyBorder="1" applyAlignment="1">
      <alignment horizontal="right" vertical="center"/>
    </xf>
    <xf numFmtId="168" fontId="59" fillId="35" borderId="22" xfId="0" applyNumberFormat="1" applyFont="1" applyFill="1" applyBorder="1" applyAlignment="1">
      <alignment horizontal="right" vertical="center"/>
    </xf>
    <xf numFmtId="168" fontId="59" fillId="0" borderId="22" xfId="0" applyNumberFormat="1" applyFont="1" applyFill="1" applyBorder="1" applyAlignment="1">
      <alignment horizontal="right" vertical="center"/>
    </xf>
    <xf numFmtId="168" fontId="59" fillId="0" borderId="0" xfId="0" applyNumberFormat="1" applyFont="1" applyFill="1" applyBorder="1" applyAlignment="1">
      <alignment horizontal="right" vertical="center"/>
    </xf>
    <xf numFmtId="168" fontId="59" fillId="0" borderId="0" xfId="0" applyNumberFormat="1" applyFont="1" applyAlignment="1">
      <alignment horizontal="right" vertical="center"/>
    </xf>
    <xf numFmtId="0" fontId="58" fillId="0" borderId="0" xfId="199" applyFont="1" applyAlignment="1">
      <alignment vertical="center"/>
    </xf>
    <xf numFmtId="0" fontId="59" fillId="0" borderId="0" xfId="199" applyFont="1" applyAlignment="1">
      <alignment horizontal="right" vertical="center"/>
    </xf>
    <xf numFmtId="168" fontId="59" fillId="0" borderId="0" xfId="199" applyNumberFormat="1" applyFont="1" applyAlignment="1">
      <alignment horizontal="right" vertical="center"/>
    </xf>
    <xf numFmtId="0" fontId="59" fillId="0" borderId="0" xfId="199" applyFont="1" applyAlignment="1">
      <alignment vertical="center"/>
    </xf>
    <xf numFmtId="167" fontId="58" fillId="0" borderId="0" xfId="157" applyNumberFormat="1" applyFont="1" applyAlignment="1">
      <alignment horizontal="left" vertical="center"/>
    </xf>
    <xf numFmtId="167" fontId="58" fillId="0" borderId="5" xfId="201" applyNumberFormat="1" applyFont="1" applyBorder="1" applyAlignment="1">
      <alignment horizontal="left" vertical="center"/>
    </xf>
    <xf numFmtId="0" fontId="58" fillId="0" borderId="5" xfId="199" applyFont="1" applyBorder="1" applyAlignment="1">
      <alignment vertical="center"/>
    </xf>
    <xf numFmtId="0" fontId="59" fillId="0" borderId="5" xfId="199" applyFont="1" applyBorder="1" applyAlignment="1">
      <alignment horizontal="right" vertical="center"/>
    </xf>
    <xf numFmtId="168" fontId="59" fillId="0" borderId="5" xfId="199" applyNumberFormat="1" applyFont="1" applyBorder="1" applyAlignment="1">
      <alignment horizontal="right" vertical="center"/>
    </xf>
    <xf numFmtId="168" fontId="58" fillId="0" borderId="0" xfId="157" applyNumberFormat="1" applyFont="1" applyAlignment="1">
      <alignment horizontal="right" vertical="center"/>
    </xf>
    <xf numFmtId="168" fontId="58" fillId="0" borderId="5" xfId="142" applyNumberFormat="1" applyFont="1" applyFill="1" applyBorder="1" applyAlignment="1">
      <alignment horizontal="right" vertical="center"/>
    </xf>
    <xf numFmtId="168" fontId="59" fillId="0" borderId="0" xfId="199" applyNumberFormat="1" applyFont="1" applyFill="1" applyAlignment="1">
      <alignment horizontal="right" vertical="center"/>
    </xf>
    <xf numFmtId="168" fontId="59" fillId="0" borderId="0" xfId="157" applyNumberFormat="1" applyFont="1" applyFill="1" applyAlignment="1">
      <alignment horizontal="right" vertical="center"/>
    </xf>
    <xf numFmtId="167" fontId="59" fillId="0" borderId="0" xfId="157" applyNumberFormat="1" applyFont="1" applyAlignment="1">
      <alignment horizontal="left" vertical="center"/>
    </xf>
    <xf numFmtId="168" fontId="59" fillId="0" borderId="5" xfId="199" applyNumberFormat="1" applyFont="1" applyFill="1" applyBorder="1" applyAlignment="1">
      <alignment horizontal="right" vertical="center"/>
    </xf>
    <xf numFmtId="168" fontId="59" fillId="0" borderId="6" xfId="199" applyNumberFormat="1" applyFont="1" applyFill="1" applyBorder="1" applyAlignment="1">
      <alignment horizontal="right" vertical="center"/>
    </xf>
    <xf numFmtId="168" fontId="59" fillId="35" borderId="0" xfId="199" applyNumberFormat="1" applyFont="1" applyFill="1" applyAlignment="1">
      <alignment horizontal="right" vertical="center"/>
    </xf>
    <xf numFmtId="168" fontId="59" fillId="0" borderId="0" xfId="157" applyNumberFormat="1" applyFont="1" applyAlignment="1">
      <alignment horizontal="right" vertical="center"/>
    </xf>
    <xf numFmtId="168" fontId="59" fillId="35" borderId="5" xfId="199" applyNumberFormat="1" applyFont="1" applyFill="1" applyBorder="1" applyAlignment="1">
      <alignment horizontal="right" vertical="center"/>
    </xf>
    <xf numFmtId="168" fontId="59" fillId="35" borderId="6" xfId="199" applyNumberFormat="1" applyFont="1" applyFill="1" applyBorder="1" applyAlignment="1">
      <alignment horizontal="right" vertical="center"/>
    </xf>
    <xf numFmtId="167" fontId="59" fillId="0" borderId="0" xfId="157" applyNumberFormat="1" applyFont="1" applyAlignment="1">
      <alignment horizontal="center" vertical="center"/>
    </xf>
    <xf numFmtId="167" fontId="59" fillId="0" borderId="0" xfId="157" applyNumberFormat="1" applyFont="1" applyAlignment="1">
      <alignment horizontal="right" vertical="center"/>
    </xf>
    <xf numFmtId="168" fontId="59" fillId="0" borderId="0" xfId="157" applyNumberFormat="1" applyFont="1" applyAlignment="1">
      <alignment horizontal="center" vertical="center"/>
    </xf>
    <xf numFmtId="168" fontId="58" fillId="0" borderId="0" xfId="157" applyNumberFormat="1" applyFont="1" applyAlignment="1">
      <alignment horizontal="left" vertical="center"/>
    </xf>
    <xf numFmtId="168" fontId="59" fillId="0" borderId="0" xfId="157" applyNumberFormat="1" applyFont="1" applyAlignment="1">
      <alignment horizontal="left" vertical="center"/>
    </xf>
    <xf numFmtId="167" fontId="59" fillId="0" borderId="0" xfId="157" applyNumberFormat="1" applyFont="1" applyAlignment="1">
      <alignment vertical="center"/>
    </xf>
    <xf numFmtId="167" fontId="58" fillId="0" borderId="5" xfId="157" applyNumberFormat="1" applyFont="1" applyBorder="1" applyAlignment="1">
      <alignment horizontal="left" vertical="center"/>
    </xf>
    <xf numFmtId="167" fontId="59" fillId="0" borderId="5" xfId="157" applyNumberFormat="1" applyFont="1" applyBorder="1" applyAlignment="1">
      <alignment horizontal="center" vertical="center"/>
    </xf>
    <xf numFmtId="167" fontId="59" fillId="0" borderId="5" xfId="157" applyNumberFormat="1" applyFont="1" applyBorder="1" applyAlignment="1">
      <alignment horizontal="right" vertical="center"/>
    </xf>
    <xf numFmtId="168" fontId="59" fillId="0" borderId="5" xfId="157" applyNumberFormat="1" applyFont="1" applyBorder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168" fontId="58" fillId="0" borderId="5" xfId="157" applyNumberFormat="1" applyFont="1" applyBorder="1" applyAlignment="1">
      <alignment horizontal="left" vertical="center"/>
    </xf>
    <xf numFmtId="168" fontId="59" fillId="0" borderId="5" xfId="157" applyNumberFormat="1" applyFont="1" applyBorder="1" applyAlignment="1">
      <alignment horizontal="left" vertical="center"/>
    </xf>
    <xf numFmtId="167" fontId="58" fillId="0" borderId="0" xfId="157" applyNumberFormat="1" applyFont="1" applyAlignment="1">
      <alignment horizontal="right" vertical="center"/>
    </xf>
    <xf numFmtId="168" fontId="58" fillId="0" borderId="0" xfId="142" applyNumberFormat="1" applyFont="1" applyFill="1" applyBorder="1" applyAlignment="1">
      <alignment horizontal="right" vertical="center"/>
    </xf>
    <xf numFmtId="168" fontId="58" fillId="0" borderId="5" xfId="142" applyNumberFormat="1" applyFont="1" applyBorder="1" applyAlignment="1">
      <alignment horizontal="right" vertical="center"/>
    </xf>
    <xf numFmtId="167" fontId="59" fillId="0" borderId="0" xfId="157" applyNumberFormat="1" applyFont="1" applyBorder="1" applyAlignment="1">
      <alignment horizontal="right" vertical="center"/>
    </xf>
    <xf numFmtId="168" fontId="59" fillId="0" borderId="0" xfId="157" applyNumberFormat="1" applyFont="1" applyAlignment="1">
      <alignment vertical="center"/>
    </xf>
    <xf numFmtId="167" fontId="59" fillId="0" borderId="0" xfId="156" applyNumberFormat="1" applyFont="1" applyAlignment="1">
      <alignment horizontal="left" vertical="center"/>
    </xf>
    <xf numFmtId="168" fontId="59" fillId="0" borderId="0" xfId="157" applyNumberFormat="1" applyFont="1" applyFill="1" applyAlignment="1">
      <alignment vertical="center"/>
    </xf>
    <xf numFmtId="168" fontId="59" fillId="35" borderId="0" xfId="157" applyNumberFormat="1" applyFont="1" applyFill="1" applyAlignment="1">
      <alignment horizontal="right" vertical="center"/>
    </xf>
    <xf numFmtId="168" fontId="59" fillId="35" borderId="0" xfId="157" applyNumberFormat="1" applyFont="1" applyFill="1" applyAlignment="1">
      <alignment vertical="center"/>
    </xf>
    <xf numFmtId="165" fontId="59" fillId="0" borderId="0" xfId="198" applyNumberFormat="1" applyFont="1" applyAlignment="1">
      <alignment horizontal="center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center" vertical="center"/>
    </xf>
    <xf numFmtId="168" fontId="58" fillId="0" borderId="0" xfId="198" applyNumberFormat="1" applyFont="1" applyAlignment="1">
      <alignment horizontal="right" vertical="center"/>
    </xf>
    <xf numFmtId="167" fontId="58" fillId="0" borderId="5" xfId="198" applyNumberFormat="1" applyFont="1" applyBorder="1" applyAlignment="1">
      <alignment horizontal="center" vertical="center"/>
    </xf>
    <xf numFmtId="165" fontId="59" fillId="0" borderId="0" xfId="198" applyNumberFormat="1" applyFont="1" applyAlignment="1">
      <alignment horizontal="right" vertical="center"/>
    </xf>
    <xf numFmtId="167" fontId="59" fillId="0" borderId="0" xfId="198" applyNumberFormat="1" applyFont="1" applyFill="1" applyAlignment="1">
      <alignment horizontal="left" vertical="center"/>
    </xf>
    <xf numFmtId="167" fontId="59" fillId="0" borderId="0" xfId="198" applyNumberFormat="1" applyFont="1" applyFill="1" applyAlignment="1">
      <alignment horizontal="center" vertical="center"/>
    </xf>
    <xf numFmtId="167" fontId="59" fillId="0" borderId="0" xfId="198" quotePrefix="1" applyNumberFormat="1" applyFont="1" applyFill="1" applyAlignment="1">
      <alignment horizontal="left" vertical="center"/>
    </xf>
    <xf numFmtId="167" fontId="59" fillId="0" borderId="0" xfId="198" applyNumberFormat="1" applyFont="1" applyFill="1" applyAlignment="1">
      <alignment vertical="center"/>
    </xf>
    <xf numFmtId="167" fontId="59" fillId="0" borderId="0" xfId="198" quotePrefix="1" applyNumberFormat="1" applyFont="1" applyFill="1" applyAlignment="1">
      <alignment vertical="center"/>
    </xf>
    <xf numFmtId="167" fontId="59" fillId="0" borderId="0" xfId="198" quotePrefix="1" applyNumberFormat="1" applyFont="1" applyAlignment="1">
      <alignment horizontal="left" vertical="center"/>
    </xf>
    <xf numFmtId="165" fontId="59" fillId="0" borderId="0" xfId="198" applyNumberFormat="1" applyFont="1" applyFill="1" applyAlignment="1">
      <alignment horizontal="right" vertical="center"/>
    </xf>
    <xf numFmtId="170" fontId="59" fillId="0" borderId="0" xfId="198" applyNumberFormat="1" applyFont="1" applyFill="1" applyAlignment="1">
      <alignment horizontal="center" vertical="center"/>
    </xf>
    <xf numFmtId="168" fontId="59" fillId="35" borderId="0" xfId="198" applyNumberFormat="1" applyFont="1" applyFill="1" applyBorder="1" applyAlignment="1">
      <alignment horizontal="right" vertical="center"/>
    </xf>
    <xf numFmtId="165" fontId="59" fillId="0" borderId="0" xfId="198" applyNumberFormat="1" applyFont="1" applyBorder="1" applyAlignment="1">
      <alignment horizontal="right" vertical="center"/>
    </xf>
    <xf numFmtId="168" fontId="59" fillId="0" borderId="0" xfId="198" applyNumberFormat="1" applyFont="1" applyFill="1" applyBorder="1" applyAlignment="1">
      <alignment horizontal="right" vertical="center"/>
    </xf>
    <xf numFmtId="168" fontId="59" fillId="0" borderId="0" xfId="198" applyNumberFormat="1" applyFont="1" applyBorder="1" applyAlignment="1">
      <alignment horizontal="right" vertical="center"/>
    </xf>
    <xf numFmtId="167" fontId="59" fillId="0" borderId="0" xfId="198" quotePrefix="1" applyNumberFormat="1" applyFont="1" applyFill="1" applyBorder="1" applyAlignment="1">
      <alignment horizontal="left" vertical="center"/>
    </xf>
    <xf numFmtId="168" fontId="59" fillId="0" borderId="4" xfId="198" applyNumberFormat="1" applyFont="1" applyBorder="1" applyAlignment="1">
      <alignment vertical="center"/>
    </xf>
    <xf numFmtId="168" fontId="59" fillId="0" borderId="0" xfId="198" applyNumberFormat="1" applyFont="1" applyAlignment="1">
      <alignment vertical="center"/>
    </xf>
    <xf numFmtId="168" fontId="59" fillId="35" borderId="4" xfId="198" applyNumberFormat="1" applyFont="1" applyFill="1" applyBorder="1" applyAlignment="1">
      <alignment vertical="center"/>
    </xf>
    <xf numFmtId="165" fontId="59" fillId="0" borderId="0" xfId="198" applyNumberFormat="1" applyFont="1" applyFill="1" applyAlignment="1">
      <alignment horizontal="left" vertical="center"/>
    </xf>
    <xf numFmtId="167" fontId="59" fillId="35" borderId="0" xfId="198" applyNumberFormat="1" applyFont="1" applyFill="1" applyAlignment="1">
      <alignment horizontal="right" vertical="center"/>
    </xf>
    <xf numFmtId="167" fontId="59" fillId="0" borderId="0" xfId="198" applyNumberFormat="1" applyFont="1" applyFill="1" applyAlignment="1">
      <alignment horizontal="right" vertical="center"/>
    </xf>
    <xf numFmtId="165" fontId="59" fillId="0" borderId="0" xfId="198" applyNumberFormat="1" applyFont="1" applyFill="1" applyAlignment="1">
      <alignment horizontal="center" vertical="center"/>
    </xf>
    <xf numFmtId="180" fontId="59" fillId="0" borderId="0" xfId="198" applyNumberFormat="1" applyFont="1" applyFill="1" applyAlignment="1">
      <alignment horizontal="center" vertical="center"/>
    </xf>
    <xf numFmtId="167" fontId="59" fillId="0" borderId="0" xfId="198" applyNumberFormat="1" applyFont="1" applyFill="1" applyBorder="1" applyAlignment="1">
      <alignment horizontal="left" vertical="center"/>
    </xf>
    <xf numFmtId="1" fontId="59" fillId="0" borderId="0" xfId="198" applyNumberFormat="1" applyFont="1" applyFill="1" applyAlignment="1">
      <alignment horizontal="center" vertical="center"/>
    </xf>
    <xf numFmtId="165" fontId="59" fillId="0" borderId="0" xfId="198" applyNumberFormat="1" applyFont="1" applyFill="1" applyBorder="1" applyAlignment="1">
      <alignment horizontal="right" vertical="center"/>
    </xf>
    <xf numFmtId="167" fontId="59" fillId="0" borderId="0" xfId="198" applyNumberFormat="1" applyFont="1" applyFill="1" applyBorder="1" applyAlignment="1">
      <alignment vertical="center"/>
    </xf>
    <xf numFmtId="0" fontId="59" fillId="0" borderId="0" xfId="198" applyFont="1" applyFill="1" applyAlignment="1">
      <alignment horizontal="center" vertical="center"/>
    </xf>
    <xf numFmtId="167" fontId="58" fillId="0" borderId="0" xfId="198" applyNumberFormat="1" applyFont="1" applyFill="1" applyAlignment="1">
      <alignment horizontal="left" vertical="center"/>
    </xf>
    <xf numFmtId="168" fontId="59" fillId="35" borderId="5" xfId="198" applyNumberFormat="1" applyFont="1" applyFill="1" applyBorder="1" applyAlignment="1">
      <alignment vertical="center"/>
    </xf>
    <xf numFmtId="168" fontId="59" fillId="0" borderId="5" xfId="198" applyNumberFormat="1" applyFont="1" applyFill="1" applyBorder="1" applyAlignment="1">
      <alignment vertical="center"/>
    </xf>
    <xf numFmtId="168" fontId="59" fillId="35" borderId="0" xfId="198" applyNumberFormat="1" applyFont="1" applyFill="1" applyAlignment="1">
      <alignment vertical="center"/>
    </xf>
    <xf numFmtId="165" fontId="59" fillId="0" borderId="0" xfId="198" applyNumberFormat="1" applyFont="1" applyAlignment="1">
      <alignment vertical="center"/>
    </xf>
    <xf numFmtId="168" fontId="59" fillId="0" borderId="0" xfId="198" applyNumberFormat="1" applyFont="1" applyFill="1" applyAlignment="1">
      <alignment vertical="center"/>
    </xf>
    <xf numFmtId="167" fontId="60" fillId="0" borderId="0" xfId="0" applyNumberFormat="1" applyFont="1" applyFill="1" applyAlignment="1">
      <alignment horizontal="left" vertical="center"/>
    </xf>
    <xf numFmtId="167" fontId="58" fillId="0" borderId="0" xfId="198" quotePrefix="1" applyNumberFormat="1" applyFont="1" applyFill="1" applyAlignment="1">
      <alignment horizontal="left" vertical="center"/>
    </xf>
    <xf numFmtId="180" fontId="59" fillId="0" borderId="0" xfId="198" applyNumberFormat="1" applyFont="1" applyAlignment="1">
      <alignment horizontal="center" vertical="center"/>
    </xf>
    <xf numFmtId="168" fontId="59" fillId="35" borderId="6" xfId="198" applyNumberFormat="1" applyFont="1" applyFill="1" applyBorder="1" applyAlignment="1">
      <alignment vertical="center"/>
    </xf>
    <xf numFmtId="168" fontId="59" fillId="0" borderId="6" xfId="198" applyNumberFormat="1" applyFont="1" applyFill="1" applyBorder="1" applyAlignment="1">
      <alignment vertical="center"/>
    </xf>
    <xf numFmtId="168" fontId="59" fillId="35" borderId="0" xfId="198" applyNumberFormat="1" applyFont="1" applyFill="1" applyBorder="1" applyAlignment="1">
      <alignment vertical="center"/>
    </xf>
    <xf numFmtId="168" fontId="59" fillId="0" borderId="0" xfId="198" applyNumberFormat="1" applyFont="1" applyFill="1" applyBorder="1" applyAlignment="1">
      <alignment vertical="center"/>
    </xf>
    <xf numFmtId="168" fontId="59" fillId="35" borderId="0" xfId="266" applyNumberFormat="1" applyFont="1" applyFill="1" applyAlignment="1">
      <alignment horizontal="right" vertical="center"/>
    </xf>
    <xf numFmtId="168" fontId="59" fillId="0" borderId="0" xfId="266" applyNumberFormat="1" applyFont="1" applyFill="1" applyAlignment="1">
      <alignment horizontal="right" vertical="center"/>
    </xf>
    <xf numFmtId="0" fontId="59" fillId="0" borderId="0" xfId="198" applyFont="1" applyAlignment="1">
      <alignment vertical="center"/>
    </xf>
    <xf numFmtId="0" fontId="59" fillId="0" borderId="0" xfId="198" applyFont="1" applyFill="1" applyAlignment="1">
      <alignment vertical="center"/>
    </xf>
    <xf numFmtId="0" fontId="59" fillId="0" borderId="4" xfId="0" applyFont="1" applyBorder="1" applyAlignment="1">
      <alignment horizontal="left" vertical="center" wrapText="1"/>
    </xf>
    <xf numFmtId="168" fontId="61" fillId="0" borderId="4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right" vertical="center"/>
    </xf>
    <xf numFmtId="0" fontId="59" fillId="0" borderId="4" xfId="142" applyFont="1" applyBorder="1" applyAlignment="1">
      <alignment horizontal="justify" vertical="center" wrapText="1"/>
    </xf>
    <xf numFmtId="0" fontId="59" fillId="0" borderId="4" xfId="0" applyFont="1" applyBorder="1" applyAlignment="1">
      <alignment horizontal="distributed" vertical="center" wrapText="1"/>
    </xf>
    <xf numFmtId="168" fontId="58" fillId="0" borderId="4" xfId="198" applyNumberFormat="1" applyFont="1" applyBorder="1" applyAlignment="1">
      <alignment horizontal="right" vertical="center"/>
    </xf>
    <xf numFmtId="168" fontId="58" fillId="0" borderId="4" xfId="48" applyNumberFormat="1" applyFont="1" applyFill="1" applyBorder="1" applyAlignment="1">
      <alignment horizontal="right" vertical="center"/>
    </xf>
    <xf numFmtId="167" fontId="59" fillId="0" borderId="4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7" xfId="199" applyNumberFormat="1" applyFont="1" applyBorder="1" applyAlignment="1">
      <alignment horizontal="center" vertical="center"/>
    </xf>
    <xf numFmtId="168" fontId="29" fillId="0" borderId="18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8" fontId="58" fillId="0" borderId="4" xfId="157" applyNumberFormat="1" applyFont="1" applyBorder="1" applyAlignment="1">
      <alignment horizontal="right" vertical="center"/>
    </xf>
    <xf numFmtId="168" fontId="58" fillId="0" borderId="5" xfId="157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7" fontId="59" fillId="0" borderId="4" xfId="142" applyNumberFormat="1" applyFont="1" applyBorder="1" applyAlignment="1">
      <alignment horizontal="justify" vertical="center" wrapText="1"/>
    </xf>
  </cellXfs>
  <cellStyles count="26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3" xfId="54" xr:uid="{00000000-0005-0000-0000-000036000000}"/>
    <cellStyle name="Comma 12 2 2 4" xfId="55" xr:uid="{00000000-0005-0000-0000-000037000000}"/>
    <cellStyle name="Comma 12 2 3" xfId="56" xr:uid="{00000000-0005-0000-0000-000038000000}"/>
    <cellStyle name="Comma 12 3" xfId="57" xr:uid="{00000000-0005-0000-0000-000039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3 2" xfId="61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3" xfId="66" xr:uid="{00000000-0005-0000-0000-000042000000}"/>
    <cellStyle name="Comma 15 3" xfId="67" xr:uid="{00000000-0005-0000-0000-000043000000}"/>
    <cellStyle name="Comma 16" xfId="68" xr:uid="{00000000-0005-0000-0000-000044000000}"/>
    <cellStyle name="Comma 16 2" xfId="69" xr:uid="{00000000-0005-0000-0000-000045000000}"/>
    <cellStyle name="Comma 17" xfId="70" xr:uid="{00000000-0005-0000-0000-000046000000}"/>
    <cellStyle name="Comma 17 2" xfId="71" xr:uid="{00000000-0005-0000-0000-000047000000}"/>
    <cellStyle name="Comma 19" xfId="72" xr:uid="{00000000-0005-0000-0000-000048000000}"/>
    <cellStyle name="Comma 19 2" xfId="73" xr:uid="{00000000-0005-0000-0000-000049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3" xfId="77" xr:uid="{00000000-0005-0000-0000-00004D000000}"/>
    <cellStyle name="Comma 2 2 3 2" xfId="78" xr:uid="{00000000-0005-0000-0000-00004E000000}"/>
    <cellStyle name="Comma 2 3" xfId="79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6" xfId="8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3" xfId="87" xr:uid="{00000000-0005-0000-0000-000057000000}"/>
    <cellStyle name="Comma 3" xfId="88" xr:uid="{00000000-0005-0000-0000-000058000000}"/>
    <cellStyle name="Comma 3 2" xfId="89" xr:uid="{00000000-0005-0000-0000-000059000000}"/>
    <cellStyle name="Comma 32" xfId="90" xr:uid="{00000000-0005-0000-0000-00005A000000}"/>
    <cellStyle name="Comma 32 2" xfId="91" xr:uid="{00000000-0005-0000-0000-00005B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3" xfId="96" xr:uid="{00000000-0005-0000-0000-000060000000}"/>
    <cellStyle name="Comma 4 2 3 2" xfId="97" xr:uid="{00000000-0005-0000-0000-000061000000}"/>
    <cellStyle name="Comma 40" xfId="98" xr:uid="{00000000-0005-0000-0000-000062000000}"/>
    <cellStyle name="Comma 44" xfId="99" xr:uid="{00000000-0005-0000-0000-000063000000}"/>
    <cellStyle name="Comma 44 2" xfId="100" xr:uid="{00000000-0005-0000-0000-000064000000}"/>
    <cellStyle name="Comma 5" xfId="101" xr:uid="{00000000-0005-0000-0000-000065000000}"/>
    <cellStyle name="Comma 6" xfId="102" xr:uid="{00000000-0005-0000-0000-000066000000}"/>
    <cellStyle name="Comma 7" xfId="103" xr:uid="{00000000-0005-0000-0000-000067000000}"/>
    <cellStyle name="Comma 8" xfId="104" xr:uid="{00000000-0005-0000-0000-000068000000}"/>
    <cellStyle name="Comma 8 2" xfId="105" xr:uid="{00000000-0005-0000-0000-000069000000}"/>
    <cellStyle name="Comma 8 3" xfId="106" xr:uid="{00000000-0005-0000-0000-00006A000000}"/>
    <cellStyle name="Comma 9" xfId="107" xr:uid="{00000000-0005-0000-0000-00006B000000}"/>
    <cellStyle name="comma zerodec" xfId="108" xr:uid="{00000000-0005-0000-0000-00006C000000}"/>
    <cellStyle name="Comma_EGCO_June10 TE 2" xfId="266" xr:uid="{00000000-0005-0000-0000-00006D000000}"/>
    <cellStyle name="Currency 2" xfId="109" xr:uid="{00000000-0005-0000-0000-00006E000000}"/>
    <cellStyle name="Currency 3" xfId="110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3" xfId="220" xr:uid="{00000000-0005-0000-0000-0000E0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4" xfId="252" xr:uid="{00000000-0005-0000-0000-00000001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FF99FF"/>
      <color rgb="FFF9E3E8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0"/>
  <sheetViews>
    <sheetView topLeftCell="A28" zoomScale="80" zoomScaleNormal="80" zoomScaleSheetLayoutView="110" zoomScalePageLayoutView="59" workbookViewId="0">
      <selection activeCell="D122" sqref="D122"/>
    </sheetView>
  </sheetViews>
  <sheetFormatPr defaultColWidth="9.28515625" defaultRowHeight="21"/>
  <cols>
    <col min="1" max="3" width="1.42578125" style="36" customWidth="1"/>
    <col min="4" max="4" width="30.42578125" style="36" customWidth="1"/>
    <col min="5" max="5" width="7.7109375" style="19" customWidth="1"/>
    <col min="6" max="6" width="0.5703125" style="36" customWidth="1"/>
    <col min="7" max="7" width="13.7109375" style="50" customWidth="1"/>
    <col min="8" max="8" width="0.5703125" style="50" customWidth="1"/>
    <col min="9" max="9" width="13.7109375" style="52" customWidth="1"/>
    <col min="10" max="10" width="0.5703125" style="50" customWidth="1"/>
    <col min="11" max="11" width="13.7109375" style="50" customWidth="1"/>
    <col min="12" max="12" width="0.5703125" style="50" customWidth="1"/>
    <col min="13" max="13" width="13.7109375" style="52" customWidth="1"/>
    <col min="14" max="14" width="9.28515625" style="36"/>
    <col min="15" max="15" width="10.140625" style="36" bestFit="1" customWidth="1"/>
    <col min="16" max="16384" width="9.28515625" style="36"/>
  </cols>
  <sheetData>
    <row r="1" spans="1:17" s="26" customFormat="1" ht="21.75" customHeight="1">
      <c r="A1" s="17" t="s">
        <v>125</v>
      </c>
      <c r="B1" s="18"/>
      <c r="C1" s="18"/>
      <c r="D1" s="18"/>
      <c r="E1" s="19"/>
      <c r="F1" s="20"/>
      <c r="G1" s="21"/>
      <c r="H1" s="21"/>
      <c r="I1" s="22"/>
      <c r="J1" s="23"/>
      <c r="K1" s="24"/>
      <c r="L1" s="21"/>
      <c r="M1" s="25"/>
    </row>
    <row r="2" spans="1:17" s="26" customFormat="1" ht="21.75" customHeight="1">
      <c r="A2" s="17" t="s">
        <v>184</v>
      </c>
      <c r="B2" s="18"/>
      <c r="C2" s="18"/>
      <c r="D2" s="18"/>
      <c r="E2" s="19"/>
      <c r="F2" s="20"/>
      <c r="G2" s="21"/>
      <c r="H2" s="21"/>
      <c r="I2" s="22"/>
      <c r="J2" s="23"/>
      <c r="K2" s="24"/>
      <c r="L2" s="21"/>
      <c r="M2" s="25"/>
    </row>
    <row r="3" spans="1:17" s="26" customFormat="1" ht="21.75" customHeight="1">
      <c r="A3" s="27" t="s">
        <v>218</v>
      </c>
      <c r="B3" s="28"/>
      <c r="C3" s="28"/>
      <c r="D3" s="28"/>
      <c r="E3" s="29"/>
      <c r="F3" s="30"/>
      <c r="G3" s="31"/>
      <c r="H3" s="31"/>
      <c r="I3" s="32"/>
      <c r="J3" s="33"/>
      <c r="K3" s="34"/>
      <c r="L3" s="31"/>
      <c r="M3" s="35"/>
    </row>
    <row r="4" spans="1:17" s="26" customFormat="1" ht="21.75" customHeight="1">
      <c r="A4" s="36"/>
      <c r="E4" s="19"/>
      <c r="F4" s="20"/>
      <c r="G4" s="21"/>
      <c r="H4" s="21"/>
      <c r="I4" s="22"/>
      <c r="J4" s="23"/>
      <c r="K4" s="24"/>
      <c r="L4" s="21"/>
      <c r="M4" s="25"/>
    </row>
    <row r="5" spans="1:17" s="26" customFormat="1" ht="21.75" customHeight="1">
      <c r="A5" s="36"/>
      <c r="E5" s="19"/>
      <c r="F5" s="37"/>
      <c r="G5" s="385" t="s">
        <v>70</v>
      </c>
      <c r="H5" s="385"/>
      <c r="I5" s="385"/>
      <c r="J5" s="38"/>
      <c r="K5" s="385" t="s">
        <v>108</v>
      </c>
      <c r="L5" s="385"/>
      <c r="M5" s="385"/>
    </row>
    <row r="6" spans="1:17" s="26" customFormat="1" ht="21.75" customHeight="1">
      <c r="A6" s="36"/>
      <c r="E6" s="19"/>
      <c r="F6" s="37"/>
      <c r="G6" s="38" t="s">
        <v>68</v>
      </c>
      <c r="H6" s="38"/>
      <c r="I6" s="39" t="s">
        <v>69</v>
      </c>
      <c r="J6" s="38"/>
      <c r="K6" s="38" t="s">
        <v>68</v>
      </c>
      <c r="L6" s="38"/>
      <c r="M6" s="39" t="s">
        <v>69</v>
      </c>
    </row>
    <row r="7" spans="1:17" s="26" customFormat="1" ht="21.75" customHeight="1">
      <c r="A7" s="36"/>
      <c r="E7" s="19"/>
      <c r="F7" s="37"/>
      <c r="G7" s="38" t="s">
        <v>219</v>
      </c>
      <c r="H7" s="38"/>
      <c r="I7" s="39" t="s">
        <v>0</v>
      </c>
      <c r="J7" s="38"/>
      <c r="K7" s="38" t="s">
        <v>219</v>
      </c>
      <c r="L7" s="38"/>
      <c r="M7" s="39" t="s">
        <v>0</v>
      </c>
    </row>
    <row r="8" spans="1:17" s="26" customFormat="1" ht="21.75" customHeight="1">
      <c r="A8" s="36"/>
      <c r="E8" s="19"/>
      <c r="F8" s="37"/>
      <c r="G8" s="38" t="s">
        <v>164</v>
      </c>
      <c r="H8" s="40"/>
      <c r="I8" s="39" t="s">
        <v>160</v>
      </c>
      <c r="J8" s="41"/>
      <c r="K8" s="38" t="s">
        <v>164</v>
      </c>
      <c r="L8" s="40"/>
      <c r="M8" s="39" t="s">
        <v>160</v>
      </c>
    </row>
    <row r="9" spans="1:17" s="26" customFormat="1" ht="21.75" customHeight="1">
      <c r="A9" s="36"/>
      <c r="E9" s="29" t="s">
        <v>1</v>
      </c>
      <c r="F9" s="37"/>
      <c r="G9" s="42" t="s">
        <v>61</v>
      </c>
      <c r="H9" s="40"/>
      <c r="I9" s="43" t="s">
        <v>61</v>
      </c>
      <c r="J9" s="41"/>
      <c r="K9" s="42" t="s">
        <v>61</v>
      </c>
      <c r="L9" s="40"/>
      <c r="M9" s="43" t="s">
        <v>61</v>
      </c>
    </row>
    <row r="10" spans="1:17" ht="8.1" customHeight="1">
      <c r="A10" s="17"/>
      <c r="B10" s="44"/>
      <c r="C10" s="44"/>
      <c r="D10" s="44"/>
      <c r="E10" s="45"/>
      <c r="F10" s="46"/>
      <c r="G10" s="47"/>
      <c r="H10" s="48"/>
      <c r="I10" s="49"/>
      <c r="K10" s="51"/>
    </row>
    <row r="11" spans="1:17" ht="21.75" customHeight="1">
      <c r="A11" s="17" t="s">
        <v>2</v>
      </c>
      <c r="B11" s="44"/>
      <c r="C11" s="44"/>
      <c r="D11" s="44"/>
      <c r="E11" s="45"/>
      <c r="F11" s="46"/>
      <c r="G11" s="47"/>
      <c r="H11" s="48"/>
      <c r="I11" s="49"/>
      <c r="K11" s="51"/>
    </row>
    <row r="12" spans="1:17" ht="8.1" customHeight="1">
      <c r="A12" s="17"/>
      <c r="B12" s="44"/>
      <c r="C12" s="44"/>
      <c r="D12" s="44"/>
      <c r="E12" s="45"/>
      <c r="F12" s="46"/>
      <c r="G12" s="47"/>
      <c r="H12" s="48"/>
      <c r="I12" s="49"/>
      <c r="K12" s="51"/>
    </row>
    <row r="13" spans="1:17" ht="21.75" customHeight="1">
      <c r="A13" s="17" t="s">
        <v>3</v>
      </c>
      <c r="B13" s="44"/>
      <c r="C13" s="44"/>
      <c r="D13" s="44"/>
      <c r="E13" s="45"/>
      <c r="F13" s="46"/>
      <c r="G13" s="47"/>
      <c r="H13" s="48"/>
      <c r="I13" s="49"/>
      <c r="K13" s="51"/>
    </row>
    <row r="14" spans="1:17" ht="8.1" customHeight="1">
      <c r="A14" s="17"/>
      <c r="B14" s="44"/>
      <c r="C14" s="44"/>
      <c r="D14" s="44"/>
      <c r="E14" s="45"/>
      <c r="F14" s="46"/>
      <c r="G14" s="47"/>
      <c r="H14" s="48"/>
      <c r="I14" s="49"/>
      <c r="K14" s="51"/>
    </row>
    <row r="15" spans="1:17" ht="21.75" customHeight="1">
      <c r="A15" s="36" t="s">
        <v>4</v>
      </c>
      <c r="B15" s="53"/>
      <c r="C15" s="53"/>
      <c r="D15" s="53"/>
      <c r="E15" s="54"/>
      <c r="F15" s="46"/>
      <c r="G15" s="47">
        <v>3133731</v>
      </c>
      <c r="H15" s="48"/>
      <c r="I15" s="55">
        <v>3380660</v>
      </c>
      <c r="J15" s="56"/>
      <c r="K15" s="57">
        <v>332295</v>
      </c>
      <c r="L15" s="56"/>
      <c r="M15" s="55">
        <v>1315930</v>
      </c>
    </row>
    <row r="16" spans="1:17" ht="21.75" customHeight="1">
      <c r="A16" s="36" t="s">
        <v>185</v>
      </c>
      <c r="B16" s="53"/>
      <c r="C16" s="53"/>
      <c r="D16" s="53"/>
      <c r="E16" s="54">
        <v>7</v>
      </c>
      <c r="F16" s="46"/>
      <c r="G16" s="47">
        <v>1450491</v>
      </c>
      <c r="H16" s="56"/>
      <c r="I16" s="55">
        <v>1108022</v>
      </c>
      <c r="J16" s="56"/>
      <c r="K16" s="57">
        <v>671939</v>
      </c>
      <c r="L16" s="56"/>
      <c r="M16" s="55">
        <v>559503</v>
      </c>
      <c r="Q16" s="58"/>
    </row>
    <row r="17" spans="1:16" ht="21.75" customHeight="1">
      <c r="A17" s="36" t="s">
        <v>5</v>
      </c>
      <c r="B17" s="53"/>
      <c r="C17" s="53"/>
      <c r="D17" s="53"/>
      <c r="E17" s="59">
        <v>17.5</v>
      </c>
      <c r="F17" s="46"/>
      <c r="G17" s="47">
        <v>0</v>
      </c>
      <c r="H17" s="56"/>
      <c r="I17" s="48">
        <v>0</v>
      </c>
      <c r="J17" s="56"/>
      <c r="K17" s="57">
        <v>1646200</v>
      </c>
      <c r="L17" s="56"/>
      <c r="M17" s="55">
        <v>1347900</v>
      </c>
    </row>
    <row r="18" spans="1:16" ht="21.75" customHeight="1">
      <c r="A18" s="36" t="s">
        <v>163</v>
      </c>
      <c r="B18" s="53"/>
      <c r="C18" s="53"/>
      <c r="D18" s="53"/>
      <c r="E18" s="59"/>
      <c r="F18" s="46"/>
      <c r="G18" s="47">
        <v>0</v>
      </c>
      <c r="H18" s="56"/>
      <c r="I18" s="55">
        <v>19802</v>
      </c>
      <c r="J18" s="56"/>
      <c r="K18" s="57">
        <v>0</v>
      </c>
      <c r="L18" s="56"/>
      <c r="M18" s="55">
        <v>19802</v>
      </c>
    </row>
    <row r="19" spans="1:16" ht="21.75" customHeight="1">
      <c r="A19" s="36" t="s">
        <v>72</v>
      </c>
      <c r="B19" s="53"/>
      <c r="C19" s="53"/>
      <c r="D19" s="53"/>
      <c r="E19" s="36"/>
      <c r="F19" s="46"/>
      <c r="G19" s="47"/>
      <c r="H19" s="48"/>
      <c r="I19" s="49"/>
      <c r="J19" s="48"/>
      <c r="K19" s="47"/>
      <c r="M19" s="49"/>
      <c r="O19" s="58"/>
    </row>
    <row r="20" spans="1:16" ht="21.75" customHeight="1">
      <c r="B20" s="36" t="s">
        <v>6</v>
      </c>
      <c r="C20" s="53"/>
      <c r="D20" s="53"/>
      <c r="E20" s="59">
        <v>17.600000000000001</v>
      </c>
      <c r="F20" s="46"/>
      <c r="G20" s="57">
        <v>168</v>
      </c>
      <c r="H20" s="56"/>
      <c r="I20" s="55">
        <v>24</v>
      </c>
      <c r="J20" s="56"/>
      <c r="K20" s="57">
        <v>652044</v>
      </c>
      <c r="L20" s="56"/>
      <c r="M20" s="55">
        <v>650281</v>
      </c>
    </row>
    <row r="21" spans="1:16" ht="21.75" customHeight="1">
      <c r="A21" s="36" t="s">
        <v>64</v>
      </c>
      <c r="C21" s="53"/>
      <c r="D21" s="53"/>
      <c r="E21" s="54">
        <v>8</v>
      </c>
      <c r="F21" s="46"/>
      <c r="G21" s="60">
        <v>3704149</v>
      </c>
      <c r="H21" s="56"/>
      <c r="I21" s="61">
        <v>3329848</v>
      </c>
      <c r="J21" s="56"/>
      <c r="K21" s="60">
        <v>577955</v>
      </c>
      <c r="L21" s="56"/>
      <c r="M21" s="61">
        <v>517572</v>
      </c>
    </row>
    <row r="22" spans="1:16" ht="8.1" customHeight="1">
      <c r="B22" s="53"/>
      <c r="C22" s="53"/>
      <c r="D22" s="53"/>
      <c r="E22" s="54"/>
      <c r="F22" s="46"/>
      <c r="G22" s="47"/>
      <c r="H22" s="48"/>
      <c r="I22" s="49"/>
      <c r="J22" s="48"/>
      <c r="K22" s="47"/>
    </row>
    <row r="23" spans="1:16" ht="21.75" customHeight="1">
      <c r="A23" s="17" t="s">
        <v>7</v>
      </c>
      <c r="B23" s="44"/>
      <c r="C23" s="44"/>
      <c r="D23" s="44"/>
      <c r="E23" s="54"/>
      <c r="F23" s="46"/>
      <c r="G23" s="62">
        <f>SUM(G15:G21)</f>
        <v>8288539</v>
      </c>
      <c r="H23" s="48"/>
      <c r="I23" s="63">
        <f>SUM(I15:I21)</f>
        <v>7838356</v>
      </c>
      <c r="J23" s="48"/>
      <c r="K23" s="62">
        <f>SUM(K15:K21)</f>
        <v>3880433</v>
      </c>
      <c r="M23" s="63">
        <f>SUM(M15:M21)</f>
        <v>4410988</v>
      </c>
      <c r="P23" s="58"/>
    </row>
    <row r="24" spans="1:16" ht="21.75" customHeight="1"/>
    <row r="25" spans="1:16" ht="21.75" customHeight="1"/>
    <row r="26" spans="1:16" ht="21.75" customHeight="1"/>
    <row r="27" spans="1:16" ht="21.75" customHeight="1"/>
    <row r="28" spans="1:16" ht="21.75" customHeight="1"/>
    <row r="29" spans="1:16" ht="21.75" customHeight="1"/>
    <row r="30" spans="1:16" ht="21.75" customHeight="1"/>
    <row r="31" spans="1:16" ht="21.75" customHeight="1"/>
    <row r="32" spans="1:16" ht="24" customHeight="1"/>
    <row r="33" spans="1:13" ht="18" customHeight="1"/>
    <row r="34" spans="1:13" ht="21.75" customHeight="1"/>
    <row r="35" spans="1:13" ht="21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21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23.25" customHeight="1"/>
    <row r="38" spans="1:13" ht="21.75" customHeight="1">
      <c r="A38" s="386" t="s">
        <v>143</v>
      </c>
      <c r="B38" s="386"/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</row>
    <row r="39" spans="1:13" ht="24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23.1" customHeight="1">
      <c r="A40" s="64"/>
      <c r="B40" s="64"/>
      <c r="C40" s="64"/>
      <c r="D40" s="64"/>
      <c r="E40" s="64"/>
      <c r="F40" s="64"/>
      <c r="G40" s="65"/>
      <c r="H40" s="65"/>
      <c r="I40" s="66"/>
      <c r="J40" s="65"/>
      <c r="K40" s="65"/>
      <c r="L40" s="65"/>
      <c r="M40" s="66"/>
    </row>
    <row r="41" spans="1:13" ht="13.5" customHeight="1">
      <c r="A41" s="64"/>
      <c r="B41" s="64"/>
      <c r="C41" s="64"/>
      <c r="D41" s="64"/>
      <c r="E41" s="64"/>
      <c r="F41" s="64"/>
      <c r="G41" s="65"/>
      <c r="H41" s="65"/>
      <c r="I41" s="66"/>
      <c r="J41" s="65"/>
      <c r="K41" s="65"/>
      <c r="L41" s="65"/>
      <c r="M41" s="66"/>
    </row>
    <row r="42" spans="1:13" ht="8.25" customHeight="1">
      <c r="A42" s="64"/>
      <c r="B42" s="64"/>
      <c r="C42" s="64"/>
      <c r="D42" s="64"/>
      <c r="E42" s="64"/>
      <c r="F42" s="64"/>
      <c r="G42" s="65"/>
      <c r="H42" s="65"/>
      <c r="I42" s="66"/>
      <c r="J42" s="65"/>
      <c r="K42" s="65"/>
      <c r="L42" s="65"/>
      <c r="M42" s="66"/>
    </row>
    <row r="43" spans="1:13" ht="21.95" customHeight="1">
      <c r="A43" s="384" t="s">
        <v>144</v>
      </c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</row>
    <row r="44" spans="1:13" s="26" customFormat="1" ht="21.75" customHeight="1">
      <c r="A44" s="17" t="str">
        <f>A1</f>
        <v xml:space="preserve">บริษัท พีทีจี เอ็นเนอยี จำกัด (มหาชน) </v>
      </c>
      <c r="B44" s="18"/>
      <c r="C44" s="18"/>
      <c r="D44" s="18"/>
      <c r="E44" s="19"/>
      <c r="F44" s="20"/>
      <c r="G44" s="21"/>
      <c r="H44" s="21"/>
      <c r="I44" s="22"/>
      <c r="J44" s="23"/>
      <c r="K44" s="24"/>
      <c r="L44" s="21"/>
      <c r="M44" s="25"/>
    </row>
    <row r="45" spans="1:13" s="26" customFormat="1" ht="21.75" customHeight="1">
      <c r="A45" s="17" t="s">
        <v>184</v>
      </c>
      <c r="B45" s="18"/>
      <c r="C45" s="18"/>
      <c r="D45" s="18"/>
      <c r="E45" s="19"/>
      <c r="F45" s="20"/>
      <c r="G45" s="21"/>
      <c r="H45" s="21"/>
      <c r="I45" s="22"/>
      <c r="J45" s="23"/>
      <c r="K45" s="24"/>
      <c r="L45" s="21"/>
      <c r="M45" s="25"/>
    </row>
    <row r="46" spans="1:13" s="26" customFormat="1" ht="21.75" customHeight="1">
      <c r="A46" s="27" t="s">
        <v>218</v>
      </c>
      <c r="B46" s="28"/>
      <c r="C46" s="28"/>
      <c r="D46" s="28"/>
      <c r="E46" s="29"/>
      <c r="F46" s="30"/>
      <c r="G46" s="31"/>
      <c r="H46" s="31"/>
      <c r="I46" s="32"/>
      <c r="J46" s="33"/>
      <c r="K46" s="34"/>
      <c r="L46" s="31"/>
      <c r="M46" s="35"/>
    </row>
    <row r="47" spans="1:13" s="26" customFormat="1" ht="21.75" customHeight="1">
      <c r="A47" s="36"/>
      <c r="E47" s="19"/>
      <c r="F47" s="20"/>
      <c r="G47" s="21"/>
      <c r="H47" s="21"/>
      <c r="I47" s="22"/>
      <c r="J47" s="23"/>
      <c r="K47" s="24"/>
      <c r="L47" s="21"/>
      <c r="M47" s="25"/>
    </row>
    <row r="48" spans="1:13" s="26" customFormat="1" ht="21.75" customHeight="1">
      <c r="A48" s="36"/>
      <c r="E48" s="19"/>
      <c r="F48" s="37"/>
      <c r="G48" s="385" t="s">
        <v>70</v>
      </c>
      <c r="H48" s="385"/>
      <c r="I48" s="385"/>
      <c r="J48" s="38"/>
      <c r="K48" s="67"/>
      <c r="L48" s="67"/>
      <c r="M48" s="68" t="s">
        <v>108</v>
      </c>
    </row>
    <row r="49" spans="1:13" s="26" customFormat="1" ht="21.75" customHeight="1">
      <c r="A49" s="36"/>
      <c r="E49" s="19"/>
      <c r="F49" s="37"/>
      <c r="G49" s="38" t="s">
        <v>68</v>
      </c>
      <c r="H49" s="38"/>
      <c r="I49" s="39" t="s">
        <v>69</v>
      </c>
      <c r="J49" s="38"/>
      <c r="K49" s="38" t="s">
        <v>68</v>
      </c>
      <c r="L49" s="38"/>
      <c r="M49" s="39" t="s">
        <v>69</v>
      </c>
    </row>
    <row r="50" spans="1:13" s="26" customFormat="1" ht="21.75" customHeight="1">
      <c r="A50" s="36"/>
      <c r="E50" s="19"/>
      <c r="F50" s="37"/>
      <c r="G50" s="38" t="s">
        <v>219</v>
      </c>
      <c r="H50" s="38"/>
      <c r="I50" s="39" t="s">
        <v>0</v>
      </c>
      <c r="J50" s="38"/>
      <c r="K50" s="38" t="s">
        <v>219</v>
      </c>
      <c r="L50" s="38"/>
      <c r="M50" s="39" t="s">
        <v>0</v>
      </c>
    </row>
    <row r="51" spans="1:13" s="26" customFormat="1" ht="21.75" customHeight="1">
      <c r="A51" s="36"/>
      <c r="E51" s="19"/>
      <c r="F51" s="37"/>
      <c r="G51" s="38" t="s">
        <v>164</v>
      </c>
      <c r="H51" s="40"/>
      <c r="I51" s="39" t="s">
        <v>160</v>
      </c>
      <c r="J51" s="41"/>
      <c r="K51" s="38" t="s">
        <v>164</v>
      </c>
      <c r="L51" s="40"/>
      <c r="M51" s="39" t="s">
        <v>160</v>
      </c>
    </row>
    <row r="52" spans="1:13" s="26" customFormat="1" ht="21.75" customHeight="1">
      <c r="A52" s="36"/>
      <c r="E52" s="29" t="s">
        <v>1</v>
      </c>
      <c r="F52" s="37"/>
      <c r="G52" s="42" t="s">
        <v>61</v>
      </c>
      <c r="H52" s="40"/>
      <c r="I52" s="43" t="s">
        <v>61</v>
      </c>
      <c r="J52" s="41"/>
      <c r="K52" s="42" t="s">
        <v>61</v>
      </c>
      <c r="L52" s="40"/>
      <c r="M52" s="43" t="s">
        <v>61</v>
      </c>
    </row>
    <row r="53" spans="1:13" ht="8.1" customHeight="1">
      <c r="A53" s="17"/>
      <c r="B53" s="44"/>
      <c r="C53" s="44"/>
      <c r="D53" s="44"/>
      <c r="E53" s="45"/>
      <c r="F53" s="46"/>
      <c r="G53" s="47"/>
      <c r="H53" s="48"/>
      <c r="I53" s="49"/>
      <c r="K53" s="51"/>
    </row>
    <row r="54" spans="1:13" ht="21.75" customHeight="1">
      <c r="A54" s="17" t="s">
        <v>268</v>
      </c>
      <c r="B54" s="44"/>
      <c r="C54" s="44"/>
      <c r="D54" s="44"/>
      <c r="E54" s="45"/>
      <c r="F54" s="46"/>
      <c r="G54" s="47"/>
      <c r="H54" s="48"/>
      <c r="I54" s="49"/>
      <c r="K54" s="51"/>
    </row>
    <row r="55" spans="1:13" ht="8.1" customHeight="1">
      <c r="A55" s="17"/>
      <c r="B55" s="44"/>
      <c r="C55" s="44"/>
      <c r="D55" s="44"/>
      <c r="E55" s="45"/>
      <c r="F55" s="46"/>
      <c r="G55" s="47"/>
      <c r="H55" s="48"/>
      <c r="I55" s="49"/>
      <c r="K55" s="51"/>
    </row>
    <row r="56" spans="1:13" ht="21.75" customHeight="1">
      <c r="A56" s="17" t="s">
        <v>8</v>
      </c>
      <c r="B56" s="44"/>
      <c r="C56" s="44"/>
      <c r="D56" s="44"/>
      <c r="E56" s="54"/>
      <c r="F56" s="46"/>
      <c r="G56" s="47"/>
      <c r="H56" s="48"/>
      <c r="I56" s="49"/>
      <c r="J56" s="48"/>
      <c r="K56" s="47"/>
    </row>
    <row r="57" spans="1:13" ht="8.1" customHeight="1">
      <c r="A57" s="17"/>
      <c r="B57" s="44"/>
      <c r="C57" s="44"/>
      <c r="D57" s="44"/>
      <c r="E57" s="54"/>
      <c r="F57" s="46"/>
      <c r="G57" s="47"/>
      <c r="H57" s="48"/>
      <c r="I57" s="49"/>
      <c r="J57" s="48"/>
      <c r="K57" s="47"/>
    </row>
    <row r="58" spans="1:13" ht="21.75" customHeight="1">
      <c r="A58" s="36" t="s">
        <v>150</v>
      </c>
      <c r="B58" s="53"/>
      <c r="C58" s="53"/>
      <c r="D58" s="53"/>
      <c r="E58" s="54"/>
      <c r="F58" s="46"/>
      <c r="G58" s="57">
        <v>56081</v>
      </c>
      <c r="H58" s="48"/>
      <c r="I58" s="55">
        <v>5927</v>
      </c>
      <c r="J58" s="69"/>
      <c r="K58" s="57">
        <v>0</v>
      </c>
      <c r="L58" s="70"/>
      <c r="M58" s="24">
        <v>0</v>
      </c>
    </row>
    <row r="59" spans="1:13" ht="21.75" customHeight="1">
      <c r="A59" s="36" t="s">
        <v>127</v>
      </c>
      <c r="B59" s="53"/>
      <c r="C59" s="53"/>
      <c r="D59" s="53"/>
      <c r="E59" s="54"/>
      <c r="F59" s="46"/>
      <c r="G59" s="47"/>
      <c r="H59" s="48"/>
      <c r="I59" s="56"/>
      <c r="J59" s="56"/>
      <c r="K59" s="57"/>
      <c r="L59" s="56"/>
      <c r="M59" s="56"/>
    </row>
    <row r="60" spans="1:13" ht="21.75" customHeight="1">
      <c r="B60" s="36" t="s">
        <v>128</v>
      </c>
      <c r="C60" s="53"/>
      <c r="D60" s="53"/>
      <c r="E60" s="54">
        <v>6</v>
      </c>
      <c r="F60" s="46"/>
      <c r="G60" s="57">
        <v>581076</v>
      </c>
      <c r="H60" s="48"/>
      <c r="I60" s="55">
        <v>581076</v>
      </c>
      <c r="J60" s="56"/>
      <c r="K60" s="57">
        <v>0</v>
      </c>
      <c r="L60" s="56"/>
      <c r="M60" s="24">
        <v>0</v>
      </c>
    </row>
    <row r="61" spans="1:13" ht="21.75" customHeight="1">
      <c r="A61" s="36" t="s">
        <v>145</v>
      </c>
      <c r="B61" s="26"/>
      <c r="C61" s="26"/>
      <c r="D61" s="26"/>
      <c r="E61" s="59">
        <v>17.600000000000001</v>
      </c>
      <c r="F61" s="20"/>
      <c r="G61" s="57">
        <v>1272</v>
      </c>
      <c r="H61" s="56"/>
      <c r="I61" s="55">
        <v>1416</v>
      </c>
      <c r="J61" s="56"/>
      <c r="K61" s="57">
        <v>1445308</v>
      </c>
      <c r="L61" s="56"/>
      <c r="M61" s="55">
        <v>1557850</v>
      </c>
    </row>
    <row r="62" spans="1:13" ht="21.75" customHeight="1">
      <c r="A62" s="36" t="s">
        <v>58</v>
      </c>
      <c r="B62" s="26"/>
      <c r="C62" s="26"/>
      <c r="D62" s="26"/>
      <c r="E62" s="54">
        <v>9</v>
      </c>
      <c r="F62" s="20"/>
      <c r="G62" s="71">
        <v>0</v>
      </c>
      <c r="H62" s="48"/>
      <c r="I62" s="48">
        <v>0</v>
      </c>
      <c r="J62" s="56"/>
      <c r="K62" s="57">
        <v>3145314</v>
      </c>
      <c r="L62" s="56"/>
      <c r="M62" s="55">
        <v>3145314</v>
      </c>
    </row>
    <row r="63" spans="1:13" ht="21.75" customHeight="1">
      <c r="A63" s="36" t="s">
        <v>90</v>
      </c>
      <c r="B63" s="26"/>
      <c r="C63" s="26"/>
      <c r="D63" s="26"/>
      <c r="E63" s="54">
        <v>9</v>
      </c>
      <c r="F63" s="20"/>
      <c r="G63" s="71">
        <v>1516938</v>
      </c>
      <c r="H63" s="48"/>
      <c r="I63" s="55">
        <v>954033</v>
      </c>
      <c r="J63" s="56"/>
      <c r="K63" s="57">
        <v>1192796</v>
      </c>
      <c r="L63" s="56"/>
      <c r="M63" s="55">
        <v>640000</v>
      </c>
    </row>
    <row r="64" spans="1:13" ht="21.75" customHeight="1">
      <c r="A64" s="36" t="s">
        <v>94</v>
      </c>
      <c r="B64" s="26"/>
      <c r="C64" s="26"/>
      <c r="D64" s="26"/>
      <c r="E64" s="54">
        <v>9</v>
      </c>
      <c r="F64" s="20"/>
      <c r="G64" s="71">
        <v>1039442</v>
      </c>
      <c r="H64" s="48"/>
      <c r="I64" s="55">
        <v>1055039</v>
      </c>
      <c r="J64" s="56"/>
      <c r="K64" s="57">
        <v>109063</v>
      </c>
      <c r="L64" s="56"/>
      <c r="M64" s="55">
        <v>81063</v>
      </c>
    </row>
    <row r="65" spans="1:18" ht="21.75" customHeight="1">
      <c r="A65" s="36" t="s">
        <v>63</v>
      </c>
      <c r="B65" s="26"/>
      <c r="C65" s="26"/>
      <c r="D65" s="26"/>
      <c r="E65" s="54"/>
      <c r="F65" s="20"/>
      <c r="G65" s="72">
        <v>591415</v>
      </c>
      <c r="H65" s="48"/>
      <c r="I65" s="55">
        <v>594250</v>
      </c>
      <c r="J65" s="56"/>
      <c r="K65" s="57">
        <v>130561</v>
      </c>
      <c r="L65" s="56"/>
      <c r="M65" s="55">
        <v>130738</v>
      </c>
    </row>
    <row r="66" spans="1:18" ht="21.75" customHeight="1">
      <c r="A66" s="36" t="s">
        <v>146</v>
      </c>
      <c r="B66" s="26"/>
      <c r="C66" s="26"/>
      <c r="D66" s="26"/>
      <c r="E66" s="54">
        <v>10</v>
      </c>
      <c r="F66" s="20"/>
      <c r="G66" s="72">
        <v>14069209</v>
      </c>
      <c r="H66" s="56"/>
      <c r="I66" s="55">
        <v>13202269</v>
      </c>
      <c r="J66" s="56"/>
      <c r="K66" s="57">
        <v>1046241</v>
      </c>
      <c r="L66" s="56"/>
      <c r="M66" s="55">
        <v>1038458</v>
      </c>
    </row>
    <row r="67" spans="1:18" ht="21.75" customHeight="1">
      <c r="A67" s="36" t="s">
        <v>129</v>
      </c>
      <c r="B67" s="26"/>
      <c r="C67" s="26"/>
      <c r="D67" s="26"/>
      <c r="E67" s="54">
        <v>11</v>
      </c>
      <c r="F67" s="20"/>
      <c r="G67" s="72">
        <v>20306333</v>
      </c>
      <c r="H67" s="56"/>
      <c r="I67" s="55">
        <v>20935377</v>
      </c>
      <c r="J67" s="56"/>
      <c r="K67" s="57">
        <v>313500</v>
      </c>
      <c r="L67" s="56"/>
      <c r="M67" s="55">
        <v>287248</v>
      </c>
    </row>
    <row r="68" spans="1:18" ht="21.75" customHeight="1">
      <c r="A68" s="36" t="s">
        <v>9</v>
      </c>
      <c r="B68" s="26"/>
      <c r="C68" s="26"/>
      <c r="D68" s="26"/>
      <c r="E68" s="54"/>
      <c r="F68" s="20"/>
      <c r="G68" s="57">
        <v>369554</v>
      </c>
      <c r="H68" s="48"/>
      <c r="I68" s="55">
        <v>346445</v>
      </c>
      <c r="J68" s="56"/>
      <c r="K68" s="57">
        <v>200329</v>
      </c>
      <c r="L68" s="56"/>
      <c r="M68" s="55">
        <v>192014</v>
      </c>
    </row>
    <row r="69" spans="1:18" ht="21.75" customHeight="1">
      <c r="A69" s="36" t="s">
        <v>117</v>
      </c>
      <c r="B69" s="26"/>
      <c r="C69" s="26"/>
      <c r="D69" s="26"/>
      <c r="E69" s="73"/>
      <c r="F69" s="20"/>
      <c r="G69" s="57">
        <v>80724</v>
      </c>
      <c r="H69" s="48"/>
      <c r="I69" s="55">
        <v>52983</v>
      </c>
      <c r="J69" s="56"/>
      <c r="K69" s="57">
        <v>0</v>
      </c>
      <c r="L69" s="56"/>
      <c r="M69" s="24">
        <v>0</v>
      </c>
    </row>
    <row r="70" spans="1:18" ht="21.75" customHeight="1">
      <c r="A70" s="36" t="s">
        <v>98</v>
      </c>
      <c r="B70" s="26"/>
      <c r="C70" s="26"/>
      <c r="D70" s="26"/>
      <c r="E70" s="54"/>
      <c r="F70" s="20"/>
      <c r="G70" s="57">
        <v>600078</v>
      </c>
      <c r="H70" s="48"/>
      <c r="I70" s="55">
        <v>632290</v>
      </c>
      <c r="J70" s="56"/>
      <c r="K70" s="57">
        <v>74358</v>
      </c>
      <c r="L70" s="56"/>
      <c r="M70" s="55">
        <v>51481</v>
      </c>
    </row>
    <row r="71" spans="1:18" ht="21.75" customHeight="1">
      <c r="A71" s="36" t="s">
        <v>59</v>
      </c>
      <c r="B71" s="26"/>
      <c r="C71" s="26"/>
      <c r="D71" s="26"/>
      <c r="E71" s="54"/>
      <c r="F71" s="20"/>
      <c r="G71" s="62">
        <v>822453</v>
      </c>
      <c r="H71" s="48"/>
      <c r="I71" s="61">
        <v>732401</v>
      </c>
      <c r="J71" s="56"/>
      <c r="K71" s="74">
        <v>312764</v>
      </c>
      <c r="L71" s="56"/>
      <c r="M71" s="61">
        <v>259933</v>
      </c>
      <c r="R71" s="58"/>
    </row>
    <row r="72" spans="1:18" ht="8.1" customHeight="1">
      <c r="A72" s="17"/>
      <c r="B72" s="44"/>
      <c r="C72" s="44"/>
      <c r="D72" s="44"/>
      <c r="E72" s="75"/>
      <c r="F72" s="46"/>
      <c r="G72" s="47"/>
      <c r="H72" s="48"/>
      <c r="I72" s="49"/>
      <c r="J72" s="48"/>
      <c r="K72" s="47"/>
    </row>
    <row r="73" spans="1:18" ht="21.75" customHeight="1">
      <c r="A73" s="17" t="s">
        <v>10</v>
      </c>
      <c r="B73" s="18"/>
      <c r="C73" s="18"/>
      <c r="D73" s="18"/>
      <c r="E73" s="76"/>
      <c r="F73" s="20"/>
      <c r="G73" s="77">
        <f>SUM(G58:G71)</f>
        <v>40034575</v>
      </c>
      <c r="H73" s="48"/>
      <c r="I73" s="78">
        <f>SUM(I58:I71)</f>
        <v>39093506</v>
      </c>
      <c r="J73" s="48"/>
      <c r="K73" s="77">
        <f>SUM(K58:L71)</f>
        <v>7970234</v>
      </c>
      <c r="L73" s="79"/>
      <c r="M73" s="78">
        <f>SUM(M58:M71)</f>
        <v>7384099</v>
      </c>
    </row>
    <row r="74" spans="1:18" ht="8.1" customHeight="1">
      <c r="A74" s="17"/>
      <c r="B74" s="44"/>
      <c r="C74" s="44"/>
      <c r="D74" s="44"/>
      <c r="E74" s="75"/>
      <c r="F74" s="46"/>
      <c r="G74" s="47"/>
      <c r="H74" s="48"/>
      <c r="I74" s="49"/>
      <c r="J74" s="48"/>
      <c r="K74" s="47"/>
    </row>
    <row r="75" spans="1:18" ht="21.75" customHeight="1" thickBot="1">
      <c r="A75" s="17" t="s">
        <v>11</v>
      </c>
      <c r="B75" s="44"/>
      <c r="C75" s="44"/>
      <c r="D75" s="44"/>
      <c r="E75" s="75"/>
      <c r="F75" s="46"/>
      <c r="G75" s="80">
        <f>G23+G73</f>
        <v>48323114</v>
      </c>
      <c r="H75" s="48"/>
      <c r="I75" s="81">
        <f>I23+I73</f>
        <v>46931862</v>
      </c>
      <c r="J75" s="48"/>
      <c r="K75" s="80">
        <f>K23+K73</f>
        <v>11850667</v>
      </c>
      <c r="M75" s="81">
        <f>M23+M73</f>
        <v>11795087</v>
      </c>
    </row>
    <row r="76" spans="1:18" ht="21.75" customHeight="1" thickTop="1">
      <c r="A76" s="17"/>
      <c r="B76" s="44"/>
      <c r="C76" s="44"/>
      <c r="D76" s="44"/>
      <c r="E76" s="75"/>
      <c r="F76" s="46"/>
      <c r="G76" s="48"/>
      <c r="H76" s="48"/>
      <c r="I76" s="49"/>
      <c r="J76" s="48"/>
      <c r="K76" s="48"/>
    </row>
    <row r="77" spans="1:18" ht="21.75" customHeight="1">
      <c r="A77" s="17"/>
      <c r="B77" s="44"/>
      <c r="C77" s="44"/>
      <c r="D77" s="44"/>
      <c r="E77" s="75"/>
      <c r="F77" s="46"/>
      <c r="G77" s="48"/>
      <c r="H77" s="48"/>
      <c r="I77" s="49"/>
      <c r="J77" s="48"/>
      <c r="K77" s="48"/>
    </row>
    <row r="78" spans="1:18" ht="21.75" customHeight="1">
      <c r="A78" s="17"/>
      <c r="B78" s="44"/>
      <c r="C78" s="44"/>
      <c r="D78" s="44"/>
      <c r="E78" s="75"/>
      <c r="F78" s="46"/>
      <c r="G78" s="48"/>
      <c r="H78" s="48"/>
      <c r="I78" s="49"/>
      <c r="J78" s="48"/>
      <c r="K78" s="48"/>
    </row>
    <row r="79" spans="1:18" ht="21.75" customHeight="1">
      <c r="A79" s="17"/>
      <c r="B79" s="44"/>
      <c r="C79" s="44"/>
      <c r="D79" s="44"/>
      <c r="E79" s="75"/>
      <c r="F79" s="46"/>
      <c r="G79" s="48"/>
      <c r="H79" s="48"/>
      <c r="I79" s="49"/>
      <c r="J79" s="48"/>
      <c r="K79" s="48"/>
    </row>
    <row r="80" spans="1:18" ht="21.75" customHeight="1">
      <c r="A80" s="17"/>
      <c r="B80" s="44"/>
      <c r="C80" s="44"/>
      <c r="D80" s="44"/>
      <c r="E80" s="75"/>
      <c r="F80" s="46"/>
      <c r="G80" s="48"/>
      <c r="H80" s="48"/>
      <c r="I80" s="49"/>
      <c r="J80" s="48"/>
      <c r="K80" s="48"/>
    </row>
    <row r="81" spans="1:13" ht="21.75" customHeight="1">
      <c r="A81" s="17"/>
      <c r="B81" s="44"/>
      <c r="C81" s="44"/>
      <c r="D81" s="44"/>
      <c r="E81" s="75"/>
      <c r="F81" s="46"/>
      <c r="G81" s="48"/>
      <c r="H81" s="48"/>
      <c r="I81" s="49"/>
      <c r="J81" s="48"/>
      <c r="K81" s="48"/>
    </row>
    <row r="82" spans="1:13" ht="21.75" customHeight="1">
      <c r="A82" s="17"/>
      <c r="B82" s="44"/>
      <c r="C82" s="44"/>
      <c r="D82" s="44"/>
      <c r="E82" s="75"/>
      <c r="F82" s="46"/>
      <c r="G82" s="48"/>
      <c r="H82" s="48"/>
      <c r="I82" s="49"/>
      <c r="J82" s="48"/>
      <c r="K82" s="48"/>
    </row>
    <row r="83" spans="1:13" ht="21.75" customHeight="1">
      <c r="A83" s="17"/>
      <c r="B83" s="44"/>
      <c r="C83" s="44"/>
      <c r="D83" s="44"/>
      <c r="E83" s="75"/>
      <c r="F83" s="46"/>
      <c r="G83" s="48"/>
      <c r="H83" s="48"/>
      <c r="I83" s="49"/>
      <c r="J83" s="48"/>
      <c r="K83" s="48"/>
    </row>
    <row r="84" spans="1:13" ht="21.75" customHeight="1">
      <c r="A84" s="17"/>
      <c r="B84" s="44"/>
      <c r="C84" s="44"/>
      <c r="D84" s="44"/>
      <c r="E84" s="75"/>
      <c r="F84" s="46"/>
      <c r="G84" s="48"/>
      <c r="H84" s="48"/>
      <c r="I84" s="49"/>
      <c r="J84" s="48"/>
      <c r="K84" s="48"/>
    </row>
    <row r="85" spans="1:13" ht="18" customHeight="1">
      <c r="A85" s="17"/>
      <c r="B85" s="44"/>
      <c r="C85" s="44"/>
      <c r="D85" s="44"/>
      <c r="E85" s="75"/>
      <c r="F85" s="46"/>
      <c r="G85" s="48"/>
      <c r="H85" s="48"/>
      <c r="I85" s="49"/>
      <c r="J85" s="48"/>
      <c r="K85" s="48"/>
    </row>
    <row r="86" spans="1:13" ht="21.95" customHeight="1">
      <c r="A86" s="384" t="s">
        <v>144</v>
      </c>
      <c r="B86" s="384"/>
      <c r="C86" s="384"/>
      <c r="D86" s="384"/>
      <c r="E86" s="384"/>
      <c r="F86" s="384"/>
      <c r="G86" s="384"/>
      <c r="H86" s="384"/>
      <c r="I86" s="384"/>
      <c r="J86" s="384"/>
      <c r="K86" s="384"/>
      <c r="L86" s="384"/>
      <c r="M86" s="384"/>
    </row>
    <row r="87" spans="1:13" ht="21.75" customHeight="1">
      <c r="A87" s="17" t="str">
        <f>A1</f>
        <v xml:space="preserve">บริษัท พีทีจี เอ็นเนอยี จำกัด (มหาชน) </v>
      </c>
      <c r="B87" s="18"/>
      <c r="C87" s="18"/>
      <c r="D87" s="18"/>
      <c r="F87" s="20"/>
      <c r="G87" s="21"/>
      <c r="H87" s="21"/>
      <c r="I87" s="22"/>
      <c r="J87" s="23"/>
      <c r="K87" s="24"/>
      <c r="L87" s="21"/>
      <c r="M87" s="25"/>
    </row>
    <row r="88" spans="1:13" ht="21.75" customHeight="1">
      <c r="A88" s="17" t="str">
        <f>A2</f>
        <v>งบฐานะการเงิน</v>
      </c>
      <c r="B88" s="18"/>
      <c r="C88" s="18"/>
      <c r="D88" s="18"/>
      <c r="F88" s="20"/>
      <c r="G88" s="21"/>
      <c r="H88" s="21"/>
      <c r="I88" s="22"/>
      <c r="J88" s="23"/>
      <c r="K88" s="24"/>
      <c r="L88" s="21"/>
      <c r="M88" s="25"/>
    </row>
    <row r="89" spans="1:13" s="26" customFormat="1" ht="21.75" customHeight="1">
      <c r="A89" s="27" t="str">
        <f>A46</f>
        <v>ณ วันที่ 30 มิถุนายน พ.ศ. 2567</v>
      </c>
      <c r="B89" s="28"/>
      <c r="C89" s="28"/>
      <c r="D89" s="28"/>
      <c r="E89" s="29"/>
      <c r="F89" s="30"/>
      <c r="G89" s="31"/>
      <c r="H89" s="31"/>
      <c r="I89" s="32"/>
      <c r="J89" s="33"/>
      <c r="K89" s="34"/>
      <c r="L89" s="31"/>
      <c r="M89" s="35"/>
    </row>
    <row r="90" spans="1:13" s="26" customFormat="1" ht="15" customHeight="1">
      <c r="A90" s="36"/>
      <c r="E90" s="19"/>
      <c r="F90" s="20"/>
      <c r="G90" s="21"/>
      <c r="H90" s="21"/>
      <c r="I90" s="22"/>
      <c r="J90" s="23"/>
      <c r="K90" s="24"/>
      <c r="L90" s="21"/>
      <c r="M90" s="25"/>
    </row>
    <row r="91" spans="1:13" s="26" customFormat="1" ht="20.100000000000001" customHeight="1">
      <c r="A91" s="36"/>
      <c r="E91" s="19"/>
      <c r="F91" s="37"/>
      <c r="G91" s="385" t="s">
        <v>70</v>
      </c>
      <c r="H91" s="385"/>
      <c r="I91" s="385"/>
      <c r="J91" s="38"/>
      <c r="K91" s="67"/>
      <c r="L91" s="67"/>
      <c r="M91" s="68" t="s">
        <v>108</v>
      </c>
    </row>
    <row r="92" spans="1:13" s="26" customFormat="1" ht="20.100000000000001" customHeight="1">
      <c r="A92" s="36"/>
      <c r="E92" s="19"/>
      <c r="F92" s="37"/>
      <c r="G92" s="38" t="s">
        <v>68</v>
      </c>
      <c r="H92" s="38"/>
      <c r="I92" s="39" t="s">
        <v>69</v>
      </c>
      <c r="J92" s="38"/>
      <c r="K92" s="38" t="s">
        <v>68</v>
      </c>
      <c r="L92" s="38"/>
      <c r="M92" s="39" t="s">
        <v>69</v>
      </c>
    </row>
    <row r="93" spans="1:13" s="26" customFormat="1" ht="20.100000000000001" customHeight="1">
      <c r="A93" s="36"/>
      <c r="E93" s="19"/>
      <c r="F93" s="37"/>
      <c r="G93" s="38" t="s">
        <v>219</v>
      </c>
      <c r="H93" s="38"/>
      <c r="I93" s="39" t="s">
        <v>0</v>
      </c>
      <c r="J93" s="38"/>
      <c r="K93" s="38" t="s">
        <v>219</v>
      </c>
      <c r="L93" s="38"/>
      <c r="M93" s="39" t="s">
        <v>0</v>
      </c>
    </row>
    <row r="94" spans="1:13" s="26" customFormat="1" ht="20.100000000000001" customHeight="1">
      <c r="A94" s="36"/>
      <c r="E94" s="19"/>
      <c r="F94" s="37"/>
      <c r="G94" s="38" t="s">
        <v>164</v>
      </c>
      <c r="H94" s="40"/>
      <c r="I94" s="39" t="s">
        <v>160</v>
      </c>
      <c r="J94" s="41"/>
      <c r="K94" s="38" t="s">
        <v>164</v>
      </c>
      <c r="L94" s="40"/>
      <c r="M94" s="39" t="s">
        <v>160</v>
      </c>
    </row>
    <row r="95" spans="1:13" s="26" customFormat="1" ht="20.100000000000001" customHeight="1">
      <c r="A95" s="36"/>
      <c r="E95" s="29" t="s">
        <v>1</v>
      </c>
      <c r="F95" s="37"/>
      <c r="G95" s="42" t="s">
        <v>61</v>
      </c>
      <c r="H95" s="40"/>
      <c r="I95" s="43" t="s">
        <v>61</v>
      </c>
      <c r="J95" s="41"/>
      <c r="K95" s="42" t="s">
        <v>61</v>
      </c>
      <c r="L95" s="40"/>
      <c r="M95" s="43" t="s">
        <v>61</v>
      </c>
    </row>
    <row r="96" spans="1:13" s="26" customFormat="1" ht="4.1500000000000004" customHeight="1">
      <c r="A96" s="36"/>
      <c r="E96" s="19"/>
      <c r="F96" s="37"/>
      <c r="G96" s="82"/>
      <c r="H96" s="40"/>
      <c r="I96" s="39"/>
      <c r="J96" s="41"/>
      <c r="K96" s="82"/>
      <c r="L96" s="40"/>
      <c r="M96" s="39"/>
    </row>
    <row r="97" spans="1:13" s="26" customFormat="1" ht="20.100000000000001" customHeight="1">
      <c r="A97" s="17" t="s">
        <v>102</v>
      </c>
      <c r="B97" s="44"/>
      <c r="C97" s="44"/>
      <c r="D97" s="44"/>
      <c r="E97" s="75"/>
      <c r="F97" s="46"/>
      <c r="G97" s="47"/>
      <c r="H97" s="48"/>
      <c r="I97" s="49"/>
      <c r="J97" s="50"/>
      <c r="K97" s="51"/>
      <c r="L97" s="50"/>
      <c r="M97" s="52"/>
    </row>
    <row r="98" spans="1:13" s="26" customFormat="1" ht="4.1500000000000004" customHeight="1">
      <c r="A98" s="36"/>
      <c r="B98" s="53"/>
      <c r="C98" s="53"/>
      <c r="D98" s="53"/>
      <c r="E98" s="75"/>
      <c r="F98" s="46"/>
      <c r="G98" s="47"/>
      <c r="H98" s="48"/>
      <c r="I98" s="49"/>
      <c r="J98" s="50"/>
      <c r="K98" s="51"/>
      <c r="L98" s="50"/>
      <c r="M98" s="52"/>
    </row>
    <row r="99" spans="1:13" s="26" customFormat="1" ht="20.100000000000001" customHeight="1">
      <c r="A99" s="17" t="s">
        <v>12</v>
      </c>
      <c r="B99" s="44"/>
      <c r="C99" s="44"/>
      <c r="D99" s="44"/>
      <c r="E99" s="75"/>
      <c r="F99" s="46"/>
      <c r="G99" s="47"/>
      <c r="H99" s="48"/>
      <c r="I99" s="49"/>
      <c r="J99" s="50"/>
      <c r="K99" s="51"/>
      <c r="L99" s="50"/>
      <c r="M99" s="52"/>
    </row>
    <row r="100" spans="1:13" s="26" customFormat="1" ht="4.1500000000000004" customHeight="1">
      <c r="A100" s="17"/>
      <c r="B100" s="44"/>
      <c r="C100" s="44"/>
      <c r="D100" s="44"/>
      <c r="E100" s="75"/>
      <c r="F100" s="46"/>
      <c r="G100" s="47"/>
      <c r="H100" s="48"/>
      <c r="I100" s="49"/>
      <c r="J100" s="50"/>
      <c r="K100" s="51"/>
      <c r="L100" s="50"/>
      <c r="M100" s="52"/>
    </row>
    <row r="101" spans="1:13" s="26" customFormat="1">
      <c r="A101" s="36" t="s">
        <v>241</v>
      </c>
      <c r="B101" s="44"/>
      <c r="C101" s="44"/>
      <c r="D101" s="44"/>
      <c r="E101" s="75"/>
      <c r="F101" s="46"/>
      <c r="G101" s="47">
        <v>13325</v>
      </c>
      <c r="H101" s="48"/>
      <c r="I101" s="49">
        <v>0</v>
      </c>
      <c r="J101" s="50"/>
      <c r="K101" s="51">
        <v>0</v>
      </c>
      <c r="L101" s="50"/>
      <c r="M101" s="52">
        <v>0</v>
      </c>
    </row>
    <row r="102" spans="1:13" s="26" customFormat="1" ht="20.100000000000001" customHeight="1">
      <c r="A102" s="36" t="s">
        <v>186</v>
      </c>
      <c r="E102" s="64"/>
      <c r="F102" s="20"/>
      <c r="G102" s="83">
        <v>10173071</v>
      </c>
      <c r="H102" s="48"/>
      <c r="I102" s="55">
        <v>10340285</v>
      </c>
      <c r="J102" s="48"/>
      <c r="K102" s="83">
        <v>1503952</v>
      </c>
      <c r="L102" s="50"/>
      <c r="M102" s="55">
        <v>1666146</v>
      </c>
    </row>
    <row r="103" spans="1:13" s="26" customFormat="1" ht="20.100000000000001" customHeight="1">
      <c r="A103" s="36" t="s">
        <v>101</v>
      </c>
      <c r="E103" s="64">
        <v>12</v>
      </c>
      <c r="F103" s="20"/>
      <c r="G103" s="83">
        <v>4519500</v>
      </c>
      <c r="H103" s="48"/>
      <c r="I103" s="55">
        <v>2800000</v>
      </c>
      <c r="J103" s="48"/>
      <c r="K103" s="83">
        <v>0</v>
      </c>
      <c r="L103" s="50"/>
      <c r="M103" s="55">
        <v>400000</v>
      </c>
    </row>
    <row r="104" spans="1:13" s="26" customFormat="1" ht="20.100000000000001" customHeight="1">
      <c r="A104" s="36" t="s">
        <v>242</v>
      </c>
      <c r="E104" s="84">
        <v>17.7</v>
      </c>
      <c r="F104" s="20"/>
      <c r="G104" s="83">
        <v>2800</v>
      </c>
      <c r="H104" s="48"/>
      <c r="I104" s="85">
        <v>0</v>
      </c>
      <c r="J104" s="48"/>
      <c r="K104" s="83">
        <v>170000</v>
      </c>
      <c r="L104" s="50"/>
      <c r="M104" s="85">
        <v>0</v>
      </c>
    </row>
    <row r="105" spans="1:13" s="26" customFormat="1" ht="20.100000000000001" customHeight="1">
      <c r="A105" s="86" t="s">
        <v>91</v>
      </c>
      <c r="B105" s="87"/>
      <c r="C105" s="87"/>
      <c r="D105" s="87"/>
      <c r="E105" s="45"/>
      <c r="F105" s="46"/>
      <c r="G105" s="47"/>
      <c r="H105" s="48"/>
      <c r="I105" s="49"/>
      <c r="J105" s="48"/>
      <c r="K105" s="47"/>
      <c r="L105" s="24"/>
      <c r="M105" s="25"/>
    </row>
    <row r="106" spans="1:13" s="26" customFormat="1" ht="20.100000000000001" customHeight="1">
      <c r="A106" s="86"/>
      <c r="B106" s="87" t="s">
        <v>14</v>
      </c>
      <c r="C106" s="87"/>
      <c r="D106" s="87"/>
      <c r="E106" s="88">
        <v>13</v>
      </c>
      <c r="F106" s="46"/>
      <c r="G106" s="47">
        <v>1910118</v>
      </c>
      <c r="H106" s="48"/>
      <c r="I106" s="55">
        <v>1748057</v>
      </c>
      <c r="J106" s="48"/>
      <c r="K106" s="47">
        <v>1457227</v>
      </c>
      <c r="L106" s="50"/>
      <c r="M106" s="55">
        <v>1248871</v>
      </c>
    </row>
    <row r="107" spans="1:13" s="26" customFormat="1" ht="20.100000000000001" customHeight="1">
      <c r="A107" s="86" t="s">
        <v>147</v>
      </c>
      <c r="B107" s="87"/>
      <c r="C107" s="87"/>
      <c r="D107" s="87"/>
      <c r="E107" s="88"/>
      <c r="F107" s="46"/>
      <c r="G107" s="47"/>
      <c r="H107" s="48"/>
      <c r="I107" s="89"/>
      <c r="J107" s="48"/>
      <c r="K107" s="47"/>
      <c r="L107" s="50"/>
      <c r="M107" s="89"/>
    </row>
    <row r="108" spans="1:13" s="26" customFormat="1" ht="20.100000000000001" customHeight="1">
      <c r="A108" s="86"/>
      <c r="B108" s="87" t="s">
        <v>14</v>
      </c>
      <c r="C108" s="87"/>
      <c r="D108" s="87"/>
      <c r="E108" s="88">
        <v>17.8</v>
      </c>
      <c r="F108" s="46"/>
      <c r="G108" s="47">
        <v>2083</v>
      </c>
      <c r="H108" s="48"/>
      <c r="I108" s="90">
        <v>0</v>
      </c>
      <c r="J108" s="48"/>
      <c r="K108" s="47">
        <v>0</v>
      </c>
      <c r="L108" s="50"/>
      <c r="M108" s="90">
        <v>0</v>
      </c>
    </row>
    <row r="109" spans="1:13" s="26" customFormat="1" ht="20.100000000000001" customHeight="1">
      <c r="A109" s="36" t="s">
        <v>154</v>
      </c>
      <c r="F109" s="46"/>
      <c r="G109" s="47"/>
      <c r="H109" s="48"/>
      <c r="I109" s="49"/>
      <c r="J109" s="48"/>
      <c r="K109" s="47"/>
      <c r="L109" s="24"/>
      <c r="M109" s="25"/>
    </row>
    <row r="110" spans="1:13" s="26" customFormat="1" ht="20.100000000000001" customHeight="1">
      <c r="A110" s="36"/>
      <c r="B110" s="26" t="s">
        <v>14</v>
      </c>
      <c r="E110" s="45"/>
      <c r="F110" s="46"/>
      <c r="G110" s="47">
        <v>2880</v>
      </c>
      <c r="H110" s="48"/>
      <c r="I110" s="55">
        <v>2880</v>
      </c>
      <c r="J110" s="48"/>
      <c r="K110" s="47">
        <v>0</v>
      </c>
      <c r="L110" s="50"/>
      <c r="M110" s="52">
        <v>0</v>
      </c>
    </row>
    <row r="111" spans="1:13" s="26" customFormat="1" ht="20.100000000000001" customHeight="1">
      <c r="A111" s="36" t="s">
        <v>141</v>
      </c>
      <c r="E111" s="45"/>
      <c r="F111" s="46"/>
      <c r="G111" s="47"/>
      <c r="H111" s="48"/>
      <c r="I111" s="49"/>
      <c r="J111" s="48"/>
      <c r="K111" s="47"/>
      <c r="L111" s="24"/>
      <c r="M111" s="25"/>
    </row>
    <row r="112" spans="1:13" s="26" customFormat="1" ht="20.100000000000001" customHeight="1">
      <c r="A112" s="36"/>
      <c r="B112" s="26" t="s">
        <v>142</v>
      </c>
      <c r="E112" s="45">
        <v>14</v>
      </c>
      <c r="F112" s="46"/>
      <c r="G112" s="47">
        <v>1349037</v>
      </c>
      <c r="H112" s="48"/>
      <c r="I112" s="55">
        <v>199967</v>
      </c>
      <c r="J112" s="48"/>
      <c r="K112" s="47">
        <v>1349037</v>
      </c>
      <c r="L112" s="50"/>
      <c r="M112" s="55">
        <v>199967</v>
      </c>
    </row>
    <row r="113" spans="1:13" s="26" customFormat="1" ht="20.100000000000001" customHeight="1">
      <c r="A113" s="26" t="s">
        <v>131</v>
      </c>
      <c r="C113" s="53"/>
      <c r="D113" s="53"/>
      <c r="E113" s="64">
        <v>6</v>
      </c>
      <c r="F113" s="46"/>
      <c r="G113" s="47">
        <v>0</v>
      </c>
      <c r="H113" s="56"/>
      <c r="I113" s="55">
        <v>3602</v>
      </c>
      <c r="J113" s="48"/>
      <c r="K113" s="47">
        <v>0</v>
      </c>
      <c r="L113" s="50"/>
      <c r="M113" s="55">
        <v>3602</v>
      </c>
    </row>
    <row r="114" spans="1:13" s="26" customFormat="1" ht="20.100000000000001" customHeight="1">
      <c r="A114" s="36" t="s">
        <v>187</v>
      </c>
      <c r="C114" s="53"/>
      <c r="D114" s="53"/>
      <c r="F114" s="46"/>
      <c r="G114" s="57">
        <v>198133</v>
      </c>
      <c r="H114" s="56"/>
      <c r="I114" s="55">
        <v>281900</v>
      </c>
      <c r="J114" s="24"/>
      <c r="K114" s="91">
        <v>0</v>
      </c>
      <c r="L114" s="24"/>
      <c r="M114" s="24">
        <v>0</v>
      </c>
    </row>
    <row r="115" spans="1:13" s="26" customFormat="1" ht="20.100000000000001" customHeight="1">
      <c r="A115" s="36" t="s">
        <v>130</v>
      </c>
      <c r="B115" s="53"/>
      <c r="C115" s="53"/>
      <c r="D115" s="53"/>
      <c r="E115" s="45"/>
      <c r="F115" s="46"/>
      <c r="G115" s="47"/>
      <c r="H115" s="48"/>
      <c r="I115" s="49"/>
      <c r="J115" s="48"/>
      <c r="K115" s="47"/>
      <c r="L115" s="24"/>
      <c r="M115" s="25"/>
    </row>
    <row r="116" spans="1:13" s="26" customFormat="1" ht="20.100000000000001" customHeight="1">
      <c r="B116" s="36" t="s">
        <v>14</v>
      </c>
      <c r="E116" s="45">
        <v>15</v>
      </c>
      <c r="F116" s="46"/>
      <c r="G116" s="92">
        <v>945549</v>
      </c>
      <c r="H116" s="48"/>
      <c r="I116" s="61">
        <v>833035</v>
      </c>
      <c r="J116" s="24"/>
      <c r="K116" s="93">
        <v>54478</v>
      </c>
      <c r="L116" s="24"/>
      <c r="M116" s="61">
        <v>52369</v>
      </c>
    </row>
    <row r="117" spans="1:13" ht="4.1500000000000004" customHeight="1">
      <c r="B117" s="53"/>
      <c r="C117" s="53"/>
      <c r="D117" s="53"/>
      <c r="E117" s="45"/>
      <c r="F117" s="46"/>
      <c r="G117" s="51"/>
      <c r="I117" s="25"/>
      <c r="J117" s="24"/>
      <c r="K117" s="51"/>
      <c r="L117" s="24"/>
      <c r="M117" s="25"/>
    </row>
    <row r="118" spans="1:13" ht="20.100000000000001" customHeight="1">
      <c r="A118" s="17" t="s">
        <v>15</v>
      </c>
      <c r="B118" s="44"/>
      <c r="C118" s="44"/>
      <c r="D118" s="44"/>
      <c r="E118" s="45"/>
      <c r="F118" s="46"/>
      <c r="G118" s="77">
        <f>SUM(G101:H116)</f>
        <v>19116496</v>
      </c>
      <c r="H118" s="48"/>
      <c r="I118" s="78">
        <f>SUM(I102:I116)</f>
        <v>16209726</v>
      </c>
      <c r="J118" s="48"/>
      <c r="K118" s="77">
        <f>SUM(K102:K116)</f>
        <v>4534694</v>
      </c>
      <c r="L118" s="94"/>
      <c r="M118" s="78">
        <f>SUM(M102:M116)</f>
        <v>3570955</v>
      </c>
    </row>
    <row r="119" spans="1:13" ht="9" customHeight="1">
      <c r="B119" s="53"/>
      <c r="C119" s="53"/>
      <c r="D119" s="53"/>
      <c r="E119" s="45"/>
      <c r="F119" s="46"/>
      <c r="G119" s="47"/>
      <c r="H119" s="48"/>
      <c r="I119" s="49"/>
      <c r="J119" s="48"/>
      <c r="K119" s="47"/>
      <c r="L119" s="24"/>
      <c r="M119" s="25"/>
    </row>
    <row r="120" spans="1:13" ht="20.100000000000001" customHeight="1">
      <c r="A120" s="17" t="s">
        <v>16</v>
      </c>
      <c r="B120" s="44"/>
      <c r="C120" s="44"/>
      <c r="D120" s="44"/>
      <c r="E120" s="45"/>
      <c r="F120" s="46"/>
      <c r="G120" s="47"/>
      <c r="H120" s="48"/>
      <c r="I120" s="49"/>
      <c r="J120" s="48"/>
      <c r="K120" s="47"/>
      <c r="L120" s="24"/>
      <c r="M120" s="25"/>
    </row>
    <row r="121" spans="1:13" ht="4.1500000000000004" customHeight="1">
      <c r="A121" s="17"/>
      <c r="B121" s="44"/>
      <c r="C121" s="44"/>
      <c r="D121" s="44"/>
      <c r="E121" s="45"/>
      <c r="F121" s="46"/>
      <c r="G121" s="47"/>
      <c r="H121" s="48"/>
      <c r="I121" s="49"/>
      <c r="J121" s="48"/>
      <c r="K121" s="47"/>
      <c r="L121" s="24"/>
      <c r="M121" s="25"/>
    </row>
    <row r="122" spans="1:13" ht="20.100000000000001" customHeight="1">
      <c r="A122" s="36" t="s">
        <v>92</v>
      </c>
      <c r="B122" s="53"/>
      <c r="C122" s="53"/>
      <c r="D122" s="53"/>
      <c r="E122" s="45">
        <v>13</v>
      </c>
      <c r="F122" s="46"/>
      <c r="G122" s="47">
        <v>1662668</v>
      </c>
      <c r="H122" s="48"/>
      <c r="I122" s="55">
        <v>1620090</v>
      </c>
      <c r="J122" s="48"/>
      <c r="K122" s="47">
        <v>1345648</v>
      </c>
      <c r="M122" s="55">
        <v>1186908</v>
      </c>
    </row>
    <row r="123" spans="1:13" ht="20.100000000000001" customHeight="1">
      <c r="A123" s="36" t="s">
        <v>266</v>
      </c>
      <c r="B123" s="53"/>
      <c r="C123" s="53"/>
      <c r="D123" s="53"/>
      <c r="E123" s="45">
        <v>17.8</v>
      </c>
      <c r="F123" s="46"/>
      <c r="G123" s="47">
        <v>9736</v>
      </c>
      <c r="H123" s="48"/>
      <c r="I123" s="55">
        <v>11819</v>
      </c>
      <c r="J123" s="48"/>
      <c r="K123" s="47">
        <v>0</v>
      </c>
      <c r="M123" s="50">
        <v>0</v>
      </c>
    </row>
    <row r="124" spans="1:13" ht="20.100000000000001" customHeight="1">
      <c r="A124" s="36" t="s">
        <v>267</v>
      </c>
      <c r="B124" s="53"/>
      <c r="C124" s="53"/>
      <c r="D124" s="53"/>
      <c r="E124" s="45"/>
      <c r="F124" s="46"/>
      <c r="G124" s="47">
        <v>4320</v>
      </c>
      <c r="H124" s="48"/>
      <c r="I124" s="55">
        <v>5760</v>
      </c>
      <c r="J124" s="48"/>
      <c r="K124" s="47">
        <v>0</v>
      </c>
      <c r="M124" s="50">
        <v>0</v>
      </c>
    </row>
    <row r="125" spans="1:13" ht="20.100000000000001" customHeight="1">
      <c r="A125" s="86" t="s">
        <v>96</v>
      </c>
      <c r="B125" s="95"/>
      <c r="C125" s="95"/>
      <c r="D125" s="95"/>
      <c r="E125" s="88">
        <v>14</v>
      </c>
      <c r="F125" s="46"/>
      <c r="G125" s="47">
        <v>641584</v>
      </c>
      <c r="H125" s="48"/>
      <c r="I125" s="55">
        <v>1984126</v>
      </c>
      <c r="J125" s="48"/>
      <c r="K125" s="47">
        <v>641584</v>
      </c>
      <c r="M125" s="55">
        <v>1984126</v>
      </c>
    </row>
    <row r="126" spans="1:13" ht="20.100000000000001" customHeight="1">
      <c r="A126" s="86" t="s">
        <v>17</v>
      </c>
      <c r="B126" s="86"/>
      <c r="C126" s="87"/>
      <c r="D126" s="87"/>
      <c r="E126" s="96"/>
      <c r="F126" s="20"/>
      <c r="G126" s="47">
        <v>339443</v>
      </c>
      <c r="H126" s="48"/>
      <c r="I126" s="55">
        <v>300676</v>
      </c>
      <c r="J126" s="48"/>
      <c r="K126" s="47">
        <v>130154</v>
      </c>
      <c r="M126" s="55">
        <v>120072</v>
      </c>
    </row>
    <row r="127" spans="1:13" ht="20.100000000000001" customHeight="1">
      <c r="A127" s="86" t="s">
        <v>131</v>
      </c>
      <c r="B127" s="86"/>
      <c r="C127" s="87"/>
      <c r="D127" s="87"/>
      <c r="E127" s="96">
        <v>6</v>
      </c>
      <c r="F127" s="20"/>
      <c r="G127" s="47">
        <v>2964</v>
      </c>
      <c r="H127" s="48"/>
      <c r="I127" s="50">
        <v>0</v>
      </c>
      <c r="J127" s="48"/>
      <c r="K127" s="47">
        <v>2964</v>
      </c>
      <c r="M127" s="50">
        <v>0</v>
      </c>
    </row>
    <row r="128" spans="1:13" s="26" customFormat="1" ht="20.100000000000001" customHeight="1">
      <c r="A128" s="86" t="s">
        <v>132</v>
      </c>
      <c r="B128" s="87"/>
      <c r="C128" s="87"/>
      <c r="D128" s="87"/>
      <c r="E128" s="88">
        <v>15</v>
      </c>
      <c r="F128" s="46"/>
      <c r="G128" s="47">
        <v>16870208</v>
      </c>
      <c r="H128" s="48"/>
      <c r="I128" s="55">
        <v>17414923</v>
      </c>
      <c r="J128" s="48"/>
      <c r="K128" s="47">
        <v>280342</v>
      </c>
      <c r="L128" s="50"/>
      <c r="M128" s="55">
        <v>255349</v>
      </c>
    </row>
    <row r="129" spans="1:13" ht="20.100000000000001" customHeight="1">
      <c r="A129" s="86" t="s">
        <v>81</v>
      </c>
      <c r="B129" s="87"/>
      <c r="C129" s="87"/>
      <c r="D129" s="87"/>
      <c r="E129" s="96"/>
      <c r="F129" s="20"/>
      <c r="G129" s="47">
        <v>49801</v>
      </c>
      <c r="H129" s="48"/>
      <c r="I129" s="55">
        <v>52430</v>
      </c>
      <c r="J129" s="48"/>
      <c r="K129" s="47">
        <v>0</v>
      </c>
      <c r="M129" s="50">
        <v>0</v>
      </c>
    </row>
    <row r="130" spans="1:13" ht="20.100000000000001" customHeight="1">
      <c r="A130" s="36" t="s">
        <v>18</v>
      </c>
      <c r="B130" s="26"/>
      <c r="C130" s="26"/>
      <c r="D130" s="26"/>
      <c r="E130" s="64"/>
      <c r="F130" s="20"/>
      <c r="G130" s="77">
        <v>455905</v>
      </c>
      <c r="H130" s="48"/>
      <c r="I130" s="61">
        <v>406528</v>
      </c>
      <c r="J130" s="48"/>
      <c r="K130" s="97">
        <v>78584</v>
      </c>
      <c r="M130" s="61">
        <v>75885</v>
      </c>
    </row>
    <row r="131" spans="1:13" ht="4.1500000000000004" customHeight="1">
      <c r="B131" s="53"/>
      <c r="C131" s="53"/>
      <c r="D131" s="53"/>
      <c r="E131" s="45"/>
      <c r="F131" s="46"/>
      <c r="G131" s="47"/>
      <c r="H131" s="48"/>
      <c r="I131" s="49"/>
      <c r="J131" s="48"/>
      <c r="K131" s="47"/>
      <c r="L131" s="24"/>
      <c r="M131" s="25"/>
    </row>
    <row r="132" spans="1:13" ht="20.100000000000001" customHeight="1">
      <c r="A132" s="17" t="s">
        <v>19</v>
      </c>
      <c r="B132" s="44"/>
      <c r="C132" s="44"/>
      <c r="D132" s="44"/>
      <c r="E132" s="45"/>
      <c r="F132" s="46"/>
      <c r="G132" s="77">
        <f>SUM(G121:G131)</f>
        <v>20036629</v>
      </c>
      <c r="H132" s="48"/>
      <c r="I132" s="78">
        <f>SUM(I122:I130)</f>
        <v>21796352</v>
      </c>
      <c r="J132" s="48"/>
      <c r="K132" s="77">
        <f>SUM(K121:K131)</f>
        <v>2479276</v>
      </c>
      <c r="L132" s="24"/>
      <c r="M132" s="35">
        <f>SUM(M121:M131)</f>
        <v>3622340</v>
      </c>
    </row>
    <row r="133" spans="1:13" ht="4.1500000000000004" customHeight="1">
      <c r="B133" s="53"/>
      <c r="C133" s="53"/>
      <c r="D133" s="53"/>
      <c r="E133" s="45"/>
      <c r="F133" s="46"/>
      <c r="G133" s="47"/>
      <c r="H133" s="48"/>
      <c r="I133" s="49"/>
      <c r="J133" s="48"/>
      <c r="K133" s="47"/>
      <c r="L133" s="24"/>
      <c r="M133" s="25"/>
    </row>
    <row r="134" spans="1:13" ht="20.100000000000001" customHeight="1">
      <c r="A134" s="17" t="s">
        <v>20</v>
      </c>
      <c r="B134" s="44"/>
      <c r="C134" s="44"/>
      <c r="D134" s="44"/>
      <c r="E134" s="45"/>
      <c r="F134" s="46"/>
      <c r="G134" s="77">
        <f>G118+G132</f>
        <v>39153125</v>
      </c>
      <c r="H134" s="48"/>
      <c r="I134" s="78">
        <f>SUM(I118,I132)</f>
        <v>38006078</v>
      </c>
      <c r="J134" s="48"/>
      <c r="K134" s="77">
        <f>K118+K132</f>
        <v>7013970</v>
      </c>
      <c r="L134" s="48"/>
      <c r="M134" s="78">
        <f>M118+M132</f>
        <v>7193295</v>
      </c>
    </row>
    <row r="135" spans="1:13" ht="5.0999999999999996" customHeight="1">
      <c r="A135" s="17"/>
      <c r="B135" s="44"/>
      <c r="C135" s="44"/>
      <c r="D135" s="44"/>
      <c r="E135" s="75"/>
      <c r="F135" s="46"/>
      <c r="G135" s="48"/>
      <c r="H135" s="48"/>
      <c r="I135" s="49"/>
      <c r="J135" s="48"/>
      <c r="K135" s="48"/>
    </row>
    <row r="136" spans="1:13" ht="18" customHeight="1">
      <c r="A136" s="384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384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4"/>
    </row>
    <row r="137" spans="1:13" ht="21.75" customHeight="1">
      <c r="A137" s="17" t="str">
        <f>A1</f>
        <v xml:space="preserve">บริษัท พีทีจี เอ็นเนอยี จำกัด (มหาชน) </v>
      </c>
      <c r="B137" s="18"/>
      <c r="C137" s="18"/>
      <c r="D137" s="18"/>
      <c r="F137" s="20"/>
      <c r="G137" s="21"/>
      <c r="H137" s="21"/>
      <c r="I137" s="22"/>
      <c r="J137" s="23"/>
      <c r="K137" s="24"/>
      <c r="L137" s="21"/>
      <c r="M137" s="25"/>
    </row>
    <row r="138" spans="1:13" ht="21.75" customHeight="1">
      <c r="A138" s="17" t="str">
        <f>A2</f>
        <v>งบฐานะการเงิน</v>
      </c>
      <c r="B138" s="18"/>
      <c r="C138" s="18"/>
      <c r="D138" s="18"/>
      <c r="F138" s="20"/>
      <c r="G138" s="21"/>
      <c r="H138" s="21"/>
      <c r="I138" s="22"/>
      <c r="J138" s="23"/>
      <c r="K138" s="24"/>
      <c r="L138" s="21"/>
      <c r="M138" s="25"/>
    </row>
    <row r="139" spans="1:13" ht="21.75" customHeight="1">
      <c r="A139" s="28" t="str">
        <f>A3</f>
        <v>ณ วันที่ 30 มิถุนายน พ.ศ. 2567</v>
      </c>
      <c r="B139" s="28"/>
      <c r="C139" s="28"/>
      <c r="D139" s="28"/>
      <c r="E139" s="29"/>
      <c r="F139" s="30"/>
      <c r="G139" s="31"/>
      <c r="H139" s="31"/>
      <c r="I139" s="32"/>
      <c r="J139" s="33"/>
      <c r="K139" s="34"/>
      <c r="L139" s="31"/>
      <c r="M139" s="35"/>
    </row>
    <row r="140" spans="1:13" ht="21.75" customHeight="1">
      <c r="B140" s="26"/>
      <c r="C140" s="26"/>
      <c r="D140" s="26"/>
      <c r="F140" s="20"/>
      <c r="G140" s="21"/>
      <c r="H140" s="21"/>
      <c r="I140" s="22"/>
      <c r="J140" s="23"/>
      <c r="K140" s="24"/>
      <c r="L140" s="21"/>
      <c r="M140" s="25"/>
    </row>
    <row r="141" spans="1:13" ht="21.75" customHeight="1">
      <c r="B141" s="26"/>
      <c r="C141" s="26"/>
      <c r="D141" s="26"/>
      <c r="F141" s="37"/>
      <c r="G141" s="385" t="s">
        <v>70</v>
      </c>
      <c r="H141" s="385"/>
      <c r="I141" s="385"/>
      <c r="J141" s="38"/>
      <c r="K141" s="67"/>
      <c r="L141" s="67"/>
      <c r="M141" s="68" t="s">
        <v>108</v>
      </c>
    </row>
    <row r="142" spans="1:13" ht="21.75" customHeight="1">
      <c r="B142" s="26"/>
      <c r="C142" s="26"/>
      <c r="D142" s="26"/>
      <c r="F142" s="37"/>
      <c r="G142" s="38" t="s">
        <v>68</v>
      </c>
      <c r="H142" s="38"/>
      <c r="I142" s="39" t="s">
        <v>69</v>
      </c>
      <c r="J142" s="38"/>
      <c r="K142" s="38" t="s">
        <v>68</v>
      </c>
      <c r="L142" s="38"/>
      <c r="M142" s="39" t="s">
        <v>69</v>
      </c>
    </row>
    <row r="143" spans="1:13" ht="21.75" customHeight="1">
      <c r="B143" s="26"/>
      <c r="C143" s="26"/>
      <c r="D143" s="26"/>
      <c r="F143" s="37"/>
      <c r="G143" s="38" t="s">
        <v>219</v>
      </c>
      <c r="H143" s="38"/>
      <c r="I143" s="39" t="s">
        <v>0</v>
      </c>
      <c r="J143" s="38"/>
      <c r="K143" s="38" t="s">
        <v>219</v>
      </c>
      <c r="L143" s="38"/>
      <c r="M143" s="39" t="s">
        <v>0</v>
      </c>
    </row>
    <row r="144" spans="1:13" ht="21.75" customHeight="1">
      <c r="B144" s="26"/>
      <c r="C144" s="26"/>
      <c r="D144" s="26"/>
      <c r="F144" s="37"/>
      <c r="G144" s="38" t="s">
        <v>164</v>
      </c>
      <c r="H144" s="40"/>
      <c r="I144" s="39" t="s">
        <v>160</v>
      </c>
      <c r="J144" s="41"/>
      <c r="K144" s="38" t="s">
        <v>164</v>
      </c>
      <c r="L144" s="40"/>
      <c r="M144" s="39" t="s">
        <v>160</v>
      </c>
    </row>
    <row r="145" spans="1:13" ht="21.75" customHeight="1">
      <c r="B145" s="26"/>
      <c r="C145" s="26"/>
      <c r="D145" s="26"/>
      <c r="F145" s="37"/>
      <c r="G145" s="42" t="s">
        <v>61</v>
      </c>
      <c r="H145" s="40"/>
      <c r="I145" s="43" t="s">
        <v>61</v>
      </c>
      <c r="J145" s="41"/>
      <c r="K145" s="42" t="s">
        <v>61</v>
      </c>
      <c r="L145" s="40"/>
      <c r="M145" s="43" t="s">
        <v>61</v>
      </c>
    </row>
    <row r="146" spans="1:13" ht="6" customHeight="1">
      <c r="B146" s="26"/>
      <c r="C146" s="26"/>
      <c r="D146" s="26"/>
      <c r="F146" s="37"/>
      <c r="G146" s="82"/>
      <c r="H146" s="40"/>
      <c r="I146" s="39"/>
      <c r="J146" s="41"/>
      <c r="K146" s="82"/>
      <c r="L146" s="40"/>
      <c r="M146" s="39"/>
    </row>
    <row r="147" spans="1:13" ht="21.75" customHeight="1">
      <c r="A147" s="17" t="s">
        <v>269</v>
      </c>
      <c r="B147" s="44"/>
      <c r="C147" s="44"/>
      <c r="D147" s="44"/>
      <c r="E147" s="45"/>
      <c r="F147" s="46"/>
      <c r="G147" s="47"/>
      <c r="H147" s="48"/>
      <c r="I147" s="49"/>
      <c r="K147" s="98"/>
      <c r="L147" s="79"/>
      <c r="M147" s="79"/>
    </row>
    <row r="148" spans="1:13" ht="6" customHeight="1">
      <c r="A148" s="17"/>
      <c r="B148" s="44"/>
      <c r="C148" s="44"/>
      <c r="D148" s="44"/>
      <c r="E148" s="45"/>
      <c r="F148" s="46"/>
      <c r="G148" s="47"/>
      <c r="H148" s="48"/>
      <c r="I148" s="49"/>
      <c r="K148" s="98"/>
      <c r="L148" s="79"/>
      <c r="M148" s="79"/>
    </row>
    <row r="149" spans="1:13" ht="21.75" customHeight="1">
      <c r="A149" s="17" t="s">
        <v>103</v>
      </c>
      <c r="B149" s="44"/>
      <c r="C149" s="44"/>
      <c r="D149" s="44"/>
      <c r="E149" s="45"/>
      <c r="F149" s="46"/>
      <c r="G149" s="47"/>
      <c r="H149" s="48"/>
      <c r="I149" s="49"/>
      <c r="K149" s="98"/>
      <c r="L149" s="79"/>
      <c r="M149" s="79"/>
    </row>
    <row r="150" spans="1:13" ht="6" customHeight="1">
      <c r="B150" s="53"/>
      <c r="C150" s="53"/>
      <c r="D150" s="53"/>
      <c r="E150" s="45"/>
      <c r="F150" s="46"/>
      <c r="G150" s="47"/>
      <c r="H150" s="48"/>
      <c r="I150" s="49"/>
      <c r="K150" s="98"/>
      <c r="L150" s="79"/>
      <c r="M150" s="79"/>
    </row>
    <row r="151" spans="1:13" ht="21.75" customHeight="1">
      <c r="A151" s="36" t="s">
        <v>21</v>
      </c>
      <c r="B151" s="53"/>
      <c r="C151" s="53"/>
      <c r="D151" s="53"/>
      <c r="E151" s="45"/>
      <c r="F151" s="46"/>
      <c r="G151" s="47"/>
      <c r="H151" s="48"/>
      <c r="I151" s="49"/>
      <c r="K151" s="98"/>
      <c r="L151" s="79"/>
      <c r="M151" s="79"/>
    </row>
    <row r="152" spans="1:13" ht="21.75" customHeight="1">
      <c r="B152" s="36" t="s">
        <v>22</v>
      </c>
      <c r="C152" s="53"/>
      <c r="D152" s="53"/>
      <c r="E152" s="53"/>
      <c r="F152" s="46"/>
      <c r="G152" s="47"/>
      <c r="H152" s="48"/>
      <c r="I152" s="49"/>
      <c r="K152" s="98"/>
      <c r="L152" s="79"/>
      <c r="M152" s="79"/>
    </row>
    <row r="153" spans="1:13" ht="21.75" customHeight="1">
      <c r="B153" s="99" t="s">
        <v>85</v>
      </c>
      <c r="D153" s="53"/>
      <c r="E153" s="53"/>
      <c r="F153" s="46"/>
      <c r="G153" s="47"/>
      <c r="H153" s="48"/>
      <c r="I153" s="49"/>
      <c r="K153" s="98"/>
      <c r="L153" s="79"/>
      <c r="M153" s="79"/>
    </row>
    <row r="154" spans="1:13" ht="21.75" customHeight="1" thickBot="1">
      <c r="C154" s="36" t="s">
        <v>60</v>
      </c>
      <c r="E154" s="53"/>
      <c r="F154" s="46"/>
      <c r="G154" s="100">
        <v>1670000</v>
      </c>
      <c r="H154" s="48"/>
      <c r="I154" s="101">
        <v>1670000</v>
      </c>
      <c r="J154" s="48"/>
      <c r="K154" s="100">
        <v>1670000</v>
      </c>
      <c r="M154" s="101">
        <v>1670000</v>
      </c>
    </row>
    <row r="155" spans="1:13" ht="6" customHeight="1" thickTop="1">
      <c r="B155" s="53"/>
      <c r="C155" s="53"/>
      <c r="D155" s="53"/>
      <c r="E155" s="45"/>
      <c r="F155" s="46"/>
      <c r="G155" s="47"/>
      <c r="H155" s="48"/>
      <c r="I155" s="49"/>
      <c r="J155" s="48"/>
      <c r="K155" s="47"/>
      <c r="M155" s="79"/>
    </row>
    <row r="156" spans="1:13" ht="21.75" customHeight="1">
      <c r="B156" s="36" t="s">
        <v>23</v>
      </c>
      <c r="D156" s="53"/>
      <c r="E156" s="53"/>
      <c r="F156" s="46"/>
      <c r="G156" s="47"/>
      <c r="H156" s="48"/>
      <c r="I156" s="49"/>
      <c r="J156" s="48"/>
      <c r="K156" s="47"/>
      <c r="M156" s="102"/>
    </row>
    <row r="157" spans="1:13" ht="21.75" customHeight="1">
      <c r="B157" s="99" t="s">
        <v>85</v>
      </c>
      <c r="D157" s="53"/>
      <c r="E157" s="53"/>
      <c r="F157" s="46"/>
      <c r="G157" s="47"/>
      <c r="H157" s="48"/>
      <c r="I157" s="49"/>
      <c r="J157" s="48"/>
      <c r="K157" s="47"/>
      <c r="M157" s="102"/>
    </row>
    <row r="158" spans="1:13" ht="21.75" customHeight="1">
      <c r="C158" s="36" t="s">
        <v>67</v>
      </c>
      <c r="E158" s="53"/>
      <c r="F158" s="46"/>
      <c r="G158" s="103">
        <v>1670000</v>
      </c>
      <c r="H158" s="48"/>
      <c r="I158" s="55">
        <v>1670000</v>
      </c>
      <c r="J158" s="48"/>
      <c r="K158" s="47">
        <v>1670000</v>
      </c>
      <c r="M158" s="55">
        <v>1670000</v>
      </c>
    </row>
    <row r="159" spans="1:13" s="26" customFormat="1" ht="21.75" customHeight="1">
      <c r="A159" s="36" t="s">
        <v>24</v>
      </c>
      <c r="E159" s="45"/>
      <c r="F159" s="46"/>
      <c r="G159" s="47">
        <v>1185430</v>
      </c>
      <c r="H159" s="48"/>
      <c r="I159" s="55">
        <v>1185430</v>
      </c>
      <c r="J159" s="48"/>
      <c r="K159" s="47">
        <v>1185430</v>
      </c>
      <c r="L159" s="50"/>
      <c r="M159" s="55">
        <v>1185430</v>
      </c>
    </row>
    <row r="160" spans="1:13" s="26" customFormat="1" ht="21.75" customHeight="1">
      <c r="A160" s="36" t="s">
        <v>25</v>
      </c>
      <c r="B160" s="53"/>
      <c r="D160" s="53"/>
      <c r="E160" s="45"/>
      <c r="F160" s="46"/>
      <c r="G160" s="47"/>
      <c r="H160" s="48"/>
      <c r="I160" s="49"/>
      <c r="J160" s="48"/>
      <c r="K160" s="47"/>
      <c r="L160" s="50"/>
      <c r="M160" s="102"/>
    </row>
    <row r="161" spans="1:14" s="26" customFormat="1" ht="21.75" customHeight="1">
      <c r="B161" s="36" t="s">
        <v>26</v>
      </c>
      <c r="D161" s="53"/>
      <c r="E161" s="45"/>
      <c r="F161" s="46"/>
      <c r="G161" s="47"/>
      <c r="H161" s="48"/>
      <c r="I161" s="49"/>
      <c r="J161" s="48"/>
      <c r="K161" s="47"/>
      <c r="L161" s="50"/>
      <c r="M161" s="102"/>
    </row>
    <row r="162" spans="1:14" s="26" customFormat="1" ht="21.75" customHeight="1">
      <c r="B162" s="99" t="s">
        <v>86</v>
      </c>
      <c r="E162" s="45"/>
      <c r="F162" s="46"/>
      <c r="G162" s="47">
        <v>178794</v>
      </c>
      <c r="H162" s="48"/>
      <c r="I162" s="55">
        <v>178794</v>
      </c>
      <c r="J162" s="48"/>
      <c r="K162" s="47">
        <v>178794</v>
      </c>
      <c r="L162" s="50"/>
      <c r="M162" s="55">
        <v>178794</v>
      </c>
    </row>
    <row r="163" spans="1:14" s="26" customFormat="1" ht="21.75" customHeight="1">
      <c r="B163" s="36" t="s">
        <v>27</v>
      </c>
      <c r="C163" s="53"/>
      <c r="D163" s="53"/>
      <c r="E163" s="45"/>
      <c r="F163" s="46"/>
      <c r="G163" s="57">
        <v>6035484</v>
      </c>
      <c r="H163" s="56"/>
      <c r="I163" s="55">
        <v>5896762</v>
      </c>
      <c r="J163" s="56"/>
      <c r="K163" s="57">
        <v>1802473</v>
      </c>
      <c r="L163" s="56"/>
      <c r="M163" s="55">
        <v>1567568</v>
      </c>
    </row>
    <row r="164" spans="1:14" s="26" customFormat="1" ht="21.75" customHeight="1">
      <c r="A164" s="36" t="s">
        <v>104</v>
      </c>
      <c r="B164" s="53"/>
      <c r="C164" s="53"/>
      <c r="D164" s="53"/>
      <c r="E164" s="45"/>
      <c r="F164" s="46"/>
      <c r="G164" s="74">
        <v>-113085</v>
      </c>
      <c r="H164" s="56"/>
      <c r="I164" s="61">
        <v>-150657</v>
      </c>
      <c r="J164" s="56"/>
      <c r="K164" s="74">
        <v>0</v>
      </c>
      <c r="L164" s="56"/>
      <c r="M164" s="104">
        <v>0</v>
      </c>
    </row>
    <row r="165" spans="1:14" s="26" customFormat="1" ht="6" customHeight="1">
      <c r="A165" s="36"/>
      <c r="B165" s="53"/>
      <c r="C165" s="53"/>
      <c r="D165" s="53"/>
      <c r="E165" s="45"/>
      <c r="F165" s="46"/>
      <c r="G165" s="47"/>
      <c r="H165" s="48"/>
      <c r="I165" s="49"/>
      <c r="J165" s="48"/>
      <c r="K165" s="47"/>
      <c r="L165" s="50"/>
      <c r="M165" s="102"/>
    </row>
    <row r="166" spans="1:14" ht="21.75" customHeight="1">
      <c r="A166" s="36" t="s">
        <v>115</v>
      </c>
      <c r="B166" s="53"/>
      <c r="C166" s="53"/>
      <c r="D166" s="53"/>
      <c r="E166" s="45"/>
      <c r="F166" s="105"/>
      <c r="G166" s="103">
        <f>SUM(G158:G164)</f>
        <v>8956623</v>
      </c>
      <c r="H166" s="106"/>
      <c r="I166" s="107">
        <f>SUM(I158:I164)</f>
        <v>8780329</v>
      </c>
      <c r="J166" s="106"/>
      <c r="K166" s="103">
        <f>SUM(K158:K164)</f>
        <v>4836697</v>
      </c>
      <c r="L166" s="24"/>
      <c r="M166" s="108">
        <f>SUM(M158:M164)</f>
        <v>4601792</v>
      </c>
    </row>
    <row r="167" spans="1:14" ht="21.75" customHeight="1">
      <c r="A167" s="36" t="s">
        <v>28</v>
      </c>
      <c r="B167" s="53"/>
      <c r="C167" s="53"/>
      <c r="D167" s="53"/>
      <c r="E167" s="45"/>
      <c r="F167" s="46"/>
      <c r="G167" s="77">
        <f>'10 Th'!X33</f>
        <v>213366</v>
      </c>
      <c r="H167" s="48"/>
      <c r="I167" s="109">
        <v>145455</v>
      </c>
      <c r="J167" s="48"/>
      <c r="K167" s="110">
        <v>0</v>
      </c>
      <c r="M167" s="111">
        <v>0</v>
      </c>
      <c r="N167" s="86"/>
    </row>
    <row r="168" spans="1:14" ht="6" customHeight="1">
      <c r="B168" s="53"/>
      <c r="C168" s="53"/>
      <c r="D168" s="53"/>
      <c r="E168" s="45"/>
      <c r="F168" s="46"/>
      <c r="G168" s="47"/>
      <c r="H168" s="48"/>
      <c r="I168" s="49"/>
      <c r="J168" s="48"/>
      <c r="K168" s="47"/>
      <c r="L168" s="24"/>
      <c r="M168" s="108"/>
    </row>
    <row r="169" spans="1:14" ht="21.75" customHeight="1">
      <c r="A169" s="17" t="s">
        <v>105</v>
      </c>
      <c r="B169" s="44"/>
      <c r="C169" s="44"/>
      <c r="D169" s="44"/>
      <c r="E169" s="45"/>
      <c r="F169" s="46"/>
      <c r="G169" s="77">
        <f>G166+G167</f>
        <v>9169989</v>
      </c>
      <c r="H169" s="48"/>
      <c r="I169" s="78">
        <f>I166+I167</f>
        <v>8925784</v>
      </c>
      <c r="J169" s="48"/>
      <c r="K169" s="77">
        <f>K166+K167</f>
        <v>4836697</v>
      </c>
      <c r="L169" s="24"/>
      <c r="M169" s="112">
        <f>SUM(M166:M167)</f>
        <v>4601792</v>
      </c>
      <c r="N169" s="86"/>
    </row>
    <row r="170" spans="1:14" ht="6" customHeight="1">
      <c r="A170" s="17"/>
      <c r="B170" s="44"/>
      <c r="C170" s="44"/>
      <c r="D170" s="44"/>
      <c r="E170" s="45"/>
      <c r="F170" s="46"/>
      <c r="G170" s="47"/>
      <c r="H170" s="48"/>
      <c r="I170" s="49"/>
      <c r="J170" s="48"/>
      <c r="K170" s="47"/>
      <c r="L170" s="24"/>
      <c r="M170" s="108"/>
      <c r="N170" s="86"/>
    </row>
    <row r="171" spans="1:14" ht="21.75" customHeight="1" thickBot="1">
      <c r="A171" s="17" t="s">
        <v>106</v>
      </c>
      <c r="B171" s="44"/>
      <c r="C171" s="44"/>
      <c r="D171" s="44"/>
      <c r="E171" s="45"/>
      <c r="F171" s="46"/>
      <c r="G171" s="113">
        <f>G169+G134</f>
        <v>48323114</v>
      </c>
      <c r="H171" s="48"/>
      <c r="I171" s="114">
        <f>SUM(I134,I169)</f>
        <v>46931862</v>
      </c>
      <c r="J171" s="48"/>
      <c r="K171" s="113">
        <f>K169+K134</f>
        <v>11850667</v>
      </c>
      <c r="L171" s="24"/>
      <c r="M171" s="115">
        <f>M169+M134</f>
        <v>11795087</v>
      </c>
      <c r="N171" s="86"/>
    </row>
    <row r="172" spans="1:14" ht="21.75" customHeight="1" thickTop="1">
      <c r="I172" s="50"/>
      <c r="M172" s="50"/>
    </row>
    <row r="173" spans="1:14" ht="21.75" customHeight="1"/>
    <row r="174" spans="1:14" ht="21.75" customHeight="1"/>
    <row r="175" spans="1:14" ht="21.75" customHeight="1"/>
    <row r="176" spans="1:14" ht="21.75" customHeight="1"/>
    <row r="177" spans="1:13" ht="21.75" customHeight="1"/>
    <row r="178" spans="1:13" ht="32.25" customHeight="1"/>
    <row r="179" spans="1:13" ht="26.25" customHeight="1"/>
    <row r="180" spans="1:13" ht="21.95" customHeight="1">
      <c r="A180" s="384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384"/>
      <c r="C180" s="384"/>
      <c r="D180" s="384"/>
      <c r="E180" s="384"/>
      <c r="F180" s="384"/>
      <c r="G180" s="384"/>
      <c r="H180" s="384"/>
      <c r="I180" s="384"/>
      <c r="J180" s="384"/>
      <c r="K180" s="384"/>
      <c r="L180" s="384"/>
      <c r="M180" s="384"/>
    </row>
  </sheetData>
  <mergeCells count="10">
    <mergeCell ref="A136:M136"/>
    <mergeCell ref="G141:I141"/>
    <mergeCell ref="A180:M180"/>
    <mergeCell ref="G5:I5"/>
    <mergeCell ref="A38:M38"/>
    <mergeCell ref="A43:M43"/>
    <mergeCell ref="G48:I48"/>
    <mergeCell ref="A86:M86"/>
    <mergeCell ref="G91:I91"/>
    <mergeCell ref="K5:M5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6" max="16383" man="1"/>
    <brk id="136" max="16383" man="1"/>
  </rowBreaks>
  <ignoredErrors>
    <ignoredError sqref="I118 K118 M1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topLeftCell="A76" zoomScaleNormal="100" zoomScaleSheetLayoutView="93" zoomScalePageLayoutView="92" workbookViewId="0">
      <selection activeCell="A87" sqref="A87:XFD87"/>
    </sheetView>
  </sheetViews>
  <sheetFormatPr defaultColWidth="9.28515625" defaultRowHeight="21.75" customHeight="1"/>
  <cols>
    <col min="1" max="1" width="1.42578125" style="171" customWidth="1"/>
    <col min="2" max="2" width="34.5703125" style="171" customWidth="1"/>
    <col min="3" max="3" width="7.5703125" style="171" customWidth="1"/>
    <col min="4" max="4" width="0.5703125" style="171" customWidth="1"/>
    <col min="5" max="5" width="13.42578125" style="177" customWidth="1"/>
    <col min="6" max="6" width="0.5703125" style="177" customWidth="1"/>
    <col min="7" max="7" width="13.42578125" style="205" customWidth="1"/>
    <col min="8" max="8" width="0.5703125" style="177" customWidth="1"/>
    <col min="9" max="9" width="13.42578125" style="177" customWidth="1"/>
    <col min="10" max="10" width="0.5703125" style="177" customWidth="1"/>
    <col min="11" max="11" width="13.42578125" style="205" customWidth="1"/>
    <col min="12" max="12" width="9.28515625" style="171"/>
    <col min="13" max="13" width="12" style="171" bestFit="1" customWidth="1"/>
    <col min="14" max="14" width="9.28515625" style="171"/>
    <col min="15" max="15" width="9.7109375" style="171" bestFit="1" customWidth="1"/>
    <col min="16" max="16384" width="9.28515625" style="171"/>
  </cols>
  <sheetData>
    <row r="1" spans="1:15" s="147" customFormat="1" ht="21.75" customHeight="1">
      <c r="A1" s="140" t="s">
        <v>125</v>
      </c>
      <c r="B1" s="141"/>
      <c r="C1" s="141"/>
      <c r="D1" s="141"/>
      <c r="E1" s="142"/>
      <c r="F1" s="143"/>
      <c r="G1" s="144"/>
      <c r="H1" s="143"/>
      <c r="I1" s="145"/>
      <c r="J1" s="142"/>
      <c r="K1" s="146" t="s">
        <v>68</v>
      </c>
    </row>
    <row r="2" spans="1:15" s="147" customFormat="1" ht="21.75" customHeight="1">
      <c r="A2" s="140" t="s">
        <v>34</v>
      </c>
      <c r="B2" s="141"/>
      <c r="C2" s="141"/>
      <c r="D2" s="141"/>
      <c r="E2" s="142"/>
      <c r="F2" s="143"/>
      <c r="G2" s="144"/>
      <c r="H2" s="143"/>
      <c r="I2" s="145"/>
      <c r="J2" s="142"/>
      <c r="K2" s="148"/>
    </row>
    <row r="3" spans="1:15" s="147" customFormat="1" ht="21.75" customHeight="1">
      <c r="A3" s="27" t="s">
        <v>220</v>
      </c>
      <c r="B3" s="149"/>
      <c r="C3" s="150"/>
      <c r="D3" s="150"/>
      <c r="E3" s="151"/>
      <c r="F3" s="152"/>
      <c r="G3" s="153"/>
      <c r="H3" s="152"/>
      <c r="I3" s="154"/>
      <c r="J3" s="151"/>
      <c r="K3" s="155"/>
    </row>
    <row r="4" spans="1:15" s="147" customFormat="1" ht="21.75" customHeight="1">
      <c r="B4" s="156"/>
      <c r="C4" s="157"/>
      <c r="D4" s="156"/>
      <c r="E4" s="145"/>
      <c r="F4" s="143"/>
      <c r="G4" s="148"/>
      <c r="H4" s="142"/>
      <c r="I4" s="145"/>
      <c r="J4" s="143"/>
      <c r="K4" s="148"/>
    </row>
    <row r="5" spans="1:15" s="147" customFormat="1" ht="21.75" customHeight="1">
      <c r="C5" s="140"/>
      <c r="D5" s="141"/>
      <c r="E5" s="387" t="s">
        <v>70</v>
      </c>
      <c r="F5" s="387"/>
      <c r="G5" s="387"/>
      <c r="H5" s="158"/>
      <c r="I5" s="159"/>
      <c r="J5" s="159"/>
      <c r="K5" s="160" t="s">
        <v>108</v>
      </c>
    </row>
    <row r="6" spans="1:15" s="147" customFormat="1" ht="21.75" customHeight="1">
      <c r="B6" s="156"/>
      <c r="C6" s="157"/>
      <c r="D6" s="141"/>
      <c r="E6" s="161" t="s">
        <v>164</v>
      </c>
      <c r="F6" s="162"/>
      <c r="G6" s="163" t="s">
        <v>160</v>
      </c>
      <c r="H6" s="164"/>
      <c r="I6" s="161" t="s">
        <v>164</v>
      </c>
      <c r="J6" s="162"/>
      <c r="K6" s="163" t="s">
        <v>160</v>
      </c>
    </row>
    <row r="7" spans="1:15" s="147" customFormat="1" ht="21.75" customHeight="1">
      <c r="B7" s="156"/>
      <c r="C7" s="157"/>
      <c r="D7" s="141"/>
      <c r="E7" s="165" t="s">
        <v>61</v>
      </c>
      <c r="F7" s="166"/>
      <c r="G7" s="167" t="s">
        <v>61</v>
      </c>
      <c r="H7" s="168"/>
      <c r="I7" s="165" t="s">
        <v>61</v>
      </c>
      <c r="J7" s="166"/>
      <c r="K7" s="167" t="s">
        <v>61</v>
      </c>
    </row>
    <row r="8" spans="1:15" s="147" customFormat="1" ht="21.75" customHeight="1">
      <c r="B8" s="156"/>
      <c r="C8" s="169"/>
      <c r="D8" s="141"/>
      <c r="E8" s="170"/>
      <c r="F8" s="166"/>
      <c r="G8" s="146"/>
      <c r="H8" s="168"/>
      <c r="I8" s="170"/>
      <c r="J8" s="166"/>
      <c r="K8" s="146"/>
    </row>
    <row r="9" spans="1:15" ht="21.75" customHeight="1">
      <c r="A9" s="171" t="s">
        <v>73</v>
      </c>
      <c r="C9" s="172"/>
      <c r="D9" s="173"/>
      <c r="E9" s="174">
        <v>57775057</v>
      </c>
      <c r="F9" s="175"/>
      <c r="G9" s="148">
        <v>50801942</v>
      </c>
      <c r="H9" s="175"/>
      <c r="I9" s="174">
        <v>8156625</v>
      </c>
      <c r="J9" s="176"/>
      <c r="K9" s="148">
        <v>7367773</v>
      </c>
      <c r="N9" s="177"/>
    </row>
    <row r="10" spans="1:15" ht="21.75" customHeight="1">
      <c r="A10" s="171" t="s">
        <v>62</v>
      </c>
      <c r="C10" s="172"/>
      <c r="D10" s="173"/>
      <c r="E10" s="178">
        <v>-53889002</v>
      </c>
      <c r="F10" s="175"/>
      <c r="G10" s="155">
        <v>-47716941</v>
      </c>
      <c r="H10" s="175"/>
      <c r="I10" s="178">
        <v>-7791633</v>
      </c>
      <c r="J10" s="176"/>
      <c r="K10" s="155">
        <v>-7149618</v>
      </c>
      <c r="M10" s="179"/>
      <c r="N10" s="179"/>
      <c r="O10" s="179"/>
    </row>
    <row r="11" spans="1:15" ht="8.1" customHeight="1">
      <c r="C11" s="172"/>
      <c r="D11" s="173"/>
      <c r="E11" s="180"/>
      <c r="F11" s="181"/>
      <c r="G11" s="181"/>
      <c r="H11" s="181"/>
      <c r="I11" s="180"/>
      <c r="J11" s="182"/>
      <c r="K11" s="181"/>
    </row>
    <row r="12" spans="1:15" ht="21.75" customHeight="1">
      <c r="A12" s="183" t="s">
        <v>29</v>
      </c>
      <c r="B12" s="184"/>
      <c r="C12" s="172"/>
      <c r="D12" s="173"/>
      <c r="E12" s="180">
        <f>SUM(E9:E11)</f>
        <v>3886055</v>
      </c>
      <c r="F12" s="181"/>
      <c r="G12" s="181">
        <f>SUM(G9:G11)</f>
        <v>3085001</v>
      </c>
      <c r="H12" s="181"/>
      <c r="I12" s="180">
        <f>SUM(I9:I11)</f>
        <v>364992</v>
      </c>
      <c r="J12" s="182"/>
      <c r="K12" s="181">
        <f>SUM(K9:K11)</f>
        <v>218155</v>
      </c>
    </row>
    <row r="13" spans="1:15" ht="21.75" customHeight="1">
      <c r="A13" s="185" t="s">
        <v>75</v>
      </c>
      <c r="B13" s="186"/>
      <c r="C13" s="187"/>
      <c r="D13" s="173"/>
      <c r="E13" s="188">
        <v>66591</v>
      </c>
      <c r="F13" s="189"/>
      <c r="G13" s="189">
        <v>56700</v>
      </c>
      <c r="H13" s="189"/>
      <c r="I13" s="188">
        <v>142208</v>
      </c>
      <c r="J13" s="176"/>
      <c r="K13" s="189">
        <v>126945</v>
      </c>
    </row>
    <row r="14" spans="1:15" ht="21.75" customHeight="1">
      <c r="A14" s="36" t="s">
        <v>221</v>
      </c>
      <c r="B14" s="190"/>
      <c r="C14" s="187"/>
      <c r="D14" s="173"/>
      <c r="E14" s="188">
        <v>0</v>
      </c>
      <c r="F14" s="189"/>
      <c r="G14" s="189">
        <v>0</v>
      </c>
      <c r="H14" s="189"/>
      <c r="I14" s="188">
        <v>909990</v>
      </c>
      <c r="J14" s="176"/>
      <c r="K14" s="189">
        <v>802977</v>
      </c>
    </row>
    <row r="15" spans="1:15" ht="21.75" customHeight="1">
      <c r="A15" s="185" t="s">
        <v>30</v>
      </c>
      <c r="B15" s="185"/>
      <c r="C15" s="187"/>
      <c r="D15" s="173"/>
      <c r="E15" s="188">
        <v>71803</v>
      </c>
      <c r="F15" s="181"/>
      <c r="G15" s="189">
        <v>42242</v>
      </c>
      <c r="H15" s="181"/>
      <c r="I15" s="188">
        <v>111528</v>
      </c>
      <c r="J15" s="182"/>
      <c r="K15" s="189">
        <v>107917</v>
      </c>
    </row>
    <row r="16" spans="1:15" ht="21.75" customHeight="1">
      <c r="A16" s="185" t="s">
        <v>200</v>
      </c>
      <c r="B16" s="185"/>
      <c r="C16" s="187"/>
      <c r="D16" s="173"/>
      <c r="E16" s="188">
        <v>0</v>
      </c>
      <c r="F16" s="181"/>
      <c r="G16" s="189">
        <v>-2243</v>
      </c>
      <c r="H16" s="181"/>
      <c r="I16" s="188">
        <v>0</v>
      </c>
      <c r="J16" s="182"/>
      <c r="K16" s="189">
        <v>-2602</v>
      </c>
    </row>
    <row r="17" spans="1:15" ht="21.75" customHeight="1">
      <c r="A17" s="185" t="s">
        <v>56</v>
      </c>
      <c r="B17" s="186"/>
      <c r="C17" s="187"/>
      <c r="D17" s="173"/>
      <c r="E17" s="188">
        <v>-2705269</v>
      </c>
      <c r="F17" s="189"/>
      <c r="G17" s="189">
        <v>-2283829</v>
      </c>
      <c r="H17" s="189"/>
      <c r="I17" s="188">
        <v>-298209</v>
      </c>
      <c r="J17" s="176"/>
      <c r="K17" s="189">
        <v>-284800</v>
      </c>
      <c r="M17" s="179"/>
      <c r="O17" s="179"/>
    </row>
    <row r="18" spans="1:15" ht="21.75" customHeight="1">
      <c r="A18" s="185" t="s">
        <v>31</v>
      </c>
      <c r="B18" s="186"/>
      <c r="C18" s="187"/>
      <c r="D18" s="173"/>
      <c r="E18" s="188">
        <v>-484061</v>
      </c>
      <c r="F18" s="189"/>
      <c r="G18" s="189">
        <v>-430389</v>
      </c>
      <c r="H18" s="189"/>
      <c r="I18" s="188">
        <v>-318109</v>
      </c>
      <c r="J18" s="176"/>
      <c r="K18" s="189">
        <v>-249530</v>
      </c>
    </row>
    <row r="19" spans="1:15" ht="21.75" customHeight="1">
      <c r="A19" s="185" t="s">
        <v>245</v>
      </c>
      <c r="B19" s="186"/>
      <c r="C19" s="187"/>
      <c r="D19" s="173"/>
      <c r="E19" s="188"/>
      <c r="F19" s="189"/>
      <c r="G19" s="189"/>
      <c r="H19" s="189"/>
      <c r="I19" s="188"/>
      <c r="J19" s="176"/>
      <c r="K19" s="189"/>
    </row>
    <row r="20" spans="1:15" ht="21.75" customHeight="1">
      <c r="A20" s="185"/>
      <c r="B20" s="186" t="s">
        <v>243</v>
      </c>
      <c r="C20" s="187"/>
      <c r="D20" s="173"/>
      <c r="E20" s="188">
        <v>-2964</v>
      </c>
      <c r="F20" s="189"/>
      <c r="G20" s="189">
        <v>2979</v>
      </c>
      <c r="H20" s="189"/>
      <c r="I20" s="188">
        <v>-2964</v>
      </c>
      <c r="J20" s="176"/>
      <c r="K20" s="189">
        <v>2979</v>
      </c>
      <c r="M20" s="179"/>
      <c r="O20" s="179"/>
    </row>
    <row r="21" spans="1:15" ht="21.75" customHeight="1">
      <c r="A21" s="185" t="s">
        <v>32</v>
      </c>
      <c r="B21" s="186"/>
      <c r="C21" s="187"/>
      <c r="D21" s="173"/>
      <c r="E21" s="188">
        <v>-264220</v>
      </c>
      <c r="F21" s="189"/>
      <c r="G21" s="189">
        <v>-284242</v>
      </c>
      <c r="H21" s="189"/>
      <c r="I21" s="188">
        <v>-50134</v>
      </c>
      <c r="J21" s="176"/>
      <c r="K21" s="189">
        <v>-60650</v>
      </c>
    </row>
    <row r="22" spans="1:15" ht="21.75" customHeight="1">
      <c r="A22" s="185" t="s">
        <v>244</v>
      </c>
      <c r="B22" s="191"/>
      <c r="C22" s="185"/>
      <c r="D22" s="173"/>
      <c r="E22" s="174"/>
      <c r="F22" s="181"/>
      <c r="G22" s="148"/>
      <c r="H22" s="181"/>
      <c r="I22" s="174"/>
      <c r="J22" s="182"/>
      <c r="K22" s="148"/>
    </row>
    <row r="23" spans="1:15" ht="21.75" customHeight="1">
      <c r="A23" s="185"/>
      <c r="B23" s="191" t="s">
        <v>165</v>
      </c>
      <c r="C23" s="187"/>
      <c r="D23" s="173"/>
      <c r="E23" s="192">
        <v>39366</v>
      </c>
      <c r="F23" s="181"/>
      <c r="G23" s="193">
        <v>5749</v>
      </c>
      <c r="H23" s="181"/>
      <c r="I23" s="192">
        <v>0</v>
      </c>
      <c r="J23" s="182"/>
      <c r="K23" s="193">
        <v>0</v>
      </c>
    </row>
    <row r="24" spans="1:15" ht="8.1" customHeight="1">
      <c r="A24" s="185"/>
      <c r="B24" s="185"/>
      <c r="C24" s="187"/>
      <c r="D24" s="173"/>
      <c r="E24" s="180"/>
      <c r="F24" s="181"/>
      <c r="G24" s="181"/>
      <c r="H24" s="181"/>
      <c r="I24" s="180"/>
      <c r="J24" s="182"/>
      <c r="K24" s="181"/>
    </row>
    <row r="25" spans="1:15" ht="21.75" customHeight="1">
      <c r="A25" s="194" t="s">
        <v>223</v>
      </c>
      <c r="B25" s="195"/>
      <c r="C25" s="187"/>
      <c r="D25" s="173"/>
      <c r="E25" s="188">
        <f>SUM(E12:E24)</f>
        <v>607301</v>
      </c>
      <c r="F25" s="189"/>
      <c r="G25" s="189">
        <f>SUM(G12:G24)</f>
        <v>191968</v>
      </c>
      <c r="H25" s="189"/>
      <c r="I25" s="188">
        <f>SUM(I12:I24)</f>
        <v>859302</v>
      </c>
      <c r="J25" s="189"/>
      <c r="K25" s="189">
        <f>SUM(K12:K24)</f>
        <v>661391</v>
      </c>
    </row>
    <row r="26" spans="1:15" ht="21.75" customHeight="1">
      <c r="A26" s="171" t="s">
        <v>159</v>
      </c>
      <c r="B26" s="196"/>
      <c r="C26" s="187"/>
      <c r="D26" s="173"/>
      <c r="E26" s="197">
        <v>-139195</v>
      </c>
      <c r="F26" s="189"/>
      <c r="G26" s="198">
        <v>-75775</v>
      </c>
      <c r="H26" s="189"/>
      <c r="I26" s="197">
        <v>17221</v>
      </c>
      <c r="J26" s="176"/>
      <c r="K26" s="198">
        <v>7011</v>
      </c>
    </row>
    <row r="27" spans="1:15" ht="8.1" customHeight="1">
      <c r="B27" s="196"/>
      <c r="C27" s="172"/>
      <c r="D27" s="173"/>
      <c r="E27" s="180"/>
      <c r="F27" s="189"/>
      <c r="G27" s="181"/>
      <c r="H27" s="189"/>
      <c r="I27" s="180"/>
      <c r="J27" s="176"/>
      <c r="K27" s="181"/>
    </row>
    <row r="28" spans="1:15" ht="21.75" customHeight="1" thickBot="1">
      <c r="A28" s="183" t="s">
        <v>246</v>
      </c>
      <c r="B28" s="183"/>
      <c r="C28" s="172"/>
      <c r="D28" s="173"/>
      <c r="E28" s="199">
        <f>SUM(E25:E27)</f>
        <v>468106</v>
      </c>
      <c r="F28" s="189"/>
      <c r="G28" s="200">
        <f>SUM(G25:G27)</f>
        <v>116193</v>
      </c>
      <c r="H28" s="189"/>
      <c r="I28" s="199">
        <f>SUM(I25:I27)</f>
        <v>876523</v>
      </c>
      <c r="J28" s="176"/>
      <c r="K28" s="200">
        <f>SUM(K25:K27)</f>
        <v>668402</v>
      </c>
    </row>
    <row r="29" spans="1:15" ht="21.75" customHeight="1" thickTop="1">
      <c r="A29" s="183"/>
      <c r="B29" s="183"/>
      <c r="C29" s="172"/>
      <c r="D29" s="173"/>
      <c r="E29" s="201"/>
      <c r="F29" s="189"/>
      <c r="G29" s="202"/>
      <c r="H29" s="189"/>
      <c r="I29" s="180"/>
      <c r="J29" s="176"/>
      <c r="K29" s="181"/>
    </row>
    <row r="30" spans="1:15" ht="21.75" customHeight="1">
      <c r="A30" s="183" t="s">
        <v>224</v>
      </c>
      <c r="B30" s="196"/>
      <c r="C30" s="172"/>
      <c r="D30" s="172"/>
      <c r="E30" s="188"/>
      <c r="F30" s="189"/>
      <c r="G30" s="189"/>
      <c r="H30" s="189"/>
      <c r="I30" s="188"/>
      <c r="J30" s="189"/>
      <c r="K30" s="189"/>
    </row>
    <row r="31" spans="1:15" ht="21.75" customHeight="1">
      <c r="A31" s="171" t="s">
        <v>111</v>
      </c>
      <c r="B31" s="203"/>
      <c r="C31" s="172"/>
      <c r="D31" s="172"/>
      <c r="E31" s="174">
        <v>465517</v>
      </c>
      <c r="F31" s="145"/>
      <c r="G31" s="148">
        <v>111227</v>
      </c>
      <c r="H31" s="145"/>
      <c r="I31" s="174">
        <v>876523</v>
      </c>
      <c r="J31" s="145"/>
      <c r="K31" s="148">
        <v>668402</v>
      </c>
    </row>
    <row r="32" spans="1:15" ht="21.75" customHeight="1">
      <c r="A32" s="171" t="s">
        <v>33</v>
      </c>
      <c r="C32" s="172"/>
      <c r="D32" s="172"/>
      <c r="E32" s="197">
        <v>2589</v>
      </c>
      <c r="F32" s="189"/>
      <c r="G32" s="198">
        <v>4966</v>
      </c>
      <c r="H32" s="189"/>
      <c r="I32" s="197">
        <v>0</v>
      </c>
      <c r="J32" s="189"/>
      <c r="K32" s="198">
        <v>0</v>
      </c>
    </row>
    <row r="33" spans="1:11" ht="8.1" customHeight="1">
      <c r="B33" s="196"/>
      <c r="C33" s="172"/>
      <c r="D33" s="172"/>
      <c r="E33" s="180"/>
      <c r="F33" s="181"/>
      <c r="G33" s="181"/>
      <c r="H33" s="181"/>
      <c r="I33" s="180"/>
      <c r="J33" s="181"/>
      <c r="K33" s="181"/>
    </row>
    <row r="34" spans="1:11" ht="21.75" customHeight="1" thickBot="1">
      <c r="A34" s="183" t="s">
        <v>246</v>
      </c>
      <c r="B34" s="183"/>
      <c r="C34" s="183"/>
      <c r="D34" s="173"/>
      <c r="E34" s="199">
        <f>E28</f>
        <v>468106</v>
      </c>
      <c r="F34" s="189"/>
      <c r="G34" s="200">
        <f>G28</f>
        <v>116193</v>
      </c>
      <c r="H34" s="189"/>
      <c r="I34" s="199">
        <f>I28</f>
        <v>876523</v>
      </c>
      <c r="J34" s="176"/>
      <c r="K34" s="200">
        <f>K28</f>
        <v>668402</v>
      </c>
    </row>
    <row r="35" spans="1:11" ht="21.75" customHeight="1" thickTop="1">
      <c r="E35" s="204"/>
      <c r="I35" s="204"/>
    </row>
    <row r="36" spans="1:11" ht="21.75" customHeight="1">
      <c r="A36" s="183" t="s">
        <v>247</v>
      </c>
      <c r="B36" s="196"/>
      <c r="C36" s="172"/>
      <c r="D36" s="173"/>
      <c r="E36" s="188"/>
      <c r="F36" s="189"/>
      <c r="G36" s="189"/>
      <c r="H36" s="189"/>
      <c r="I36" s="188"/>
      <c r="J36" s="176"/>
      <c r="K36" s="189"/>
    </row>
    <row r="37" spans="1:11" ht="8.1" customHeight="1">
      <c r="B37" s="196"/>
      <c r="C37" s="172"/>
      <c r="D37" s="173"/>
      <c r="E37" s="188"/>
      <c r="F37" s="189"/>
      <c r="G37" s="189"/>
      <c r="H37" s="189"/>
      <c r="I37" s="188"/>
      <c r="J37" s="176"/>
      <c r="K37" s="189"/>
    </row>
    <row r="38" spans="1:11" ht="21.75" customHeight="1">
      <c r="A38" s="171" t="s">
        <v>248</v>
      </c>
      <c r="B38" s="196"/>
      <c r="C38" s="172"/>
      <c r="D38" s="173"/>
      <c r="E38" s="206">
        <v>0.28000000000000003</v>
      </c>
      <c r="F38" s="189"/>
      <c r="G38" s="207">
        <v>7.0000000000000007E-2</v>
      </c>
      <c r="H38" s="189"/>
      <c r="I38" s="206">
        <v>0.52</v>
      </c>
      <c r="J38" s="208"/>
      <c r="K38" s="207">
        <v>0.4</v>
      </c>
    </row>
    <row r="39" spans="1:11" ht="21.75" customHeight="1">
      <c r="B39" s="196"/>
      <c r="C39" s="172"/>
      <c r="D39" s="173"/>
      <c r="E39" s="207"/>
      <c r="F39" s="189"/>
      <c r="G39" s="207"/>
      <c r="H39" s="207"/>
      <c r="I39" s="207"/>
      <c r="J39" s="208"/>
      <c r="K39" s="207"/>
    </row>
    <row r="40" spans="1:11" ht="21.75" customHeight="1">
      <c r="B40" s="196"/>
      <c r="C40" s="172"/>
      <c r="D40" s="173"/>
      <c r="E40" s="207"/>
      <c r="F40" s="189"/>
      <c r="G40" s="207"/>
      <c r="H40" s="207"/>
      <c r="I40" s="207"/>
      <c r="J40" s="208"/>
      <c r="K40" s="207"/>
    </row>
    <row r="41" spans="1:11" ht="21.75" customHeight="1">
      <c r="B41" s="196"/>
      <c r="C41" s="172"/>
      <c r="D41" s="173"/>
      <c r="E41" s="207"/>
      <c r="F41" s="189"/>
      <c r="G41" s="207"/>
      <c r="H41" s="207"/>
      <c r="I41" s="207"/>
      <c r="J41" s="208"/>
      <c r="K41" s="207"/>
    </row>
    <row r="42" spans="1:11" ht="16.5" customHeight="1">
      <c r="B42" s="196"/>
      <c r="C42" s="172"/>
      <c r="D42" s="173"/>
      <c r="E42" s="207"/>
      <c r="F42" s="189"/>
      <c r="G42" s="207"/>
      <c r="H42" s="207"/>
      <c r="I42" s="207"/>
      <c r="J42" s="208"/>
      <c r="K42" s="207"/>
    </row>
    <row r="43" spans="1:11" ht="21.95" customHeight="1">
      <c r="A43" s="388" t="s">
        <v>144</v>
      </c>
      <c r="B43" s="388"/>
      <c r="C43" s="388"/>
      <c r="D43" s="388"/>
      <c r="E43" s="388"/>
      <c r="F43" s="388"/>
      <c r="G43" s="388"/>
      <c r="H43" s="388"/>
      <c r="I43" s="388"/>
      <c r="J43" s="388"/>
      <c r="K43" s="388"/>
    </row>
    <row r="44" spans="1:11" s="147" customFormat="1" ht="21.75" customHeight="1">
      <c r="A44" s="209" t="str">
        <f>A1</f>
        <v xml:space="preserve">บริษัท พีทีจี เอ็นเนอยี จำกัด (มหาชน) </v>
      </c>
      <c r="B44" s="210"/>
      <c r="C44" s="210"/>
      <c r="D44" s="210"/>
      <c r="E44" s="211"/>
      <c r="F44" s="212"/>
      <c r="G44" s="211"/>
      <c r="H44" s="212"/>
      <c r="I44" s="145"/>
      <c r="J44" s="142"/>
      <c r="K44" s="146" t="str">
        <f>K1</f>
        <v>ยังไม่ได้ตรวจสอบ</v>
      </c>
    </row>
    <row r="45" spans="1:11" s="147" customFormat="1" ht="21.75" customHeight="1">
      <c r="A45" s="209" t="s">
        <v>34</v>
      </c>
      <c r="B45" s="210"/>
      <c r="C45" s="210"/>
      <c r="D45" s="210"/>
      <c r="E45" s="211"/>
      <c r="F45" s="212"/>
      <c r="G45" s="211"/>
      <c r="H45" s="212"/>
      <c r="I45" s="181"/>
      <c r="J45" s="211"/>
      <c r="K45" s="181"/>
    </row>
    <row r="46" spans="1:11" s="147" customFormat="1" ht="21.75" customHeight="1">
      <c r="A46" s="213" t="str">
        <f>A3</f>
        <v>สำหรับรอบระยะเวลาสามเดือนสิ้นสุดวันที่ 30 มิถุนายน พ.ศ. 2567</v>
      </c>
      <c r="B46" s="214"/>
      <c r="C46" s="214"/>
      <c r="D46" s="214"/>
      <c r="E46" s="215"/>
      <c r="F46" s="216"/>
      <c r="G46" s="215"/>
      <c r="H46" s="216"/>
      <c r="I46" s="198"/>
      <c r="J46" s="215"/>
      <c r="K46" s="198"/>
    </row>
    <row r="47" spans="1:11" s="147" customFormat="1" ht="20.100000000000001" customHeight="1">
      <c r="A47" s="217"/>
      <c r="B47" s="218"/>
      <c r="C47" s="218"/>
      <c r="D47" s="218"/>
      <c r="E47" s="181"/>
      <c r="F47" s="212"/>
      <c r="G47" s="181"/>
      <c r="H47" s="211"/>
      <c r="I47" s="181"/>
      <c r="J47" s="212"/>
      <c r="K47" s="181"/>
    </row>
    <row r="48" spans="1:11" s="147" customFormat="1" ht="19.5" customHeight="1">
      <c r="A48" s="217"/>
      <c r="B48" s="217"/>
      <c r="C48" s="218"/>
      <c r="D48" s="218"/>
      <c r="E48" s="387" t="s">
        <v>70</v>
      </c>
      <c r="F48" s="387"/>
      <c r="G48" s="387"/>
      <c r="H48" s="158"/>
      <c r="I48" s="159"/>
      <c r="J48" s="159"/>
      <c r="K48" s="160" t="s">
        <v>108</v>
      </c>
    </row>
    <row r="49" spans="1:11" s="147" customFormat="1" ht="19.5" customHeight="1">
      <c r="A49" s="217"/>
      <c r="B49" s="218"/>
      <c r="C49" s="218"/>
      <c r="D49" s="218"/>
      <c r="E49" s="161" t="s">
        <v>164</v>
      </c>
      <c r="F49" s="162"/>
      <c r="G49" s="163" t="s">
        <v>160</v>
      </c>
      <c r="H49" s="164"/>
      <c r="I49" s="161" t="s">
        <v>164</v>
      </c>
      <c r="J49" s="162"/>
      <c r="K49" s="163" t="s">
        <v>160</v>
      </c>
    </row>
    <row r="50" spans="1:11" s="147" customFormat="1" ht="19.5" customHeight="1">
      <c r="A50" s="217"/>
      <c r="B50" s="218"/>
      <c r="C50" s="169"/>
      <c r="D50" s="218"/>
      <c r="E50" s="165" t="s">
        <v>61</v>
      </c>
      <c r="F50" s="166"/>
      <c r="G50" s="167" t="s">
        <v>61</v>
      </c>
      <c r="H50" s="168"/>
      <c r="I50" s="165" t="s">
        <v>61</v>
      </c>
      <c r="J50" s="166"/>
      <c r="K50" s="167" t="s">
        <v>61</v>
      </c>
    </row>
    <row r="51" spans="1:11" ht="6" customHeight="1">
      <c r="B51" s="203"/>
      <c r="C51" s="218"/>
      <c r="D51" s="173"/>
      <c r="E51" s="188"/>
      <c r="F51" s="189"/>
      <c r="G51" s="189"/>
      <c r="H51" s="182"/>
      <c r="I51" s="219"/>
      <c r="J51" s="176"/>
      <c r="K51" s="176"/>
    </row>
    <row r="52" spans="1:11" ht="19.5" customHeight="1">
      <c r="A52" s="183" t="s">
        <v>246</v>
      </c>
      <c r="B52" s="196"/>
      <c r="C52" s="220"/>
      <c r="D52" s="172"/>
      <c r="E52" s="188">
        <f>E34</f>
        <v>468106</v>
      </c>
      <c r="F52" s="181"/>
      <c r="G52" s="189">
        <f>G28</f>
        <v>116193</v>
      </c>
      <c r="H52" s="181"/>
      <c r="I52" s="188">
        <f>I34</f>
        <v>876523</v>
      </c>
      <c r="J52" s="181"/>
      <c r="K52" s="189">
        <f>K28</f>
        <v>668402</v>
      </c>
    </row>
    <row r="53" spans="1:11" ht="6" customHeight="1">
      <c r="B53" s="196"/>
      <c r="C53" s="220"/>
      <c r="D53" s="173"/>
      <c r="E53" s="180"/>
      <c r="F53" s="181"/>
      <c r="G53" s="181"/>
      <c r="H53" s="181"/>
      <c r="I53" s="180"/>
      <c r="J53" s="182"/>
      <c r="K53" s="181"/>
    </row>
    <row r="54" spans="1:11" ht="19.5" customHeight="1">
      <c r="A54" s="209" t="s">
        <v>225</v>
      </c>
      <c r="B54" s="210"/>
      <c r="C54" s="172"/>
      <c r="D54" s="218"/>
      <c r="E54" s="221"/>
      <c r="F54" s="222"/>
      <c r="G54" s="223"/>
      <c r="H54" s="222"/>
      <c r="I54" s="221"/>
      <c r="J54" s="222"/>
      <c r="K54" s="223"/>
    </row>
    <row r="55" spans="1:11" ht="19.5" customHeight="1">
      <c r="A55" s="217"/>
      <c r="B55" s="217" t="s">
        <v>133</v>
      </c>
      <c r="C55" s="172"/>
      <c r="D55" s="218"/>
      <c r="E55" s="221"/>
      <c r="F55" s="222"/>
      <c r="G55" s="223"/>
      <c r="H55" s="222"/>
      <c r="I55" s="221"/>
      <c r="J55" s="222"/>
      <c r="K55" s="223"/>
    </row>
    <row r="56" spans="1:11" ht="19.5" customHeight="1">
      <c r="A56" s="217"/>
      <c r="B56" s="217" t="s">
        <v>88</v>
      </c>
      <c r="C56" s="172"/>
      <c r="D56" s="218"/>
      <c r="E56" s="221"/>
      <c r="F56" s="222"/>
      <c r="G56" s="223"/>
      <c r="H56" s="222"/>
      <c r="I56" s="221"/>
      <c r="J56" s="222"/>
      <c r="K56" s="223"/>
    </row>
    <row r="57" spans="1:11" ht="19.5" customHeight="1">
      <c r="A57" s="209"/>
      <c r="B57" s="217" t="s">
        <v>166</v>
      </c>
      <c r="C57" s="172"/>
      <c r="D57" s="218"/>
      <c r="E57" s="221"/>
      <c r="F57" s="222"/>
      <c r="G57" s="223"/>
      <c r="H57" s="222"/>
      <c r="I57" s="221"/>
      <c r="J57" s="222"/>
      <c r="K57" s="223"/>
    </row>
    <row r="58" spans="1:11" ht="19.5" customHeight="1">
      <c r="A58" s="209"/>
      <c r="B58" s="217" t="s">
        <v>167</v>
      </c>
      <c r="C58" s="224"/>
      <c r="D58" s="218"/>
      <c r="E58" s="225">
        <v>0</v>
      </c>
      <c r="F58" s="222"/>
      <c r="G58" s="226">
        <v>0</v>
      </c>
      <c r="H58" s="222"/>
      <c r="I58" s="225">
        <v>0</v>
      </c>
      <c r="J58" s="222"/>
      <c r="K58" s="226">
        <v>0</v>
      </c>
    </row>
    <row r="59" spans="1:11" ht="19.5" customHeight="1">
      <c r="A59" s="217"/>
      <c r="B59" s="217" t="s">
        <v>168</v>
      </c>
      <c r="C59" s="172"/>
      <c r="D59" s="218"/>
      <c r="E59" s="225"/>
      <c r="F59" s="222"/>
      <c r="G59" s="226"/>
      <c r="H59" s="222"/>
      <c r="I59" s="225"/>
      <c r="J59" s="222"/>
      <c r="K59" s="226"/>
    </row>
    <row r="60" spans="1:11" ht="19.5" customHeight="1">
      <c r="A60" s="217"/>
      <c r="B60" s="217" t="s">
        <v>169</v>
      </c>
      <c r="C60" s="220"/>
      <c r="D60" s="218"/>
      <c r="E60" s="221"/>
      <c r="F60" s="222"/>
      <c r="G60" s="223"/>
      <c r="H60" s="222"/>
      <c r="I60" s="221"/>
      <c r="J60" s="222"/>
      <c r="K60" s="223"/>
    </row>
    <row r="61" spans="1:11" ht="19.5" customHeight="1">
      <c r="A61" s="217"/>
      <c r="B61" s="217" t="s">
        <v>170</v>
      </c>
      <c r="C61" s="220"/>
      <c r="D61" s="218"/>
      <c r="E61" s="227">
        <v>0</v>
      </c>
      <c r="F61" s="222"/>
      <c r="G61" s="228">
        <v>0</v>
      </c>
      <c r="H61" s="222"/>
      <c r="I61" s="227">
        <v>0</v>
      </c>
      <c r="J61" s="222"/>
      <c r="K61" s="228">
        <v>0</v>
      </c>
    </row>
    <row r="62" spans="1:11" ht="19.5" customHeight="1">
      <c r="A62" s="217"/>
      <c r="B62" s="217" t="s">
        <v>134</v>
      </c>
      <c r="C62" s="172"/>
      <c r="D62" s="218"/>
      <c r="E62" s="221"/>
      <c r="F62" s="222"/>
      <c r="G62" s="223"/>
      <c r="H62" s="222"/>
      <c r="I62" s="221"/>
      <c r="J62" s="222"/>
      <c r="K62" s="223"/>
    </row>
    <row r="63" spans="1:11" ht="19.5" customHeight="1">
      <c r="A63" s="217"/>
      <c r="B63" s="217" t="s">
        <v>119</v>
      </c>
      <c r="C63" s="172"/>
      <c r="D63" s="218"/>
      <c r="E63" s="227">
        <f>SUM(E56:E61)</f>
        <v>0</v>
      </c>
      <c r="F63" s="229"/>
      <c r="G63" s="228">
        <f>SUM(G56:G61)</f>
        <v>0</v>
      </c>
      <c r="H63" s="229"/>
      <c r="I63" s="227">
        <f>SUM(I56:I61)</f>
        <v>0</v>
      </c>
      <c r="J63" s="229"/>
      <c r="K63" s="228">
        <f>SUM(K56:K61)</f>
        <v>0</v>
      </c>
    </row>
    <row r="64" spans="1:11" ht="6" customHeight="1">
      <c r="A64" s="209"/>
      <c r="B64" s="210"/>
      <c r="C64" s="172"/>
      <c r="D64" s="218"/>
      <c r="E64" s="221"/>
      <c r="F64" s="222"/>
      <c r="G64" s="223"/>
      <c r="H64" s="222"/>
      <c r="I64" s="221"/>
      <c r="J64" s="222"/>
      <c r="K64" s="223"/>
    </row>
    <row r="65" spans="1:11" ht="19.5" customHeight="1">
      <c r="A65" s="209"/>
      <c r="B65" s="217" t="s">
        <v>89</v>
      </c>
      <c r="C65" s="172"/>
      <c r="D65" s="218"/>
      <c r="E65" s="221"/>
      <c r="F65" s="222"/>
      <c r="G65" s="223"/>
      <c r="H65" s="222"/>
      <c r="I65" s="221"/>
      <c r="J65" s="222"/>
      <c r="K65" s="223"/>
    </row>
    <row r="66" spans="1:11" ht="19.5" customHeight="1">
      <c r="A66" s="209"/>
      <c r="B66" s="171" t="s">
        <v>88</v>
      </c>
      <c r="C66" s="172"/>
      <c r="D66" s="218"/>
      <c r="E66" s="221"/>
      <c r="F66" s="222"/>
      <c r="G66" s="223"/>
      <c r="H66" s="222"/>
      <c r="I66" s="221"/>
      <c r="J66" s="222"/>
      <c r="K66" s="223"/>
    </row>
    <row r="67" spans="1:11" ht="19.5" customHeight="1">
      <c r="A67" s="209"/>
      <c r="B67" s="171" t="s">
        <v>249</v>
      </c>
      <c r="C67" s="172"/>
      <c r="D67" s="218"/>
      <c r="E67" s="221"/>
      <c r="F67" s="222"/>
      <c r="G67" s="223"/>
      <c r="H67" s="222"/>
      <c r="I67" s="221"/>
      <c r="J67" s="222"/>
      <c r="K67" s="223"/>
    </row>
    <row r="68" spans="1:11" ht="19.5" customHeight="1">
      <c r="A68" s="209"/>
      <c r="B68" s="171" t="s">
        <v>171</v>
      </c>
      <c r="C68" s="224"/>
      <c r="D68" s="218"/>
      <c r="E68" s="227">
        <v>6393</v>
      </c>
      <c r="F68" s="229"/>
      <c r="G68" s="228">
        <v>19506</v>
      </c>
      <c r="H68" s="229"/>
      <c r="I68" s="227">
        <v>0</v>
      </c>
      <c r="J68" s="229"/>
      <c r="K68" s="228">
        <v>0</v>
      </c>
    </row>
    <row r="69" spans="1:11" ht="19.5" customHeight="1">
      <c r="A69" s="217"/>
      <c r="B69" s="217" t="s">
        <v>120</v>
      </c>
      <c r="C69" s="172"/>
      <c r="D69" s="218"/>
      <c r="E69" s="221"/>
      <c r="F69" s="222"/>
      <c r="G69" s="223"/>
      <c r="H69" s="222"/>
      <c r="I69" s="221"/>
      <c r="J69" s="222"/>
      <c r="K69" s="223"/>
    </row>
    <row r="70" spans="1:11" ht="19.5" customHeight="1">
      <c r="A70" s="217"/>
      <c r="B70" s="217" t="s">
        <v>119</v>
      </c>
      <c r="C70" s="172"/>
      <c r="D70" s="218"/>
      <c r="E70" s="227">
        <f>SUM(E67:E68)</f>
        <v>6393</v>
      </c>
      <c r="F70" s="229"/>
      <c r="G70" s="228">
        <f>SUM(G67:G68)</f>
        <v>19506</v>
      </c>
      <c r="H70" s="229"/>
      <c r="I70" s="227">
        <f>SUM(I67:I68)</f>
        <v>0</v>
      </c>
      <c r="J70" s="229"/>
      <c r="K70" s="228">
        <f>SUM(K67:K68)</f>
        <v>0</v>
      </c>
    </row>
    <row r="71" spans="1:11" ht="6" customHeight="1">
      <c r="A71" s="209"/>
      <c r="B71" s="210"/>
      <c r="C71" s="172"/>
      <c r="D71" s="218"/>
      <c r="E71" s="221"/>
      <c r="F71" s="222"/>
      <c r="G71" s="223"/>
      <c r="H71" s="222"/>
      <c r="I71" s="221"/>
      <c r="J71" s="222"/>
      <c r="K71" s="223"/>
    </row>
    <row r="72" spans="1:11" ht="19.5" customHeight="1">
      <c r="A72" s="209" t="s">
        <v>270</v>
      </c>
      <c r="B72" s="210"/>
      <c r="C72" s="172"/>
      <c r="D72" s="218"/>
      <c r="E72" s="221"/>
      <c r="F72" s="222"/>
      <c r="G72" s="223"/>
      <c r="H72" s="222"/>
      <c r="I72" s="221"/>
      <c r="J72" s="222"/>
      <c r="K72" s="223"/>
    </row>
    <row r="73" spans="1:11" ht="19.5" customHeight="1">
      <c r="B73" s="210" t="s">
        <v>271</v>
      </c>
      <c r="C73" s="172"/>
      <c r="D73" s="218"/>
      <c r="E73" s="230">
        <f>E63+E70</f>
        <v>6393</v>
      </c>
      <c r="F73" s="222"/>
      <c r="G73" s="231">
        <f>G63+G70</f>
        <v>19506</v>
      </c>
      <c r="H73" s="222"/>
      <c r="I73" s="230">
        <f>I63+I70</f>
        <v>0</v>
      </c>
      <c r="J73" s="222"/>
      <c r="K73" s="231">
        <f>K63+K70</f>
        <v>0</v>
      </c>
    </row>
    <row r="74" spans="1:11" ht="6" customHeight="1">
      <c r="A74" s="209"/>
      <c r="B74" s="210"/>
      <c r="C74" s="172"/>
      <c r="D74" s="218"/>
      <c r="E74" s="221"/>
      <c r="F74" s="222"/>
      <c r="G74" s="223"/>
      <c r="H74" s="222"/>
      <c r="I74" s="221"/>
      <c r="J74" s="222"/>
      <c r="K74" s="223"/>
    </row>
    <row r="75" spans="1:11" ht="19.5" customHeight="1" thickBot="1">
      <c r="A75" s="209" t="s">
        <v>191</v>
      </c>
      <c r="B75" s="210"/>
      <c r="C75" s="172"/>
      <c r="D75" s="218"/>
      <c r="E75" s="232">
        <f>SUM(E52+E73)</f>
        <v>474499</v>
      </c>
      <c r="F75" s="222"/>
      <c r="G75" s="233">
        <f>SUM(G52+G73)</f>
        <v>135699</v>
      </c>
      <c r="H75" s="222"/>
      <c r="I75" s="232">
        <f>SUM(I52+I73)</f>
        <v>876523</v>
      </c>
      <c r="J75" s="222"/>
      <c r="K75" s="233">
        <f>SUM(K52+K73)</f>
        <v>668402</v>
      </c>
    </row>
    <row r="76" spans="1:11" ht="19.5" customHeight="1" thickTop="1">
      <c r="A76" s="209"/>
      <c r="B76" s="210"/>
      <c r="C76" s="172"/>
      <c r="D76" s="218"/>
      <c r="E76" s="221"/>
      <c r="F76" s="222"/>
      <c r="G76" s="223"/>
      <c r="H76" s="222"/>
      <c r="I76" s="221"/>
      <c r="J76" s="222"/>
      <c r="K76" s="223"/>
    </row>
    <row r="77" spans="1:11" ht="19.5" customHeight="1">
      <c r="A77" s="209" t="s">
        <v>233</v>
      </c>
      <c r="B77" s="210"/>
      <c r="C77" s="172"/>
      <c r="D77" s="218"/>
      <c r="E77" s="221"/>
      <c r="F77" s="222"/>
      <c r="G77" s="223"/>
      <c r="H77" s="222"/>
      <c r="I77" s="221"/>
      <c r="J77" s="222"/>
      <c r="K77" s="223"/>
    </row>
    <row r="78" spans="1:11" ht="6" customHeight="1">
      <c r="A78" s="209"/>
      <c r="B78" s="210"/>
      <c r="C78" s="172"/>
      <c r="D78" s="218"/>
      <c r="E78" s="221"/>
      <c r="F78" s="222"/>
      <c r="G78" s="223"/>
      <c r="H78" s="222"/>
      <c r="I78" s="221"/>
      <c r="J78" s="222"/>
      <c r="K78" s="223"/>
    </row>
    <row r="79" spans="1:11" ht="19.5" customHeight="1">
      <c r="A79" s="217" t="s">
        <v>111</v>
      </c>
      <c r="B79" s="218"/>
      <c r="C79" s="172"/>
      <c r="D79" s="218"/>
      <c r="E79" s="188">
        <v>471910</v>
      </c>
      <c r="F79" s="222"/>
      <c r="G79" s="189">
        <v>130733</v>
      </c>
      <c r="H79" s="222"/>
      <c r="I79" s="188">
        <v>876523</v>
      </c>
      <c r="J79" s="222"/>
      <c r="K79" s="189">
        <v>668402</v>
      </c>
    </row>
    <row r="80" spans="1:11" ht="19.5" customHeight="1">
      <c r="A80" s="217" t="s">
        <v>33</v>
      </c>
      <c r="B80" s="218"/>
      <c r="C80" s="172"/>
      <c r="D80" s="218"/>
      <c r="E80" s="230">
        <v>2589</v>
      </c>
      <c r="F80" s="222"/>
      <c r="G80" s="231">
        <v>4966</v>
      </c>
      <c r="H80" s="222"/>
      <c r="I80" s="230">
        <v>0</v>
      </c>
      <c r="J80" s="222"/>
      <c r="K80" s="231">
        <v>0</v>
      </c>
    </row>
    <row r="81" spans="1:13" ht="6" customHeight="1">
      <c r="A81" s="209"/>
      <c r="B81" s="210"/>
      <c r="C81" s="172"/>
      <c r="D81" s="218"/>
      <c r="E81" s="221"/>
      <c r="F81" s="222"/>
      <c r="G81" s="223"/>
      <c r="H81" s="222"/>
      <c r="I81" s="221"/>
      <c r="J81" s="222"/>
      <c r="K81" s="223"/>
    </row>
    <row r="82" spans="1:13" ht="19.5" customHeight="1" thickBot="1">
      <c r="A82" s="209" t="s">
        <v>191</v>
      </c>
      <c r="B82" s="210"/>
      <c r="C82" s="172"/>
      <c r="D82" s="218"/>
      <c r="E82" s="199">
        <f>E75</f>
        <v>474499</v>
      </c>
      <c r="F82" s="222"/>
      <c r="G82" s="200">
        <f>G75</f>
        <v>135699</v>
      </c>
      <c r="H82" s="222"/>
      <c r="I82" s="199">
        <f>I75</f>
        <v>876523</v>
      </c>
      <c r="J82" s="222"/>
      <c r="K82" s="200">
        <f>K75</f>
        <v>668402</v>
      </c>
    </row>
    <row r="83" spans="1:13" ht="21.75" customHeight="1" thickTop="1"/>
    <row r="84" spans="1:13" ht="19.899999999999999" customHeight="1"/>
    <row r="85" spans="1:13" ht="19.899999999999999" customHeight="1"/>
    <row r="86" spans="1:13" ht="19.899999999999999" customHeight="1"/>
    <row r="87" spans="1:13" ht="19.899999999999999" customHeight="1"/>
    <row r="88" spans="1:13" ht="19.899999999999999" customHeight="1"/>
    <row r="89" spans="1:13" ht="19.899999999999999" customHeight="1"/>
    <row r="90" spans="1:13" ht="18" customHeight="1"/>
    <row r="91" spans="1:13" ht="8.25" customHeight="1">
      <c r="A91" s="209"/>
      <c r="B91" s="210"/>
      <c r="C91" s="210"/>
      <c r="D91" s="210"/>
      <c r="E91" s="211"/>
      <c r="F91" s="212"/>
      <c r="G91" s="211"/>
      <c r="H91" s="212"/>
      <c r="I91" s="181"/>
      <c r="J91" s="211"/>
      <c r="K91" s="181"/>
      <c r="L91" s="147"/>
      <c r="M91" s="147"/>
    </row>
    <row r="92" spans="1:13" ht="21.95" customHeight="1">
      <c r="A92" s="388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88"/>
      <c r="C92" s="388"/>
      <c r="D92" s="388"/>
      <c r="E92" s="388"/>
      <c r="F92" s="388"/>
      <c r="G92" s="388"/>
      <c r="H92" s="388"/>
      <c r="I92" s="388"/>
      <c r="J92" s="388"/>
      <c r="K92" s="388"/>
    </row>
  </sheetData>
  <mergeCells count="4">
    <mergeCell ref="E5:G5"/>
    <mergeCell ref="A43:K43"/>
    <mergeCell ref="E48:G48"/>
    <mergeCell ref="A92:K92"/>
  </mergeCells>
  <pageMargins left="0.8" right="0.5" top="0.5" bottom="0.6" header="0.49" footer="0.4"/>
  <pageSetup paperSize="256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AC81-9889-485A-9515-874C412D0CB2}">
  <dimension ref="A1:K94"/>
  <sheetViews>
    <sheetView topLeftCell="A79" zoomScaleNormal="100" zoomScaleSheetLayoutView="100" zoomScalePageLayoutView="104" workbookViewId="0">
      <selection activeCell="A93" sqref="A93:XFD93"/>
    </sheetView>
  </sheetViews>
  <sheetFormatPr defaultRowHeight="20.100000000000001" customHeight="1"/>
  <cols>
    <col min="1" max="1" width="1.5703125" style="36" customWidth="1"/>
    <col min="2" max="2" width="36.140625" style="36" customWidth="1"/>
    <col min="3" max="3" width="7.5703125" style="36" customWidth="1"/>
    <col min="4" max="4" width="0.85546875" style="36" customWidth="1"/>
    <col min="5" max="5" width="12.7109375" style="58" customWidth="1"/>
    <col min="6" max="6" width="0.85546875" style="58" customWidth="1"/>
    <col min="7" max="7" width="12.7109375" style="266" customWidth="1"/>
    <col min="8" max="8" width="0.85546875" style="58" customWidth="1"/>
    <col min="9" max="9" width="12.7109375" style="58" customWidth="1"/>
    <col min="10" max="10" width="0.85546875" style="58" customWidth="1"/>
    <col min="11" max="11" width="12.7109375" style="266" customWidth="1"/>
    <col min="12" max="250" width="9.140625" style="36"/>
    <col min="251" max="251" width="1.5703125" style="36" customWidth="1"/>
    <col min="252" max="252" width="37" style="36" customWidth="1"/>
    <col min="253" max="253" width="7.5703125" style="36" customWidth="1"/>
    <col min="254" max="254" width="0.85546875" style="36" customWidth="1"/>
    <col min="255" max="255" width="10.85546875" style="36" customWidth="1"/>
    <col min="256" max="256" width="0.85546875" style="36" customWidth="1"/>
    <col min="257" max="257" width="10.85546875" style="36" customWidth="1"/>
    <col min="258" max="258" width="0.85546875" style="36" customWidth="1"/>
    <col min="259" max="259" width="11.5703125" style="36" customWidth="1"/>
    <col min="260" max="260" width="0.85546875" style="36" customWidth="1"/>
    <col min="261" max="261" width="11.5703125" style="36" customWidth="1"/>
    <col min="262" max="506" width="9.140625" style="36"/>
    <col min="507" max="507" width="1.5703125" style="36" customWidth="1"/>
    <col min="508" max="508" width="37" style="36" customWidth="1"/>
    <col min="509" max="509" width="7.5703125" style="36" customWidth="1"/>
    <col min="510" max="510" width="0.85546875" style="36" customWidth="1"/>
    <col min="511" max="511" width="10.85546875" style="36" customWidth="1"/>
    <col min="512" max="512" width="0.85546875" style="36" customWidth="1"/>
    <col min="513" max="513" width="10.85546875" style="36" customWidth="1"/>
    <col min="514" max="514" width="0.85546875" style="36" customWidth="1"/>
    <col min="515" max="515" width="11.5703125" style="36" customWidth="1"/>
    <col min="516" max="516" width="0.85546875" style="36" customWidth="1"/>
    <col min="517" max="517" width="11.5703125" style="36" customWidth="1"/>
    <col min="518" max="762" width="9.140625" style="36"/>
    <col min="763" max="763" width="1.5703125" style="36" customWidth="1"/>
    <col min="764" max="764" width="37" style="36" customWidth="1"/>
    <col min="765" max="765" width="7.5703125" style="36" customWidth="1"/>
    <col min="766" max="766" width="0.85546875" style="36" customWidth="1"/>
    <col min="767" max="767" width="10.85546875" style="36" customWidth="1"/>
    <col min="768" max="768" width="0.85546875" style="36" customWidth="1"/>
    <col min="769" max="769" width="10.85546875" style="36" customWidth="1"/>
    <col min="770" max="770" width="0.85546875" style="36" customWidth="1"/>
    <col min="771" max="771" width="11.5703125" style="36" customWidth="1"/>
    <col min="772" max="772" width="0.85546875" style="36" customWidth="1"/>
    <col min="773" max="773" width="11.5703125" style="36" customWidth="1"/>
    <col min="774" max="1018" width="9.140625" style="36"/>
    <col min="1019" max="1019" width="1.5703125" style="36" customWidth="1"/>
    <col min="1020" max="1020" width="37" style="36" customWidth="1"/>
    <col min="1021" max="1021" width="7.5703125" style="36" customWidth="1"/>
    <col min="1022" max="1022" width="0.85546875" style="36" customWidth="1"/>
    <col min="1023" max="1023" width="10.85546875" style="36" customWidth="1"/>
    <col min="1024" max="1024" width="0.85546875" style="36" customWidth="1"/>
    <col min="1025" max="1025" width="10.85546875" style="36" customWidth="1"/>
    <col min="1026" max="1026" width="0.85546875" style="36" customWidth="1"/>
    <col min="1027" max="1027" width="11.5703125" style="36" customWidth="1"/>
    <col min="1028" max="1028" width="0.85546875" style="36" customWidth="1"/>
    <col min="1029" max="1029" width="11.5703125" style="36" customWidth="1"/>
    <col min="1030" max="1274" width="9.140625" style="36"/>
    <col min="1275" max="1275" width="1.5703125" style="36" customWidth="1"/>
    <col min="1276" max="1276" width="37" style="36" customWidth="1"/>
    <col min="1277" max="1277" width="7.5703125" style="36" customWidth="1"/>
    <col min="1278" max="1278" width="0.85546875" style="36" customWidth="1"/>
    <col min="1279" max="1279" width="10.85546875" style="36" customWidth="1"/>
    <col min="1280" max="1280" width="0.85546875" style="36" customWidth="1"/>
    <col min="1281" max="1281" width="10.85546875" style="36" customWidth="1"/>
    <col min="1282" max="1282" width="0.85546875" style="36" customWidth="1"/>
    <col min="1283" max="1283" width="11.5703125" style="36" customWidth="1"/>
    <col min="1284" max="1284" width="0.85546875" style="36" customWidth="1"/>
    <col min="1285" max="1285" width="11.5703125" style="36" customWidth="1"/>
    <col min="1286" max="1530" width="9.140625" style="36"/>
    <col min="1531" max="1531" width="1.5703125" style="36" customWidth="1"/>
    <col min="1532" max="1532" width="37" style="36" customWidth="1"/>
    <col min="1533" max="1533" width="7.5703125" style="36" customWidth="1"/>
    <col min="1534" max="1534" width="0.85546875" style="36" customWidth="1"/>
    <col min="1535" max="1535" width="10.85546875" style="36" customWidth="1"/>
    <col min="1536" max="1536" width="0.85546875" style="36" customWidth="1"/>
    <col min="1537" max="1537" width="10.85546875" style="36" customWidth="1"/>
    <col min="1538" max="1538" width="0.85546875" style="36" customWidth="1"/>
    <col min="1539" max="1539" width="11.5703125" style="36" customWidth="1"/>
    <col min="1540" max="1540" width="0.85546875" style="36" customWidth="1"/>
    <col min="1541" max="1541" width="11.5703125" style="36" customWidth="1"/>
    <col min="1542" max="1786" width="9.140625" style="36"/>
    <col min="1787" max="1787" width="1.5703125" style="36" customWidth="1"/>
    <col min="1788" max="1788" width="37" style="36" customWidth="1"/>
    <col min="1789" max="1789" width="7.5703125" style="36" customWidth="1"/>
    <col min="1790" max="1790" width="0.85546875" style="36" customWidth="1"/>
    <col min="1791" max="1791" width="10.85546875" style="36" customWidth="1"/>
    <col min="1792" max="1792" width="0.85546875" style="36" customWidth="1"/>
    <col min="1793" max="1793" width="10.85546875" style="36" customWidth="1"/>
    <col min="1794" max="1794" width="0.85546875" style="36" customWidth="1"/>
    <col min="1795" max="1795" width="11.5703125" style="36" customWidth="1"/>
    <col min="1796" max="1796" width="0.85546875" style="36" customWidth="1"/>
    <col min="1797" max="1797" width="11.5703125" style="36" customWidth="1"/>
    <col min="1798" max="2042" width="9.140625" style="36"/>
    <col min="2043" max="2043" width="1.5703125" style="36" customWidth="1"/>
    <col min="2044" max="2044" width="37" style="36" customWidth="1"/>
    <col min="2045" max="2045" width="7.5703125" style="36" customWidth="1"/>
    <col min="2046" max="2046" width="0.85546875" style="36" customWidth="1"/>
    <col min="2047" max="2047" width="10.85546875" style="36" customWidth="1"/>
    <col min="2048" max="2048" width="0.85546875" style="36" customWidth="1"/>
    <col min="2049" max="2049" width="10.85546875" style="36" customWidth="1"/>
    <col min="2050" max="2050" width="0.85546875" style="36" customWidth="1"/>
    <col min="2051" max="2051" width="11.5703125" style="36" customWidth="1"/>
    <col min="2052" max="2052" width="0.85546875" style="36" customWidth="1"/>
    <col min="2053" max="2053" width="11.5703125" style="36" customWidth="1"/>
    <col min="2054" max="2298" width="9.140625" style="36"/>
    <col min="2299" max="2299" width="1.5703125" style="36" customWidth="1"/>
    <col min="2300" max="2300" width="37" style="36" customWidth="1"/>
    <col min="2301" max="2301" width="7.5703125" style="36" customWidth="1"/>
    <col min="2302" max="2302" width="0.85546875" style="36" customWidth="1"/>
    <col min="2303" max="2303" width="10.85546875" style="36" customWidth="1"/>
    <col min="2304" max="2304" width="0.85546875" style="36" customWidth="1"/>
    <col min="2305" max="2305" width="10.85546875" style="36" customWidth="1"/>
    <col min="2306" max="2306" width="0.85546875" style="36" customWidth="1"/>
    <col min="2307" max="2307" width="11.5703125" style="36" customWidth="1"/>
    <col min="2308" max="2308" width="0.85546875" style="36" customWidth="1"/>
    <col min="2309" max="2309" width="11.5703125" style="36" customWidth="1"/>
    <col min="2310" max="2554" width="9.140625" style="36"/>
    <col min="2555" max="2555" width="1.5703125" style="36" customWidth="1"/>
    <col min="2556" max="2556" width="37" style="36" customWidth="1"/>
    <col min="2557" max="2557" width="7.5703125" style="36" customWidth="1"/>
    <col min="2558" max="2558" width="0.85546875" style="36" customWidth="1"/>
    <col min="2559" max="2559" width="10.85546875" style="36" customWidth="1"/>
    <col min="2560" max="2560" width="0.85546875" style="36" customWidth="1"/>
    <col min="2561" max="2561" width="10.85546875" style="36" customWidth="1"/>
    <col min="2562" max="2562" width="0.85546875" style="36" customWidth="1"/>
    <col min="2563" max="2563" width="11.5703125" style="36" customWidth="1"/>
    <col min="2564" max="2564" width="0.85546875" style="36" customWidth="1"/>
    <col min="2565" max="2565" width="11.5703125" style="36" customWidth="1"/>
    <col min="2566" max="2810" width="9.140625" style="36"/>
    <col min="2811" max="2811" width="1.5703125" style="36" customWidth="1"/>
    <col min="2812" max="2812" width="37" style="36" customWidth="1"/>
    <col min="2813" max="2813" width="7.5703125" style="36" customWidth="1"/>
    <col min="2814" max="2814" width="0.85546875" style="36" customWidth="1"/>
    <col min="2815" max="2815" width="10.85546875" style="36" customWidth="1"/>
    <col min="2816" max="2816" width="0.85546875" style="36" customWidth="1"/>
    <col min="2817" max="2817" width="10.85546875" style="36" customWidth="1"/>
    <col min="2818" max="2818" width="0.85546875" style="36" customWidth="1"/>
    <col min="2819" max="2819" width="11.5703125" style="36" customWidth="1"/>
    <col min="2820" max="2820" width="0.85546875" style="36" customWidth="1"/>
    <col min="2821" max="2821" width="11.5703125" style="36" customWidth="1"/>
    <col min="2822" max="3066" width="9.140625" style="36"/>
    <col min="3067" max="3067" width="1.5703125" style="36" customWidth="1"/>
    <col min="3068" max="3068" width="37" style="36" customWidth="1"/>
    <col min="3069" max="3069" width="7.5703125" style="36" customWidth="1"/>
    <col min="3070" max="3070" width="0.85546875" style="36" customWidth="1"/>
    <col min="3071" max="3071" width="10.85546875" style="36" customWidth="1"/>
    <col min="3072" max="3072" width="0.85546875" style="36" customWidth="1"/>
    <col min="3073" max="3073" width="10.85546875" style="36" customWidth="1"/>
    <col min="3074" max="3074" width="0.85546875" style="36" customWidth="1"/>
    <col min="3075" max="3075" width="11.5703125" style="36" customWidth="1"/>
    <col min="3076" max="3076" width="0.85546875" style="36" customWidth="1"/>
    <col min="3077" max="3077" width="11.5703125" style="36" customWidth="1"/>
    <col min="3078" max="3322" width="9.140625" style="36"/>
    <col min="3323" max="3323" width="1.5703125" style="36" customWidth="1"/>
    <col min="3324" max="3324" width="37" style="36" customWidth="1"/>
    <col min="3325" max="3325" width="7.5703125" style="36" customWidth="1"/>
    <col min="3326" max="3326" width="0.85546875" style="36" customWidth="1"/>
    <col min="3327" max="3327" width="10.85546875" style="36" customWidth="1"/>
    <col min="3328" max="3328" width="0.85546875" style="36" customWidth="1"/>
    <col min="3329" max="3329" width="10.85546875" style="36" customWidth="1"/>
    <col min="3330" max="3330" width="0.85546875" style="36" customWidth="1"/>
    <col min="3331" max="3331" width="11.5703125" style="36" customWidth="1"/>
    <col min="3332" max="3332" width="0.85546875" style="36" customWidth="1"/>
    <col min="3333" max="3333" width="11.5703125" style="36" customWidth="1"/>
    <col min="3334" max="3578" width="9.140625" style="36"/>
    <col min="3579" max="3579" width="1.5703125" style="36" customWidth="1"/>
    <col min="3580" max="3580" width="37" style="36" customWidth="1"/>
    <col min="3581" max="3581" width="7.5703125" style="36" customWidth="1"/>
    <col min="3582" max="3582" width="0.85546875" style="36" customWidth="1"/>
    <col min="3583" max="3583" width="10.85546875" style="36" customWidth="1"/>
    <col min="3584" max="3584" width="0.85546875" style="36" customWidth="1"/>
    <col min="3585" max="3585" width="10.85546875" style="36" customWidth="1"/>
    <col min="3586" max="3586" width="0.85546875" style="36" customWidth="1"/>
    <col min="3587" max="3587" width="11.5703125" style="36" customWidth="1"/>
    <col min="3588" max="3588" width="0.85546875" style="36" customWidth="1"/>
    <col min="3589" max="3589" width="11.5703125" style="36" customWidth="1"/>
    <col min="3590" max="3834" width="9.140625" style="36"/>
    <col min="3835" max="3835" width="1.5703125" style="36" customWidth="1"/>
    <col min="3836" max="3836" width="37" style="36" customWidth="1"/>
    <col min="3837" max="3837" width="7.5703125" style="36" customWidth="1"/>
    <col min="3838" max="3838" width="0.85546875" style="36" customWidth="1"/>
    <col min="3839" max="3839" width="10.85546875" style="36" customWidth="1"/>
    <col min="3840" max="3840" width="0.85546875" style="36" customWidth="1"/>
    <col min="3841" max="3841" width="10.85546875" style="36" customWidth="1"/>
    <col min="3842" max="3842" width="0.85546875" style="36" customWidth="1"/>
    <col min="3843" max="3843" width="11.5703125" style="36" customWidth="1"/>
    <col min="3844" max="3844" width="0.85546875" style="36" customWidth="1"/>
    <col min="3845" max="3845" width="11.5703125" style="36" customWidth="1"/>
    <col min="3846" max="4090" width="9.140625" style="36"/>
    <col min="4091" max="4091" width="1.5703125" style="36" customWidth="1"/>
    <col min="4092" max="4092" width="37" style="36" customWidth="1"/>
    <col min="4093" max="4093" width="7.5703125" style="36" customWidth="1"/>
    <col min="4094" max="4094" width="0.85546875" style="36" customWidth="1"/>
    <col min="4095" max="4095" width="10.85546875" style="36" customWidth="1"/>
    <col min="4096" max="4096" width="0.85546875" style="36" customWidth="1"/>
    <col min="4097" max="4097" width="10.85546875" style="36" customWidth="1"/>
    <col min="4098" max="4098" width="0.85546875" style="36" customWidth="1"/>
    <col min="4099" max="4099" width="11.5703125" style="36" customWidth="1"/>
    <col min="4100" max="4100" width="0.85546875" style="36" customWidth="1"/>
    <col min="4101" max="4101" width="11.5703125" style="36" customWidth="1"/>
    <col min="4102" max="4346" width="9.140625" style="36"/>
    <col min="4347" max="4347" width="1.5703125" style="36" customWidth="1"/>
    <col min="4348" max="4348" width="37" style="36" customWidth="1"/>
    <col min="4349" max="4349" width="7.5703125" style="36" customWidth="1"/>
    <col min="4350" max="4350" width="0.85546875" style="36" customWidth="1"/>
    <col min="4351" max="4351" width="10.85546875" style="36" customWidth="1"/>
    <col min="4352" max="4352" width="0.85546875" style="36" customWidth="1"/>
    <col min="4353" max="4353" width="10.85546875" style="36" customWidth="1"/>
    <col min="4354" max="4354" width="0.85546875" style="36" customWidth="1"/>
    <col min="4355" max="4355" width="11.5703125" style="36" customWidth="1"/>
    <col min="4356" max="4356" width="0.85546875" style="36" customWidth="1"/>
    <col min="4357" max="4357" width="11.5703125" style="36" customWidth="1"/>
    <col min="4358" max="4602" width="9.140625" style="36"/>
    <col min="4603" max="4603" width="1.5703125" style="36" customWidth="1"/>
    <col min="4604" max="4604" width="37" style="36" customWidth="1"/>
    <col min="4605" max="4605" width="7.5703125" style="36" customWidth="1"/>
    <col min="4606" max="4606" width="0.85546875" style="36" customWidth="1"/>
    <col min="4607" max="4607" width="10.85546875" style="36" customWidth="1"/>
    <col min="4608" max="4608" width="0.85546875" style="36" customWidth="1"/>
    <col min="4609" max="4609" width="10.85546875" style="36" customWidth="1"/>
    <col min="4610" max="4610" width="0.85546875" style="36" customWidth="1"/>
    <col min="4611" max="4611" width="11.5703125" style="36" customWidth="1"/>
    <col min="4612" max="4612" width="0.85546875" style="36" customWidth="1"/>
    <col min="4613" max="4613" width="11.5703125" style="36" customWidth="1"/>
    <col min="4614" max="4858" width="9.140625" style="36"/>
    <col min="4859" max="4859" width="1.5703125" style="36" customWidth="1"/>
    <col min="4860" max="4860" width="37" style="36" customWidth="1"/>
    <col min="4861" max="4861" width="7.5703125" style="36" customWidth="1"/>
    <col min="4862" max="4862" width="0.85546875" style="36" customWidth="1"/>
    <col min="4863" max="4863" width="10.85546875" style="36" customWidth="1"/>
    <col min="4864" max="4864" width="0.85546875" style="36" customWidth="1"/>
    <col min="4865" max="4865" width="10.85546875" style="36" customWidth="1"/>
    <col min="4866" max="4866" width="0.85546875" style="36" customWidth="1"/>
    <col min="4867" max="4867" width="11.5703125" style="36" customWidth="1"/>
    <col min="4868" max="4868" width="0.85546875" style="36" customWidth="1"/>
    <col min="4869" max="4869" width="11.5703125" style="36" customWidth="1"/>
    <col min="4870" max="5114" width="9.140625" style="36"/>
    <col min="5115" max="5115" width="1.5703125" style="36" customWidth="1"/>
    <col min="5116" max="5116" width="37" style="36" customWidth="1"/>
    <col min="5117" max="5117" width="7.5703125" style="36" customWidth="1"/>
    <col min="5118" max="5118" width="0.85546875" style="36" customWidth="1"/>
    <col min="5119" max="5119" width="10.85546875" style="36" customWidth="1"/>
    <col min="5120" max="5120" width="0.85546875" style="36" customWidth="1"/>
    <col min="5121" max="5121" width="10.85546875" style="36" customWidth="1"/>
    <col min="5122" max="5122" width="0.85546875" style="36" customWidth="1"/>
    <col min="5123" max="5123" width="11.5703125" style="36" customWidth="1"/>
    <col min="5124" max="5124" width="0.85546875" style="36" customWidth="1"/>
    <col min="5125" max="5125" width="11.5703125" style="36" customWidth="1"/>
    <col min="5126" max="5370" width="9.140625" style="36"/>
    <col min="5371" max="5371" width="1.5703125" style="36" customWidth="1"/>
    <col min="5372" max="5372" width="37" style="36" customWidth="1"/>
    <col min="5373" max="5373" width="7.5703125" style="36" customWidth="1"/>
    <col min="5374" max="5374" width="0.85546875" style="36" customWidth="1"/>
    <col min="5375" max="5375" width="10.85546875" style="36" customWidth="1"/>
    <col min="5376" max="5376" width="0.85546875" style="36" customWidth="1"/>
    <col min="5377" max="5377" width="10.85546875" style="36" customWidth="1"/>
    <col min="5378" max="5378" width="0.85546875" style="36" customWidth="1"/>
    <col min="5379" max="5379" width="11.5703125" style="36" customWidth="1"/>
    <col min="5380" max="5380" width="0.85546875" style="36" customWidth="1"/>
    <col min="5381" max="5381" width="11.5703125" style="36" customWidth="1"/>
    <col min="5382" max="5626" width="9.140625" style="36"/>
    <col min="5627" max="5627" width="1.5703125" style="36" customWidth="1"/>
    <col min="5628" max="5628" width="37" style="36" customWidth="1"/>
    <col min="5629" max="5629" width="7.5703125" style="36" customWidth="1"/>
    <col min="5630" max="5630" width="0.85546875" style="36" customWidth="1"/>
    <col min="5631" max="5631" width="10.85546875" style="36" customWidth="1"/>
    <col min="5632" max="5632" width="0.85546875" style="36" customWidth="1"/>
    <col min="5633" max="5633" width="10.85546875" style="36" customWidth="1"/>
    <col min="5634" max="5634" width="0.85546875" style="36" customWidth="1"/>
    <col min="5635" max="5635" width="11.5703125" style="36" customWidth="1"/>
    <col min="5636" max="5636" width="0.85546875" style="36" customWidth="1"/>
    <col min="5637" max="5637" width="11.5703125" style="36" customWidth="1"/>
    <col min="5638" max="5882" width="9.140625" style="36"/>
    <col min="5883" max="5883" width="1.5703125" style="36" customWidth="1"/>
    <col min="5884" max="5884" width="37" style="36" customWidth="1"/>
    <col min="5885" max="5885" width="7.5703125" style="36" customWidth="1"/>
    <col min="5886" max="5886" width="0.85546875" style="36" customWidth="1"/>
    <col min="5887" max="5887" width="10.85546875" style="36" customWidth="1"/>
    <col min="5888" max="5888" width="0.85546875" style="36" customWidth="1"/>
    <col min="5889" max="5889" width="10.85546875" style="36" customWidth="1"/>
    <col min="5890" max="5890" width="0.85546875" style="36" customWidth="1"/>
    <col min="5891" max="5891" width="11.5703125" style="36" customWidth="1"/>
    <col min="5892" max="5892" width="0.85546875" style="36" customWidth="1"/>
    <col min="5893" max="5893" width="11.5703125" style="36" customWidth="1"/>
    <col min="5894" max="6138" width="9.140625" style="36"/>
    <col min="6139" max="6139" width="1.5703125" style="36" customWidth="1"/>
    <col min="6140" max="6140" width="37" style="36" customWidth="1"/>
    <col min="6141" max="6141" width="7.5703125" style="36" customWidth="1"/>
    <col min="6142" max="6142" width="0.85546875" style="36" customWidth="1"/>
    <col min="6143" max="6143" width="10.85546875" style="36" customWidth="1"/>
    <col min="6144" max="6144" width="0.85546875" style="36" customWidth="1"/>
    <col min="6145" max="6145" width="10.85546875" style="36" customWidth="1"/>
    <col min="6146" max="6146" width="0.85546875" style="36" customWidth="1"/>
    <col min="6147" max="6147" width="11.5703125" style="36" customWidth="1"/>
    <col min="6148" max="6148" width="0.85546875" style="36" customWidth="1"/>
    <col min="6149" max="6149" width="11.5703125" style="36" customWidth="1"/>
    <col min="6150" max="6394" width="9.140625" style="36"/>
    <col min="6395" max="6395" width="1.5703125" style="36" customWidth="1"/>
    <col min="6396" max="6396" width="37" style="36" customWidth="1"/>
    <col min="6397" max="6397" width="7.5703125" style="36" customWidth="1"/>
    <col min="6398" max="6398" width="0.85546875" style="36" customWidth="1"/>
    <col min="6399" max="6399" width="10.85546875" style="36" customWidth="1"/>
    <col min="6400" max="6400" width="0.85546875" style="36" customWidth="1"/>
    <col min="6401" max="6401" width="10.85546875" style="36" customWidth="1"/>
    <col min="6402" max="6402" width="0.85546875" style="36" customWidth="1"/>
    <col min="6403" max="6403" width="11.5703125" style="36" customWidth="1"/>
    <col min="6404" max="6404" width="0.85546875" style="36" customWidth="1"/>
    <col min="6405" max="6405" width="11.5703125" style="36" customWidth="1"/>
    <col min="6406" max="6650" width="9.140625" style="36"/>
    <col min="6651" max="6651" width="1.5703125" style="36" customWidth="1"/>
    <col min="6652" max="6652" width="37" style="36" customWidth="1"/>
    <col min="6653" max="6653" width="7.5703125" style="36" customWidth="1"/>
    <col min="6654" max="6654" width="0.85546875" style="36" customWidth="1"/>
    <col min="6655" max="6655" width="10.85546875" style="36" customWidth="1"/>
    <col min="6656" max="6656" width="0.85546875" style="36" customWidth="1"/>
    <col min="6657" max="6657" width="10.85546875" style="36" customWidth="1"/>
    <col min="6658" max="6658" width="0.85546875" style="36" customWidth="1"/>
    <col min="6659" max="6659" width="11.5703125" style="36" customWidth="1"/>
    <col min="6660" max="6660" width="0.85546875" style="36" customWidth="1"/>
    <col min="6661" max="6661" width="11.5703125" style="36" customWidth="1"/>
    <col min="6662" max="6906" width="9.140625" style="36"/>
    <col min="6907" max="6907" width="1.5703125" style="36" customWidth="1"/>
    <col min="6908" max="6908" width="37" style="36" customWidth="1"/>
    <col min="6909" max="6909" width="7.5703125" style="36" customWidth="1"/>
    <col min="6910" max="6910" width="0.85546875" style="36" customWidth="1"/>
    <col min="6911" max="6911" width="10.85546875" style="36" customWidth="1"/>
    <col min="6912" max="6912" width="0.85546875" style="36" customWidth="1"/>
    <col min="6913" max="6913" width="10.85546875" style="36" customWidth="1"/>
    <col min="6914" max="6914" width="0.85546875" style="36" customWidth="1"/>
    <col min="6915" max="6915" width="11.5703125" style="36" customWidth="1"/>
    <col min="6916" max="6916" width="0.85546875" style="36" customWidth="1"/>
    <col min="6917" max="6917" width="11.5703125" style="36" customWidth="1"/>
    <col min="6918" max="7162" width="9.140625" style="36"/>
    <col min="7163" max="7163" width="1.5703125" style="36" customWidth="1"/>
    <col min="7164" max="7164" width="37" style="36" customWidth="1"/>
    <col min="7165" max="7165" width="7.5703125" style="36" customWidth="1"/>
    <col min="7166" max="7166" width="0.85546875" style="36" customWidth="1"/>
    <col min="7167" max="7167" width="10.85546875" style="36" customWidth="1"/>
    <col min="7168" max="7168" width="0.85546875" style="36" customWidth="1"/>
    <col min="7169" max="7169" width="10.85546875" style="36" customWidth="1"/>
    <col min="7170" max="7170" width="0.85546875" style="36" customWidth="1"/>
    <col min="7171" max="7171" width="11.5703125" style="36" customWidth="1"/>
    <col min="7172" max="7172" width="0.85546875" style="36" customWidth="1"/>
    <col min="7173" max="7173" width="11.5703125" style="36" customWidth="1"/>
    <col min="7174" max="7418" width="9.140625" style="36"/>
    <col min="7419" max="7419" width="1.5703125" style="36" customWidth="1"/>
    <col min="7420" max="7420" width="37" style="36" customWidth="1"/>
    <col min="7421" max="7421" width="7.5703125" style="36" customWidth="1"/>
    <col min="7422" max="7422" width="0.85546875" style="36" customWidth="1"/>
    <col min="7423" max="7423" width="10.85546875" style="36" customWidth="1"/>
    <col min="7424" max="7424" width="0.85546875" style="36" customWidth="1"/>
    <col min="7425" max="7425" width="10.85546875" style="36" customWidth="1"/>
    <col min="7426" max="7426" width="0.85546875" style="36" customWidth="1"/>
    <col min="7427" max="7427" width="11.5703125" style="36" customWidth="1"/>
    <col min="7428" max="7428" width="0.85546875" style="36" customWidth="1"/>
    <col min="7429" max="7429" width="11.5703125" style="36" customWidth="1"/>
    <col min="7430" max="7674" width="9.140625" style="36"/>
    <col min="7675" max="7675" width="1.5703125" style="36" customWidth="1"/>
    <col min="7676" max="7676" width="37" style="36" customWidth="1"/>
    <col min="7677" max="7677" width="7.5703125" style="36" customWidth="1"/>
    <col min="7678" max="7678" width="0.85546875" style="36" customWidth="1"/>
    <col min="7679" max="7679" width="10.85546875" style="36" customWidth="1"/>
    <col min="7680" max="7680" width="0.85546875" style="36" customWidth="1"/>
    <col min="7681" max="7681" width="10.85546875" style="36" customWidth="1"/>
    <col min="7682" max="7682" width="0.85546875" style="36" customWidth="1"/>
    <col min="7683" max="7683" width="11.5703125" style="36" customWidth="1"/>
    <col min="7684" max="7684" width="0.85546875" style="36" customWidth="1"/>
    <col min="7685" max="7685" width="11.5703125" style="36" customWidth="1"/>
    <col min="7686" max="7930" width="9.140625" style="36"/>
    <col min="7931" max="7931" width="1.5703125" style="36" customWidth="1"/>
    <col min="7932" max="7932" width="37" style="36" customWidth="1"/>
    <col min="7933" max="7933" width="7.5703125" style="36" customWidth="1"/>
    <col min="7934" max="7934" width="0.85546875" style="36" customWidth="1"/>
    <col min="7935" max="7935" width="10.85546875" style="36" customWidth="1"/>
    <col min="7936" max="7936" width="0.85546875" style="36" customWidth="1"/>
    <col min="7937" max="7937" width="10.85546875" style="36" customWidth="1"/>
    <col min="7938" max="7938" width="0.85546875" style="36" customWidth="1"/>
    <col min="7939" max="7939" width="11.5703125" style="36" customWidth="1"/>
    <col min="7940" max="7940" width="0.85546875" style="36" customWidth="1"/>
    <col min="7941" max="7941" width="11.5703125" style="36" customWidth="1"/>
    <col min="7942" max="8186" width="9.140625" style="36"/>
    <col min="8187" max="8187" width="1.5703125" style="36" customWidth="1"/>
    <col min="8188" max="8188" width="37" style="36" customWidth="1"/>
    <col min="8189" max="8189" width="7.5703125" style="36" customWidth="1"/>
    <col min="8190" max="8190" width="0.85546875" style="36" customWidth="1"/>
    <col min="8191" max="8191" width="10.85546875" style="36" customWidth="1"/>
    <col min="8192" max="8192" width="0.85546875" style="36" customWidth="1"/>
    <col min="8193" max="8193" width="10.85546875" style="36" customWidth="1"/>
    <col min="8194" max="8194" width="0.85546875" style="36" customWidth="1"/>
    <col min="8195" max="8195" width="11.5703125" style="36" customWidth="1"/>
    <col min="8196" max="8196" width="0.85546875" style="36" customWidth="1"/>
    <col min="8197" max="8197" width="11.5703125" style="36" customWidth="1"/>
    <col min="8198" max="8442" width="9.140625" style="36"/>
    <col min="8443" max="8443" width="1.5703125" style="36" customWidth="1"/>
    <col min="8444" max="8444" width="37" style="36" customWidth="1"/>
    <col min="8445" max="8445" width="7.5703125" style="36" customWidth="1"/>
    <col min="8446" max="8446" width="0.85546875" style="36" customWidth="1"/>
    <col min="8447" max="8447" width="10.85546875" style="36" customWidth="1"/>
    <col min="8448" max="8448" width="0.85546875" style="36" customWidth="1"/>
    <col min="8449" max="8449" width="10.85546875" style="36" customWidth="1"/>
    <col min="8450" max="8450" width="0.85546875" style="36" customWidth="1"/>
    <col min="8451" max="8451" width="11.5703125" style="36" customWidth="1"/>
    <col min="8452" max="8452" width="0.85546875" style="36" customWidth="1"/>
    <col min="8453" max="8453" width="11.5703125" style="36" customWidth="1"/>
    <col min="8454" max="8698" width="9.140625" style="36"/>
    <col min="8699" max="8699" width="1.5703125" style="36" customWidth="1"/>
    <col min="8700" max="8700" width="37" style="36" customWidth="1"/>
    <col min="8701" max="8701" width="7.5703125" style="36" customWidth="1"/>
    <col min="8702" max="8702" width="0.85546875" style="36" customWidth="1"/>
    <col min="8703" max="8703" width="10.85546875" style="36" customWidth="1"/>
    <col min="8704" max="8704" width="0.85546875" style="36" customWidth="1"/>
    <col min="8705" max="8705" width="10.85546875" style="36" customWidth="1"/>
    <col min="8706" max="8706" width="0.85546875" style="36" customWidth="1"/>
    <col min="8707" max="8707" width="11.5703125" style="36" customWidth="1"/>
    <col min="8708" max="8708" width="0.85546875" style="36" customWidth="1"/>
    <col min="8709" max="8709" width="11.5703125" style="36" customWidth="1"/>
    <col min="8710" max="8954" width="9.140625" style="36"/>
    <col min="8955" max="8955" width="1.5703125" style="36" customWidth="1"/>
    <col min="8956" max="8956" width="37" style="36" customWidth="1"/>
    <col min="8957" max="8957" width="7.5703125" style="36" customWidth="1"/>
    <col min="8958" max="8958" width="0.85546875" style="36" customWidth="1"/>
    <col min="8959" max="8959" width="10.85546875" style="36" customWidth="1"/>
    <col min="8960" max="8960" width="0.85546875" style="36" customWidth="1"/>
    <col min="8961" max="8961" width="10.85546875" style="36" customWidth="1"/>
    <col min="8962" max="8962" width="0.85546875" style="36" customWidth="1"/>
    <col min="8963" max="8963" width="11.5703125" style="36" customWidth="1"/>
    <col min="8964" max="8964" width="0.85546875" style="36" customWidth="1"/>
    <col min="8965" max="8965" width="11.5703125" style="36" customWidth="1"/>
    <col min="8966" max="9210" width="9.140625" style="36"/>
    <col min="9211" max="9211" width="1.5703125" style="36" customWidth="1"/>
    <col min="9212" max="9212" width="37" style="36" customWidth="1"/>
    <col min="9213" max="9213" width="7.5703125" style="36" customWidth="1"/>
    <col min="9214" max="9214" width="0.85546875" style="36" customWidth="1"/>
    <col min="9215" max="9215" width="10.85546875" style="36" customWidth="1"/>
    <col min="9216" max="9216" width="0.85546875" style="36" customWidth="1"/>
    <col min="9217" max="9217" width="10.85546875" style="36" customWidth="1"/>
    <col min="9218" max="9218" width="0.85546875" style="36" customWidth="1"/>
    <col min="9219" max="9219" width="11.5703125" style="36" customWidth="1"/>
    <col min="9220" max="9220" width="0.85546875" style="36" customWidth="1"/>
    <col min="9221" max="9221" width="11.5703125" style="36" customWidth="1"/>
    <col min="9222" max="9466" width="9.140625" style="36"/>
    <col min="9467" max="9467" width="1.5703125" style="36" customWidth="1"/>
    <col min="9468" max="9468" width="37" style="36" customWidth="1"/>
    <col min="9469" max="9469" width="7.5703125" style="36" customWidth="1"/>
    <col min="9470" max="9470" width="0.85546875" style="36" customWidth="1"/>
    <col min="9471" max="9471" width="10.85546875" style="36" customWidth="1"/>
    <col min="9472" max="9472" width="0.85546875" style="36" customWidth="1"/>
    <col min="9473" max="9473" width="10.85546875" style="36" customWidth="1"/>
    <col min="9474" max="9474" width="0.85546875" style="36" customWidth="1"/>
    <col min="9475" max="9475" width="11.5703125" style="36" customWidth="1"/>
    <col min="9476" max="9476" width="0.85546875" style="36" customWidth="1"/>
    <col min="9477" max="9477" width="11.5703125" style="36" customWidth="1"/>
    <col min="9478" max="9722" width="9.140625" style="36"/>
    <col min="9723" max="9723" width="1.5703125" style="36" customWidth="1"/>
    <col min="9724" max="9724" width="37" style="36" customWidth="1"/>
    <col min="9725" max="9725" width="7.5703125" style="36" customWidth="1"/>
    <col min="9726" max="9726" width="0.85546875" style="36" customWidth="1"/>
    <col min="9727" max="9727" width="10.85546875" style="36" customWidth="1"/>
    <col min="9728" max="9728" width="0.85546875" style="36" customWidth="1"/>
    <col min="9729" max="9729" width="10.85546875" style="36" customWidth="1"/>
    <col min="9730" max="9730" width="0.85546875" style="36" customWidth="1"/>
    <col min="9731" max="9731" width="11.5703125" style="36" customWidth="1"/>
    <col min="9732" max="9732" width="0.85546875" style="36" customWidth="1"/>
    <col min="9733" max="9733" width="11.5703125" style="36" customWidth="1"/>
    <col min="9734" max="9978" width="9.140625" style="36"/>
    <col min="9979" max="9979" width="1.5703125" style="36" customWidth="1"/>
    <col min="9980" max="9980" width="37" style="36" customWidth="1"/>
    <col min="9981" max="9981" width="7.5703125" style="36" customWidth="1"/>
    <col min="9982" max="9982" width="0.85546875" style="36" customWidth="1"/>
    <col min="9983" max="9983" width="10.85546875" style="36" customWidth="1"/>
    <col min="9984" max="9984" width="0.85546875" style="36" customWidth="1"/>
    <col min="9985" max="9985" width="10.85546875" style="36" customWidth="1"/>
    <col min="9986" max="9986" width="0.85546875" style="36" customWidth="1"/>
    <col min="9987" max="9987" width="11.5703125" style="36" customWidth="1"/>
    <col min="9988" max="9988" width="0.85546875" style="36" customWidth="1"/>
    <col min="9989" max="9989" width="11.5703125" style="36" customWidth="1"/>
    <col min="9990" max="10234" width="9.140625" style="36"/>
    <col min="10235" max="10235" width="1.5703125" style="36" customWidth="1"/>
    <col min="10236" max="10236" width="37" style="36" customWidth="1"/>
    <col min="10237" max="10237" width="7.5703125" style="36" customWidth="1"/>
    <col min="10238" max="10238" width="0.85546875" style="36" customWidth="1"/>
    <col min="10239" max="10239" width="10.85546875" style="36" customWidth="1"/>
    <col min="10240" max="10240" width="0.85546875" style="36" customWidth="1"/>
    <col min="10241" max="10241" width="10.85546875" style="36" customWidth="1"/>
    <col min="10242" max="10242" width="0.85546875" style="36" customWidth="1"/>
    <col min="10243" max="10243" width="11.5703125" style="36" customWidth="1"/>
    <col min="10244" max="10244" width="0.85546875" style="36" customWidth="1"/>
    <col min="10245" max="10245" width="11.5703125" style="36" customWidth="1"/>
    <col min="10246" max="10490" width="9.140625" style="36"/>
    <col min="10491" max="10491" width="1.5703125" style="36" customWidth="1"/>
    <col min="10492" max="10492" width="37" style="36" customWidth="1"/>
    <col min="10493" max="10493" width="7.5703125" style="36" customWidth="1"/>
    <col min="10494" max="10494" width="0.85546875" style="36" customWidth="1"/>
    <col min="10495" max="10495" width="10.85546875" style="36" customWidth="1"/>
    <col min="10496" max="10496" width="0.85546875" style="36" customWidth="1"/>
    <col min="10497" max="10497" width="10.85546875" style="36" customWidth="1"/>
    <col min="10498" max="10498" width="0.85546875" style="36" customWidth="1"/>
    <col min="10499" max="10499" width="11.5703125" style="36" customWidth="1"/>
    <col min="10500" max="10500" width="0.85546875" style="36" customWidth="1"/>
    <col min="10501" max="10501" width="11.5703125" style="36" customWidth="1"/>
    <col min="10502" max="10746" width="9.140625" style="36"/>
    <col min="10747" max="10747" width="1.5703125" style="36" customWidth="1"/>
    <col min="10748" max="10748" width="37" style="36" customWidth="1"/>
    <col min="10749" max="10749" width="7.5703125" style="36" customWidth="1"/>
    <col min="10750" max="10750" width="0.85546875" style="36" customWidth="1"/>
    <col min="10751" max="10751" width="10.85546875" style="36" customWidth="1"/>
    <col min="10752" max="10752" width="0.85546875" style="36" customWidth="1"/>
    <col min="10753" max="10753" width="10.85546875" style="36" customWidth="1"/>
    <col min="10754" max="10754" width="0.85546875" style="36" customWidth="1"/>
    <col min="10755" max="10755" width="11.5703125" style="36" customWidth="1"/>
    <col min="10756" max="10756" width="0.85546875" style="36" customWidth="1"/>
    <col min="10757" max="10757" width="11.5703125" style="36" customWidth="1"/>
    <col min="10758" max="11002" width="9.140625" style="36"/>
    <col min="11003" max="11003" width="1.5703125" style="36" customWidth="1"/>
    <col min="11004" max="11004" width="37" style="36" customWidth="1"/>
    <col min="11005" max="11005" width="7.5703125" style="36" customWidth="1"/>
    <col min="11006" max="11006" width="0.85546875" style="36" customWidth="1"/>
    <col min="11007" max="11007" width="10.85546875" style="36" customWidth="1"/>
    <col min="11008" max="11008" width="0.85546875" style="36" customWidth="1"/>
    <col min="11009" max="11009" width="10.85546875" style="36" customWidth="1"/>
    <col min="11010" max="11010" width="0.85546875" style="36" customWidth="1"/>
    <col min="11011" max="11011" width="11.5703125" style="36" customWidth="1"/>
    <col min="11012" max="11012" width="0.85546875" style="36" customWidth="1"/>
    <col min="11013" max="11013" width="11.5703125" style="36" customWidth="1"/>
    <col min="11014" max="11258" width="9.140625" style="36"/>
    <col min="11259" max="11259" width="1.5703125" style="36" customWidth="1"/>
    <col min="11260" max="11260" width="37" style="36" customWidth="1"/>
    <col min="11261" max="11261" width="7.5703125" style="36" customWidth="1"/>
    <col min="11262" max="11262" width="0.85546875" style="36" customWidth="1"/>
    <col min="11263" max="11263" width="10.85546875" style="36" customWidth="1"/>
    <col min="11264" max="11264" width="0.85546875" style="36" customWidth="1"/>
    <col min="11265" max="11265" width="10.85546875" style="36" customWidth="1"/>
    <col min="11266" max="11266" width="0.85546875" style="36" customWidth="1"/>
    <col min="11267" max="11267" width="11.5703125" style="36" customWidth="1"/>
    <col min="11268" max="11268" width="0.85546875" style="36" customWidth="1"/>
    <col min="11269" max="11269" width="11.5703125" style="36" customWidth="1"/>
    <col min="11270" max="11514" width="9.140625" style="36"/>
    <col min="11515" max="11515" width="1.5703125" style="36" customWidth="1"/>
    <col min="11516" max="11516" width="37" style="36" customWidth="1"/>
    <col min="11517" max="11517" width="7.5703125" style="36" customWidth="1"/>
    <col min="11518" max="11518" width="0.85546875" style="36" customWidth="1"/>
    <col min="11519" max="11519" width="10.85546875" style="36" customWidth="1"/>
    <col min="11520" max="11520" width="0.85546875" style="36" customWidth="1"/>
    <col min="11521" max="11521" width="10.85546875" style="36" customWidth="1"/>
    <col min="11522" max="11522" width="0.85546875" style="36" customWidth="1"/>
    <col min="11523" max="11523" width="11.5703125" style="36" customWidth="1"/>
    <col min="11524" max="11524" width="0.85546875" style="36" customWidth="1"/>
    <col min="11525" max="11525" width="11.5703125" style="36" customWidth="1"/>
    <col min="11526" max="11770" width="9.140625" style="36"/>
    <col min="11771" max="11771" width="1.5703125" style="36" customWidth="1"/>
    <col min="11772" max="11772" width="37" style="36" customWidth="1"/>
    <col min="11773" max="11773" width="7.5703125" style="36" customWidth="1"/>
    <col min="11774" max="11774" width="0.85546875" style="36" customWidth="1"/>
    <col min="11775" max="11775" width="10.85546875" style="36" customWidth="1"/>
    <col min="11776" max="11776" width="0.85546875" style="36" customWidth="1"/>
    <col min="11777" max="11777" width="10.85546875" style="36" customWidth="1"/>
    <col min="11778" max="11778" width="0.85546875" style="36" customWidth="1"/>
    <col min="11779" max="11779" width="11.5703125" style="36" customWidth="1"/>
    <col min="11780" max="11780" width="0.85546875" style="36" customWidth="1"/>
    <col min="11781" max="11781" width="11.5703125" style="36" customWidth="1"/>
    <col min="11782" max="12026" width="9.140625" style="36"/>
    <col min="12027" max="12027" width="1.5703125" style="36" customWidth="1"/>
    <col min="12028" max="12028" width="37" style="36" customWidth="1"/>
    <col min="12029" max="12029" width="7.5703125" style="36" customWidth="1"/>
    <col min="12030" max="12030" width="0.85546875" style="36" customWidth="1"/>
    <col min="12031" max="12031" width="10.85546875" style="36" customWidth="1"/>
    <col min="12032" max="12032" width="0.85546875" style="36" customWidth="1"/>
    <col min="12033" max="12033" width="10.85546875" style="36" customWidth="1"/>
    <col min="12034" max="12034" width="0.85546875" style="36" customWidth="1"/>
    <col min="12035" max="12035" width="11.5703125" style="36" customWidth="1"/>
    <col min="12036" max="12036" width="0.85546875" style="36" customWidth="1"/>
    <col min="12037" max="12037" width="11.5703125" style="36" customWidth="1"/>
    <col min="12038" max="12282" width="9.140625" style="36"/>
    <col min="12283" max="12283" width="1.5703125" style="36" customWidth="1"/>
    <col min="12284" max="12284" width="37" style="36" customWidth="1"/>
    <col min="12285" max="12285" width="7.5703125" style="36" customWidth="1"/>
    <col min="12286" max="12286" width="0.85546875" style="36" customWidth="1"/>
    <col min="12287" max="12287" width="10.85546875" style="36" customWidth="1"/>
    <col min="12288" max="12288" width="0.85546875" style="36" customWidth="1"/>
    <col min="12289" max="12289" width="10.85546875" style="36" customWidth="1"/>
    <col min="12290" max="12290" width="0.85546875" style="36" customWidth="1"/>
    <col min="12291" max="12291" width="11.5703125" style="36" customWidth="1"/>
    <col min="12292" max="12292" width="0.85546875" style="36" customWidth="1"/>
    <col min="12293" max="12293" width="11.5703125" style="36" customWidth="1"/>
    <col min="12294" max="12538" width="9.140625" style="36"/>
    <col min="12539" max="12539" width="1.5703125" style="36" customWidth="1"/>
    <col min="12540" max="12540" width="37" style="36" customWidth="1"/>
    <col min="12541" max="12541" width="7.5703125" style="36" customWidth="1"/>
    <col min="12542" max="12542" width="0.85546875" style="36" customWidth="1"/>
    <col min="12543" max="12543" width="10.85546875" style="36" customWidth="1"/>
    <col min="12544" max="12544" width="0.85546875" style="36" customWidth="1"/>
    <col min="12545" max="12545" width="10.85546875" style="36" customWidth="1"/>
    <col min="12546" max="12546" width="0.85546875" style="36" customWidth="1"/>
    <col min="12547" max="12547" width="11.5703125" style="36" customWidth="1"/>
    <col min="12548" max="12548" width="0.85546875" style="36" customWidth="1"/>
    <col min="12549" max="12549" width="11.5703125" style="36" customWidth="1"/>
    <col min="12550" max="12794" width="9.140625" style="36"/>
    <col min="12795" max="12795" width="1.5703125" style="36" customWidth="1"/>
    <col min="12796" max="12796" width="37" style="36" customWidth="1"/>
    <col min="12797" max="12797" width="7.5703125" style="36" customWidth="1"/>
    <col min="12798" max="12798" width="0.85546875" style="36" customWidth="1"/>
    <col min="12799" max="12799" width="10.85546875" style="36" customWidth="1"/>
    <col min="12800" max="12800" width="0.85546875" style="36" customWidth="1"/>
    <col min="12801" max="12801" width="10.85546875" style="36" customWidth="1"/>
    <col min="12802" max="12802" width="0.85546875" style="36" customWidth="1"/>
    <col min="12803" max="12803" width="11.5703125" style="36" customWidth="1"/>
    <col min="12804" max="12804" width="0.85546875" style="36" customWidth="1"/>
    <col min="12805" max="12805" width="11.5703125" style="36" customWidth="1"/>
    <col min="12806" max="13050" width="9.140625" style="36"/>
    <col min="13051" max="13051" width="1.5703125" style="36" customWidth="1"/>
    <col min="13052" max="13052" width="37" style="36" customWidth="1"/>
    <col min="13053" max="13053" width="7.5703125" style="36" customWidth="1"/>
    <col min="13054" max="13054" width="0.85546875" style="36" customWidth="1"/>
    <col min="13055" max="13055" width="10.85546875" style="36" customWidth="1"/>
    <col min="13056" max="13056" width="0.85546875" style="36" customWidth="1"/>
    <col min="13057" max="13057" width="10.85546875" style="36" customWidth="1"/>
    <col min="13058" max="13058" width="0.85546875" style="36" customWidth="1"/>
    <col min="13059" max="13059" width="11.5703125" style="36" customWidth="1"/>
    <col min="13060" max="13060" width="0.85546875" style="36" customWidth="1"/>
    <col min="13061" max="13061" width="11.5703125" style="36" customWidth="1"/>
    <col min="13062" max="13306" width="9.140625" style="36"/>
    <col min="13307" max="13307" width="1.5703125" style="36" customWidth="1"/>
    <col min="13308" max="13308" width="37" style="36" customWidth="1"/>
    <col min="13309" max="13309" width="7.5703125" style="36" customWidth="1"/>
    <col min="13310" max="13310" width="0.85546875" style="36" customWidth="1"/>
    <col min="13311" max="13311" width="10.85546875" style="36" customWidth="1"/>
    <col min="13312" max="13312" width="0.85546875" style="36" customWidth="1"/>
    <col min="13313" max="13313" width="10.85546875" style="36" customWidth="1"/>
    <col min="13314" max="13314" width="0.85546875" style="36" customWidth="1"/>
    <col min="13315" max="13315" width="11.5703125" style="36" customWidth="1"/>
    <col min="13316" max="13316" width="0.85546875" style="36" customWidth="1"/>
    <col min="13317" max="13317" width="11.5703125" style="36" customWidth="1"/>
    <col min="13318" max="13562" width="9.140625" style="36"/>
    <col min="13563" max="13563" width="1.5703125" style="36" customWidth="1"/>
    <col min="13564" max="13564" width="37" style="36" customWidth="1"/>
    <col min="13565" max="13565" width="7.5703125" style="36" customWidth="1"/>
    <col min="13566" max="13566" width="0.85546875" style="36" customWidth="1"/>
    <col min="13567" max="13567" width="10.85546875" style="36" customWidth="1"/>
    <col min="13568" max="13568" width="0.85546875" style="36" customWidth="1"/>
    <col min="13569" max="13569" width="10.85546875" style="36" customWidth="1"/>
    <col min="13570" max="13570" width="0.85546875" style="36" customWidth="1"/>
    <col min="13571" max="13571" width="11.5703125" style="36" customWidth="1"/>
    <col min="13572" max="13572" width="0.85546875" style="36" customWidth="1"/>
    <col min="13573" max="13573" width="11.5703125" style="36" customWidth="1"/>
    <col min="13574" max="13818" width="9.140625" style="36"/>
    <col min="13819" max="13819" width="1.5703125" style="36" customWidth="1"/>
    <col min="13820" max="13820" width="37" style="36" customWidth="1"/>
    <col min="13821" max="13821" width="7.5703125" style="36" customWidth="1"/>
    <col min="13822" max="13822" width="0.85546875" style="36" customWidth="1"/>
    <col min="13823" max="13823" width="10.85546875" style="36" customWidth="1"/>
    <col min="13824" max="13824" width="0.85546875" style="36" customWidth="1"/>
    <col min="13825" max="13825" width="10.85546875" style="36" customWidth="1"/>
    <col min="13826" max="13826" width="0.85546875" style="36" customWidth="1"/>
    <col min="13827" max="13827" width="11.5703125" style="36" customWidth="1"/>
    <col min="13828" max="13828" width="0.85546875" style="36" customWidth="1"/>
    <col min="13829" max="13829" width="11.5703125" style="36" customWidth="1"/>
    <col min="13830" max="14074" width="9.140625" style="36"/>
    <col min="14075" max="14075" width="1.5703125" style="36" customWidth="1"/>
    <col min="14076" max="14076" width="37" style="36" customWidth="1"/>
    <col min="14077" max="14077" width="7.5703125" style="36" customWidth="1"/>
    <col min="14078" max="14078" width="0.85546875" style="36" customWidth="1"/>
    <col min="14079" max="14079" width="10.85546875" style="36" customWidth="1"/>
    <col min="14080" max="14080" width="0.85546875" style="36" customWidth="1"/>
    <col min="14081" max="14081" width="10.85546875" style="36" customWidth="1"/>
    <col min="14082" max="14082" width="0.85546875" style="36" customWidth="1"/>
    <col min="14083" max="14083" width="11.5703125" style="36" customWidth="1"/>
    <col min="14084" max="14084" width="0.85546875" style="36" customWidth="1"/>
    <col min="14085" max="14085" width="11.5703125" style="36" customWidth="1"/>
    <col min="14086" max="14330" width="9.140625" style="36"/>
    <col min="14331" max="14331" width="1.5703125" style="36" customWidth="1"/>
    <col min="14332" max="14332" width="37" style="36" customWidth="1"/>
    <col min="14333" max="14333" width="7.5703125" style="36" customWidth="1"/>
    <col min="14334" max="14334" width="0.85546875" style="36" customWidth="1"/>
    <col min="14335" max="14335" width="10.85546875" style="36" customWidth="1"/>
    <col min="14336" max="14336" width="0.85546875" style="36" customWidth="1"/>
    <col min="14337" max="14337" width="10.85546875" style="36" customWidth="1"/>
    <col min="14338" max="14338" width="0.85546875" style="36" customWidth="1"/>
    <col min="14339" max="14339" width="11.5703125" style="36" customWidth="1"/>
    <col min="14340" max="14340" width="0.85546875" style="36" customWidth="1"/>
    <col min="14341" max="14341" width="11.5703125" style="36" customWidth="1"/>
    <col min="14342" max="14586" width="9.140625" style="36"/>
    <col min="14587" max="14587" width="1.5703125" style="36" customWidth="1"/>
    <col min="14588" max="14588" width="37" style="36" customWidth="1"/>
    <col min="14589" max="14589" width="7.5703125" style="36" customWidth="1"/>
    <col min="14590" max="14590" width="0.85546875" style="36" customWidth="1"/>
    <col min="14591" max="14591" width="10.85546875" style="36" customWidth="1"/>
    <col min="14592" max="14592" width="0.85546875" style="36" customWidth="1"/>
    <col min="14593" max="14593" width="10.85546875" style="36" customWidth="1"/>
    <col min="14594" max="14594" width="0.85546875" style="36" customWidth="1"/>
    <col min="14595" max="14595" width="11.5703125" style="36" customWidth="1"/>
    <col min="14596" max="14596" width="0.85546875" style="36" customWidth="1"/>
    <col min="14597" max="14597" width="11.5703125" style="36" customWidth="1"/>
    <col min="14598" max="14842" width="9.140625" style="36"/>
    <col min="14843" max="14843" width="1.5703125" style="36" customWidth="1"/>
    <col min="14844" max="14844" width="37" style="36" customWidth="1"/>
    <col min="14845" max="14845" width="7.5703125" style="36" customWidth="1"/>
    <col min="14846" max="14846" width="0.85546875" style="36" customWidth="1"/>
    <col min="14847" max="14847" width="10.85546875" style="36" customWidth="1"/>
    <col min="14848" max="14848" width="0.85546875" style="36" customWidth="1"/>
    <col min="14849" max="14849" width="10.85546875" style="36" customWidth="1"/>
    <col min="14850" max="14850" width="0.85546875" style="36" customWidth="1"/>
    <col min="14851" max="14851" width="11.5703125" style="36" customWidth="1"/>
    <col min="14852" max="14852" width="0.85546875" style="36" customWidth="1"/>
    <col min="14853" max="14853" width="11.5703125" style="36" customWidth="1"/>
    <col min="14854" max="15098" width="9.140625" style="36"/>
    <col min="15099" max="15099" width="1.5703125" style="36" customWidth="1"/>
    <col min="15100" max="15100" width="37" style="36" customWidth="1"/>
    <col min="15101" max="15101" width="7.5703125" style="36" customWidth="1"/>
    <col min="15102" max="15102" width="0.85546875" style="36" customWidth="1"/>
    <col min="15103" max="15103" width="10.85546875" style="36" customWidth="1"/>
    <col min="15104" max="15104" width="0.85546875" style="36" customWidth="1"/>
    <col min="15105" max="15105" width="10.85546875" style="36" customWidth="1"/>
    <col min="15106" max="15106" width="0.85546875" style="36" customWidth="1"/>
    <col min="15107" max="15107" width="11.5703125" style="36" customWidth="1"/>
    <col min="15108" max="15108" width="0.85546875" style="36" customWidth="1"/>
    <col min="15109" max="15109" width="11.5703125" style="36" customWidth="1"/>
    <col min="15110" max="15354" width="9.140625" style="36"/>
    <col min="15355" max="15355" width="1.5703125" style="36" customWidth="1"/>
    <col min="15356" max="15356" width="37" style="36" customWidth="1"/>
    <col min="15357" max="15357" width="7.5703125" style="36" customWidth="1"/>
    <col min="15358" max="15358" width="0.85546875" style="36" customWidth="1"/>
    <col min="15359" max="15359" width="10.85546875" style="36" customWidth="1"/>
    <col min="15360" max="15360" width="0.85546875" style="36" customWidth="1"/>
    <col min="15361" max="15361" width="10.85546875" style="36" customWidth="1"/>
    <col min="15362" max="15362" width="0.85546875" style="36" customWidth="1"/>
    <col min="15363" max="15363" width="11.5703125" style="36" customWidth="1"/>
    <col min="15364" max="15364" width="0.85546875" style="36" customWidth="1"/>
    <col min="15365" max="15365" width="11.5703125" style="36" customWidth="1"/>
    <col min="15366" max="15610" width="9.140625" style="36"/>
    <col min="15611" max="15611" width="1.5703125" style="36" customWidth="1"/>
    <col min="15612" max="15612" width="37" style="36" customWidth="1"/>
    <col min="15613" max="15613" width="7.5703125" style="36" customWidth="1"/>
    <col min="15614" max="15614" width="0.85546875" style="36" customWidth="1"/>
    <col min="15615" max="15615" width="10.85546875" style="36" customWidth="1"/>
    <col min="15616" max="15616" width="0.85546875" style="36" customWidth="1"/>
    <col min="15617" max="15617" width="10.85546875" style="36" customWidth="1"/>
    <col min="15618" max="15618" width="0.85546875" style="36" customWidth="1"/>
    <col min="15619" max="15619" width="11.5703125" style="36" customWidth="1"/>
    <col min="15620" max="15620" width="0.85546875" style="36" customWidth="1"/>
    <col min="15621" max="15621" width="11.5703125" style="36" customWidth="1"/>
    <col min="15622" max="15866" width="9.140625" style="36"/>
    <col min="15867" max="15867" width="1.5703125" style="36" customWidth="1"/>
    <col min="15868" max="15868" width="37" style="36" customWidth="1"/>
    <col min="15869" max="15869" width="7.5703125" style="36" customWidth="1"/>
    <col min="15870" max="15870" width="0.85546875" style="36" customWidth="1"/>
    <col min="15871" max="15871" width="10.85546875" style="36" customWidth="1"/>
    <col min="15872" max="15872" width="0.85546875" style="36" customWidth="1"/>
    <col min="15873" max="15873" width="10.85546875" style="36" customWidth="1"/>
    <col min="15874" max="15874" width="0.85546875" style="36" customWidth="1"/>
    <col min="15875" max="15875" width="11.5703125" style="36" customWidth="1"/>
    <col min="15876" max="15876" width="0.85546875" style="36" customWidth="1"/>
    <col min="15877" max="15877" width="11.5703125" style="36" customWidth="1"/>
    <col min="15878" max="16122" width="9.140625" style="36"/>
    <col min="16123" max="16123" width="1.5703125" style="36" customWidth="1"/>
    <col min="16124" max="16124" width="37" style="36" customWidth="1"/>
    <col min="16125" max="16125" width="7.5703125" style="36" customWidth="1"/>
    <col min="16126" max="16126" width="0.85546875" style="36" customWidth="1"/>
    <col min="16127" max="16127" width="10.85546875" style="36" customWidth="1"/>
    <col min="16128" max="16128" width="0.85546875" style="36" customWidth="1"/>
    <col min="16129" max="16129" width="10.85546875" style="36" customWidth="1"/>
    <col min="16130" max="16130" width="0.85546875" style="36" customWidth="1"/>
    <col min="16131" max="16131" width="11.5703125" style="36" customWidth="1"/>
    <col min="16132" max="16132" width="0.85546875" style="36" customWidth="1"/>
    <col min="16133" max="16133" width="11.5703125" style="36" customWidth="1"/>
    <col min="16134" max="16384" width="9.140625" style="36"/>
  </cols>
  <sheetData>
    <row r="1" spans="1:11" s="147" customFormat="1" ht="20.100000000000001" customHeight="1">
      <c r="A1" s="140" t="s">
        <v>125</v>
      </c>
      <c r="B1" s="141"/>
      <c r="C1" s="141"/>
      <c r="D1" s="141"/>
      <c r="E1" s="142"/>
      <c r="F1" s="143"/>
      <c r="G1" s="144"/>
      <c r="H1" s="143"/>
      <c r="I1" s="145"/>
      <c r="J1" s="142"/>
      <c r="K1" s="163" t="s">
        <v>68</v>
      </c>
    </row>
    <row r="2" spans="1:11" s="147" customFormat="1" ht="20.100000000000001" customHeight="1">
      <c r="A2" s="140" t="s">
        <v>34</v>
      </c>
      <c r="B2" s="141"/>
      <c r="C2" s="141"/>
      <c r="D2" s="141"/>
      <c r="E2" s="142"/>
      <c r="F2" s="143"/>
      <c r="G2" s="144"/>
      <c r="H2" s="143"/>
      <c r="I2" s="145"/>
      <c r="J2" s="142"/>
      <c r="K2" s="148"/>
    </row>
    <row r="3" spans="1:11" s="147" customFormat="1" ht="20.100000000000001" customHeight="1">
      <c r="A3" s="234" t="s">
        <v>234</v>
      </c>
      <c r="B3" s="235"/>
      <c r="C3" s="236"/>
      <c r="D3" s="236"/>
      <c r="E3" s="237"/>
      <c r="F3" s="238"/>
      <c r="G3" s="239"/>
      <c r="H3" s="238"/>
      <c r="I3" s="240"/>
      <c r="J3" s="237"/>
      <c r="K3" s="193"/>
    </row>
    <row r="4" spans="1:11" s="147" customFormat="1" ht="20.100000000000001" customHeight="1">
      <c r="B4" s="156"/>
      <c r="C4" s="157"/>
      <c r="D4" s="156"/>
      <c r="E4" s="145"/>
      <c r="F4" s="143"/>
      <c r="G4" s="148"/>
      <c r="H4" s="142"/>
      <c r="I4" s="145"/>
      <c r="J4" s="143"/>
      <c r="K4" s="148"/>
    </row>
    <row r="5" spans="1:11" s="147" customFormat="1" ht="20.100000000000001" customHeight="1">
      <c r="C5" s="140"/>
      <c r="D5" s="141"/>
      <c r="E5" s="390" t="s">
        <v>70</v>
      </c>
      <c r="F5" s="390"/>
      <c r="G5" s="390"/>
      <c r="H5" s="241"/>
      <c r="I5" s="391" t="s">
        <v>108</v>
      </c>
      <c r="J5" s="391"/>
      <c r="K5" s="391"/>
    </row>
    <row r="6" spans="1:11" s="147" customFormat="1" ht="20.100000000000001" customHeight="1">
      <c r="B6" s="156"/>
      <c r="C6" s="157"/>
      <c r="D6" s="141"/>
      <c r="E6" s="161" t="s">
        <v>164</v>
      </c>
      <c r="F6" s="162"/>
      <c r="G6" s="163" t="s">
        <v>160</v>
      </c>
      <c r="H6" s="164"/>
      <c r="I6" s="161" t="s">
        <v>164</v>
      </c>
      <c r="J6" s="162"/>
      <c r="K6" s="163" t="s">
        <v>160</v>
      </c>
    </row>
    <row r="7" spans="1:11" s="147" customFormat="1" ht="20.100000000000001" customHeight="1">
      <c r="B7" s="156"/>
      <c r="C7" s="242" t="s">
        <v>1</v>
      </c>
      <c r="D7" s="141"/>
      <c r="E7" s="243" t="s">
        <v>61</v>
      </c>
      <c r="F7" s="166"/>
      <c r="G7" s="244" t="s">
        <v>61</v>
      </c>
      <c r="H7" s="168"/>
      <c r="I7" s="243" t="s">
        <v>61</v>
      </c>
      <c r="J7" s="166"/>
      <c r="K7" s="244" t="s">
        <v>61</v>
      </c>
    </row>
    <row r="8" spans="1:11" s="147" customFormat="1" ht="8.1" customHeight="1">
      <c r="B8" s="156"/>
      <c r="C8" s="169"/>
      <c r="D8" s="141"/>
      <c r="E8" s="170"/>
      <c r="F8" s="166"/>
      <c r="G8" s="146"/>
      <c r="H8" s="168"/>
      <c r="I8" s="170"/>
      <c r="J8" s="166"/>
      <c r="K8" s="146"/>
    </row>
    <row r="9" spans="1:11" ht="20.100000000000001" customHeight="1">
      <c r="A9" s="36" t="s">
        <v>73</v>
      </c>
      <c r="C9" s="245"/>
      <c r="D9" s="246"/>
      <c r="E9" s="174">
        <v>112736980</v>
      </c>
      <c r="F9" s="145"/>
      <c r="G9" s="148">
        <v>101737633</v>
      </c>
      <c r="H9" s="145"/>
      <c r="I9" s="174">
        <v>16189422</v>
      </c>
      <c r="J9" s="145"/>
      <c r="K9" s="148">
        <v>15134727</v>
      </c>
    </row>
    <row r="10" spans="1:11" ht="20.100000000000001" customHeight="1">
      <c r="A10" s="36" t="s">
        <v>62</v>
      </c>
      <c r="C10" s="245"/>
      <c r="D10" s="246"/>
      <c r="E10" s="192">
        <v>-105308428</v>
      </c>
      <c r="F10" s="145"/>
      <c r="G10" s="193">
        <v>-95485284</v>
      </c>
      <c r="H10" s="145"/>
      <c r="I10" s="192">
        <v>-15536022</v>
      </c>
      <c r="J10" s="145"/>
      <c r="K10" s="193">
        <v>-14634762</v>
      </c>
    </row>
    <row r="11" spans="1:11" ht="8.1" customHeight="1">
      <c r="C11" s="245"/>
      <c r="D11" s="246"/>
      <c r="E11" s="174"/>
      <c r="F11" s="145"/>
      <c r="G11" s="148"/>
      <c r="H11" s="145"/>
      <c r="I11" s="174"/>
      <c r="J11" s="145"/>
      <c r="K11" s="148"/>
    </row>
    <row r="12" spans="1:11" ht="20.100000000000001" customHeight="1">
      <c r="A12" s="17" t="s">
        <v>29</v>
      </c>
      <c r="B12" s="247"/>
      <c r="C12" s="245"/>
      <c r="D12" s="246"/>
      <c r="E12" s="174">
        <f>SUM(E9:E11)</f>
        <v>7428552</v>
      </c>
      <c r="F12" s="145"/>
      <c r="G12" s="148">
        <f>SUM(G9:G11)</f>
        <v>6252349</v>
      </c>
      <c r="H12" s="145"/>
      <c r="I12" s="174">
        <f>SUM(I9:I11)</f>
        <v>653400</v>
      </c>
      <c r="J12" s="145"/>
      <c r="K12" s="148">
        <f>SUM(K9:K11)</f>
        <v>499965</v>
      </c>
    </row>
    <row r="13" spans="1:11" ht="20.100000000000001" customHeight="1">
      <c r="A13" s="36" t="s">
        <v>75</v>
      </c>
      <c r="B13" s="190"/>
      <c r="C13" s="245"/>
      <c r="D13" s="246"/>
      <c r="E13" s="174">
        <v>130323</v>
      </c>
      <c r="F13" s="145"/>
      <c r="G13" s="148">
        <v>109443</v>
      </c>
      <c r="H13" s="145"/>
      <c r="I13" s="174">
        <v>279944</v>
      </c>
      <c r="J13" s="145"/>
      <c r="K13" s="148">
        <v>250696</v>
      </c>
    </row>
    <row r="14" spans="1:11" ht="20.100000000000001" customHeight="1">
      <c r="A14" s="36" t="s">
        <v>221</v>
      </c>
      <c r="B14" s="190"/>
      <c r="C14" s="245">
        <v>9.1999999999999993</v>
      </c>
      <c r="D14" s="246"/>
      <c r="E14" s="174">
        <v>0</v>
      </c>
      <c r="F14" s="145"/>
      <c r="G14" s="148">
        <v>0</v>
      </c>
      <c r="H14" s="145"/>
      <c r="I14" s="174">
        <v>909990</v>
      </c>
      <c r="J14" s="145"/>
      <c r="K14" s="148">
        <v>802977</v>
      </c>
    </row>
    <row r="15" spans="1:11" ht="20.100000000000001" customHeight="1">
      <c r="A15" s="36" t="s">
        <v>30</v>
      </c>
      <c r="C15" s="245"/>
      <c r="D15" s="246"/>
      <c r="E15" s="174">
        <v>128750</v>
      </c>
      <c r="F15" s="145"/>
      <c r="G15" s="148">
        <v>76093</v>
      </c>
      <c r="H15" s="145"/>
      <c r="I15" s="174">
        <v>211880</v>
      </c>
      <c r="J15" s="145"/>
      <c r="K15" s="148">
        <v>212667</v>
      </c>
    </row>
    <row r="16" spans="1:11" ht="20.100000000000001" customHeight="1">
      <c r="A16" s="36" t="s">
        <v>200</v>
      </c>
      <c r="C16" s="245"/>
      <c r="D16" s="246"/>
      <c r="E16" s="174">
        <v>-3</v>
      </c>
      <c r="F16" s="145"/>
      <c r="G16" s="148">
        <v>-5641</v>
      </c>
      <c r="H16" s="145"/>
      <c r="I16" s="174">
        <v>-3</v>
      </c>
      <c r="J16" s="145"/>
      <c r="K16" s="148">
        <v>-6290</v>
      </c>
    </row>
    <row r="17" spans="1:11" ht="20.100000000000001" customHeight="1">
      <c r="A17" s="36" t="s">
        <v>56</v>
      </c>
      <c r="B17" s="190"/>
      <c r="C17" s="245"/>
      <c r="D17" s="246"/>
      <c r="E17" s="174">
        <v>-5241595</v>
      </c>
      <c r="F17" s="145"/>
      <c r="G17" s="148">
        <v>-4532327</v>
      </c>
      <c r="H17" s="145"/>
      <c r="I17" s="174">
        <v>-538733</v>
      </c>
      <c r="J17" s="145"/>
      <c r="K17" s="148">
        <v>-498110</v>
      </c>
    </row>
    <row r="18" spans="1:11" ht="20.100000000000001" customHeight="1">
      <c r="A18" s="36" t="s">
        <v>31</v>
      </c>
      <c r="B18" s="190"/>
      <c r="C18" s="245"/>
      <c r="D18" s="246"/>
      <c r="E18" s="174">
        <v>-969338</v>
      </c>
      <c r="F18" s="145"/>
      <c r="G18" s="148">
        <v>-833599</v>
      </c>
      <c r="H18" s="145"/>
      <c r="I18" s="174">
        <v>-616935</v>
      </c>
      <c r="J18" s="145"/>
      <c r="K18" s="148">
        <v>-503428</v>
      </c>
    </row>
    <row r="19" spans="1:11" ht="20.100000000000001" customHeight="1">
      <c r="A19" s="36" t="s">
        <v>245</v>
      </c>
      <c r="B19" s="190"/>
      <c r="C19" s="245"/>
      <c r="D19" s="246"/>
      <c r="E19" s="174"/>
      <c r="F19" s="36"/>
      <c r="G19" s="148"/>
      <c r="H19" s="36"/>
      <c r="I19" s="174"/>
      <c r="J19" s="36"/>
      <c r="K19" s="148"/>
    </row>
    <row r="20" spans="1:11" ht="20.100000000000001" customHeight="1">
      <c r="A20" s="36" t="s">
        <v>222</v>
      </c>
      <c r="B20" s="190"/>
      <c r="C20" s="245"/>
      <c r="D20" s="246"/>
      <c r="E20" s="174">
        <v>-2964</v>
      </c>
      <c r="F20" s="145"/>
      <c r="G20" s="148">
        <v>389</v>
      </c>
      <c r="H20" s="145"/>
      <c r="I20" s="174">
        <v>-2964</v>
      </c>
      <c r="J20" s="145"/>
      <c r="K20" s="148">
        <v>389</v>
      </c>
    </row>
    <row r="21" spans="1:11" ht="20.100000000000001" customHeight="1">
      <c r="A21" s="36" t="s">
        <v>32</v>
      </c>
      <c r="B21" s="248"/>
      <c r="C21" s="245"/>
      <c r="D21" s="246"/>
      <c r="E21" s="174">
        <v>-530785</v>
      </c>
      <c r="F21" s="145"/>
      <c r="G21" s="148">
        <v>-556832</v>
      </c>
      <c r="H21" s="145"/>
      <c r="I21" s="174">
        <v>-100051</v>
      </c>
      <c r="J21" s="145"/>
      <c r="K21" s="148">
        <v>-113538</v>
      </c>
    </row>
    <row r="22" spans="1:11" ht="20.100000000000001" customHeight="1">
      <c r="A22" s="36" t="s">
        <v>244</v>
      </c>
      <c r="B22" s="248"/>
      <c r="C22" s="245"/>
      <c r="D22" s="246"/>
      <c r="E22" s="174"/>
      <c r="F22" s="145"/>
      <c r="G22" s="148"/>
      <c r="H22" s="145"/>
      <c r="I22" s="174"/>
      <c r="J22" s="145"/>
      <c r="K22" s="148"/>
    </row>
    <row r="23" spans="1:11" ht="20.100000000000001" customHeight="1">
      <c r="B23" s="248" t="s">
        <v>165</v>
      </c>
      <c r="C23" s="245">
        <v>9.1</v>
      </c>
      <c r="D23" s="246"/>
      <c r="E23" s="174">
        <v>36944</v>
      </c>
      <c r="F23" s="145"/>
      <c r="G23" s="148">
        <v>46634</v>
      </c>
      <c r="H23" s="145"/>
      <c r="I23" s="174">
        <v>0</v>
      </c>
      <c r="J23" s="145"/>
      <c r="K23" s="148">
        <v>0</v>
      </c>
    </row>
    <row r="24" spans="1:11" ht="20.100000000000001" customHeight="1">
      <c r="A24" s="36" t="s">
        <v>250</v>
      </c>
      <c r="B24" s="248"/>
      <c r="C24" s="245">
        <v>20</v>
      </c>
      <c r="D24" s="246"/>
      <c r="E24" s="192">
        <v>463</v>
      </c>
      <c r="F24" s="145"/>
      <c r="G24" s="193">
        <v>0</v>
      </c>
      <c r="H24" s="145"/>
      <c r="I24" s="192">
        <v>0</v>
      </c>
      <c r="J24" s="145"/>
      <c r="K24" s="193">
        <v>0</v>
      </c>
    </row>
    <row r="25" spans="1:11" ht="8.1" customHeight="1">
      <c r="C25" s="245"/>
      <c r="D25" s="246"/>
      <c r="E25" s="174"/>
      <c r="F25" s="145"/>
      <c r="G25" s="148"/>
      <c r="H25" s="145"/>
      <c r="I25" s="174"/>
      <c r="J25" s="145"/>
      <c r="K25" s="148"/>
    </row>
    <row r="26" spans="1:11" ht="20.100000000000001" customHeight="1">
      <c r="A26" s="17" t="s">
        <v>223</v>
      </c>
      <c r="B26" s="249"/>
      <c r="C26" s="245"/>
      <c r="D26" s="246"/>
      <c r="E26" s="174">
        <f>SUM(E12:E25)</f>
        <v>980347</v>
      </c>
      <c r="F26" s="145"/>
      <c r="G26" s="148">
        <f>SUM(G12:G25)</f>
        <v>556509</v>
      </c>
      <c r="H26" s="145"/>
      <c r="I26" s="174">
        <f>SUM(I12:I25)</f>
        <v>796528</v>
      </c>
      <c r="J26" s="145"/>
      <c r="K26" s="148">
        <f>SUM(K12:K25)</f>
        <v>645328</v>
      </c>
    </row>
    <row r="27" spans="1:11" ht="20.100000000000001" customHeight="1">
      <c r="A27" s="36" t="s">
        <v>159</v>
      </c>
      <c r="B27" s="190"/>
      <c r="C27" s="245">
        <v>16</v>
      </c>
      <c r="D27" s="246"/>
      <c r="E27" s="192">
        <v>-248618</v>
      </c>
      <c r="F27" s="145"/>
      <c r="G27" s="193">
        <v>-156421</v>
      </c>
      <c r="H27" s="145"/>
      <c r="I27" s="192">
        <v>22877</v>
      </c>
      <c r="J27" s="145"/>
      <c r="K27" s="193">
        <v>10610</v>
      </c>
    </row>
    <row r="28" spans="1:11" ht="8.1" customHeight="1">
      <c r="B28" s="190"/>
      <c r="C28" s="245"/>
      <c r="D28" s="246"/>
      <c r="E28" s="250"/>
      <c r="F28" s="251"/>
      <c r="G28" s="252"/>
      <c r="H28" s="253"/>
      <c r="I28" s="250"/>
      <c r="J28" s="253"/>
      <c r="K28" s="252"/>
    </row>
    <row r="29" spans="1:11" ht="20.100000000000001" customHeight="1" thickBot="1">
      <c r="A29" s="17" t="s">
        <v>246</v>
      </c>
      <c r="B29" s="17"/>
      <c r="C29" s="245"/>
      <c r="D29" s="246"/>
      <c r="E29" s="254">
        <f>SUM(E26:E28)</f>
        <v>731729</v>
      </c>
      <c r="F29" s="251"/>
      <c r="G29" s="255">
        <f>SUM(G26:G28)</f>
        <v>400088</v>
      </c>
      <c r="H29" s="253"/>
      <c r="I29" s="254">
        <f>I26+I27</f>
        <v>819405</v>
      </c>
      <c r="J29" s="253"/>
      <c r="K29" s="255">
        <f>K26+K27</f>
        <v>655938</v>
      </c>
    </row>
    <row r="30" spans="1:11" ht="20.100000000000001" customHeight="1" thickTop="1">
      <c r="A30" s="17"/>
      <c r="B30" s="17"/>
      <c r="C30" s="245"/>
      <c r="D30" s="246"/>
      <c r="E30" s="256"/>
      <c r="F30" s="257"/>
      <c r="G30" s="257"/>
      <c r="H30" s="257"/>
      <c r="I30" s="256"/>
      <c r="J30" s="257"/>
      <c r="K30" s="257"/>
    </row>
    <row r="31" spans="1:11" ht="20.100000000000001" customHeight="1">
      <c r="A31" s="17" t="s">
        <v>224</v>
      </c>
      <c r="B31" s="190"/>
      <c r="C31" s="245"/>
      <c r="D31" s="245"/>
      <c r="E31" s="258"/>
      <c r="F31" s="251"/>
      <c r="G31" s="253"/>
      <c r="H31" s="251"/>
      <c r="I31" s="258"/>
      <c r="J31" s="253"/>
      <c r="K31" s="253"/>
    </row>
    <row r="32" spans="1:11" ht="20.100000000000001" customHeight="1">
      <c r="A32" s="36" t="s">
        <v>111</v>
      </c>
      <c r="B32" s="248"/>
      <c r="C32" s="245"/>
      <c r="D32" s="245"/>
      <c r="E32" s="174">
        <v>723222</v>
      </c>
      <c r="F32" s="145"/>
      <c r="G32" s="148">
        <v>388843</v>
      </c>
      <c r="H32" s="145"/>
      <c r="I32" s="174">
        <v>819405</v>
      </c>
      <c r="J32" s="145"/>
      <c r="K32" s="148">
        <v>655938</v>
      </c>
    </row>
    <row r="33" spans="1:11" ht="20.100000000000001" customHeight="1">
      <c r="A33" s="36" t="s">
        <v>33</v>
      </c>
      <c r="C33" s="245"/>
      <c r="D33" s="245"/>
      <c r="E33" s="259">
        <v>8507</v>
      </c>
      <c r="F33" s="251"/>
      <c r="G33" s="260">
        <v>11245</v>
      </c>
      <c r="H33" s="251"/>
      <c r="I33" s="259">
        <v>0</v>
      </c>
      <c r="J33" s="251"/>
      <c r="K33" s="260">
        <v>0</v>
      </c>
    </row>
    <row r="34" spans="1:11" ht="8.1" customHeight="1">
      <c r="B34" s="190"/>
      <c r="C34" s="245"/>
      <c r="D34" s="245"/>
      <c r="E34" s="261"/>
      <c r="F34" s="262"/>
      <c r="G34" s="262"/>
      <c r="H34" s="262"/>
      <c r="I34" s="250"/>
      <c r="J34" s="252"/>
      <c r="K34" s="252"/>
    </row>
    <row r="35" spans="1:11" ht="20.100000000000001" customHeight="1" thickBot="1">
      <c r="A35" s="17" t="s">
        <v>246</v>
      </c>
      <c r="B35" s="17"/>
      <c r="C35" s="17"/>
      <c r="D35" s="246"/>
      <c r="E35" s="263">
        <f>E29</f>
        <v>731729</v>
      </c>
      <c r="F35" s="251"/>
      <c r="G35" s="264">
        <f>G29</f>
        <v>400088</v>
      </c>
      <c r="H35" s="253"/>
      <c r="I35" s="254">
        <f>I29</f>
        <v>819405</v>
      </c>
      <c r="J35" s="253"/>
      <c r="K35" s="255">
        <f>K29</f>
        <v>655938</v>
      </c>
    </row>
    <row r="36" spans="1:11" ht="20.100000000000001" customHeight="1" thickTop="1">
      <c r="E36" s="265"/>
      <c r="I36" s="265"/>
    </row>
    <row r="37" spans="1:11" ht="20.100000000000001" customHeight="1">
      <c r="A37" s="17" t="s">
        <v>247</v>
      </c>
      <c r="B37" s="190"/>
      <c r="C37" s="245"/>
      <c r="D37" s="246"/>
      <c r="E37" s="267"/>
      <c r="F37" s="251"/>
      <c r="G37" s="268"/>
      <c r="H37" s="253"/>
      <c r="I37" s="267"/>
      <c r="J37" s="253"/>
      <c r="K37" s="268"/>
    </row>
    <row r="38" spans="1:11" ht="8.1" customHeight="1">
      <c r="B38" s="190"/>
      <c r="C38" s="245"/>
      <c r="D38" s="246"/>
      <c r="E38" s="269"/>
      <c r="F38" s="251"/>
      <c r="G38" s="251"/>
      <c r="H38" s="253"/>
      <c r="I38" s="258"/>
      <c r="J38" s="253"/>
      <c r="K38" s="253"/>
    </row>
    <row r="39" spans="1:11" ht="20.100000000000001" customHeight="1">
      <c r="A39" s="36" t="s">
        <v>248</v>
      </c>
      <c r="B39" s="190"/>
      <c r="C39" s="245"/>
      <c r="D39" s="246"/>
      <c r="E39" s="270">
        <v>0.43</v>
      </c>
      <c r="F39" s="271"/>
      <c r="G39" s="271">
        <v>0.23</v>
      </c>
      <c r="H39" s="271"/>
      <c r="I39" s="270">
        <v>0.49</v>
      </c>
      <c r="J39" s="271"/>
      <c r="K39" s="271">
        <v>0.39</v>
      </c>
    </row>
    <row r="40" spans="1:11" ht="24.75" customHeight="1">
      <c r="B40" s="190"/>
      <c r="C40" s="245"/>
      <c r="D40" s="246"/>
      <c r="E40" s="271"/>
      <c r="F40" s="271"/>
      <c r="G40" s="271"/>
      <c r="H40" s="271"/>
      <c r="I40" s="271"/>
      <c r="J40" s="271"/>
      <c r="K40" s="271"/>
    </row>
    <row r="41" spans="1:11" ht="23.25" customHeight="1">
      <c r="B41" s="190"/>
      <c r="C41" s="245"/>
      <c r="D41" s="246"/>
      <c r="E41" s="271"/>
      <c r="F41" s="271"/>
      <c r="G41" s="271"/>
      <c r="H41" s="271"/>
      <c r="I41" s="271"/>
      <c r="J41" s="271"/>
      <c r="K41" s="271"/>
    </row>
    <row r="42" spans="1:11" ht="20.100000000000001" customHeight="1">
      <c r="B42" s="190"/>
      <c r="C42" s="245"/>
      <c r="D42" s="246"/>
      <c r="E42" s="271"/>
      <c r="F42" s="271"/>
      <c r="G42" s="271"/>
      <c r="H42" s="271"/>
      <c r="I42" s="271"/>
      <c r="J42" s="271"/>
      <c r="K42" s="271"/>
    </row>
    <row r="43" spans="1:11" ht="20.100000000000001" customHeight="1">
      <c r="B43" s="190"/>
      <c r="C43" s="245"/>
      <c r="D43" s="246"/>
      <c r="E43" s="271"/>
      <c r="F43" s="271"/>
      <c r="G43" s="271"/>
      <c r="H43" s="271"/>
      <c r="I43" s="271"/>
      <c r="J43" s="271"/>
      <c r="K43" s="271"/>
    </row>
    <row r="44" spans="1:11" ht="20.100000000000001" customHeight="1">
      <c r="B44" s="190"/>
      <c r="C44" s="245"/>
      <c r="D44" s="246"/>
      <c r="E44" s="271"/>
      <c r="F44" s="271"/>
      <c r="G44" s="271"/>
      <c r="H44" s="271"/>
      <c r="I44" s="271"/>
      <c r="J44" s="271"/>
      <c r="K44" s="271"/>
    </row>
    <row r="45" spans="1:11" ht="15" customHeight="1">
      <c r="B45" s="190"/>
      <c r="C45" s="245"/>
      <c r="D45" s="246"/>
      <c r="E45" s="271"/>
      <c r="F45" s="271"/>
      <c r="G45" s="271"/>
      <c r="H45" s="271"/>
      <c r="I45" s="271"/>
      <c r="J45" s="271"/>
      <c r="K45" s="271"/>
    </row>
    <row r="46" spans="1:11" ht="8.25" customHeight="1">
      <c r="B46" s="190"/>
      <c r="C46" s="245"/>
      <c r="D46" s="246"/>
      <c r="F46" s="271"/>
      <c r="H46" s="271"/>
      <c r="I46" s="271"/>
      <c r="J46" s="271"/>
      <c r="K46" s="271"/>
    </row>
    <row r="47" spans="1:11" ht="21.95" customHeight="1">
      <c r="A47" s="389" t="s">
        <v>144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</row>
    <row r="48" spans="1:11" s="147" customFormat="1" ht="20.100000000000001" customHeight="1">
      <c r="A48" s="18" t="s">
        <v>125</v>
      </c>
      <c r="B48" s="37"/>
      <c r="C48" s="37"/>
      <c r="D48" s="37"/>
      <c r="E48" s="272"/>
      <c r="F48" s="273"/>
      <c r="G48" s="272"/>
      <c r="H48" s="273"/>
      <c r="I48" s="262"/>
      <c r="J48" s="272"/>
      <c r="K48" s="163" t="s">
        <v>68</v>
      </c>
    </row>
    <row r="49" spans="1:11" s="147" customFormat="1" ht="20.100000000000001" customHeight="1">
      <c r="A49" s="18" t="s">
        <v>34</v>
      </c>
      <c r="B49" s="37"/>
      <c r="C49" s="37"/>
      <c r="D49" s="37"/>
      <c r="E49" s="272"/>
      <c r="F49" s="273"/>
      <c r="G49" s="272"/>
      <c r="H49" s="273"/>
      <c r="I49" s="262"/>
      <c r="J49" s="272"/>
      <c r="K49" s="262"/>
    </row>
    <row r="50" spans="1:11" s="147" customFormat="1" ht="20.100000000000001" customHeight="1">
      <c r="A50" s="274" t="str">
        <f>A3</f>
        <v>สำหรับรอบระยะเวลาหกเดือนสิ้นสุดวันที่ 30 มิถุนายน พ.ศ. 2567</v>
      </c>
      <c r="B50" s="275"/>
      <c r="C50" s="275"/>
      <c r="D50" s="275"/>
      <c r="E50" s="276"/>
      <c r="F50" s="277"/>
      <c r="G50" s="276"/>
      <c r="H50" s="277"/>
      <c r="I50" s="260"/>
      <c r="J50" s="276"/>
      <c r="K50" s="260"/>
    </row>
    <row r="51" spans="1:11" s="147" customFormat="1" ht="20.100000000000001" customHeight="1">
      <c r="A51" s="26"/>
      <c r="B51" s="20"/>
      <c r="C51" s="20"/>
      <c r="D51" s="20"/>
      <c r="E51" s="262"/>
      <c r="F51" s="273"/>
      <c r="G51" s="262"/>
      <c r="H51" s="272"/>
      <c r="I51" s="262"/>
      <c r="J51" s="273"/>
      <c r="K51" s="262"/>
    </row>
    <row r="52" spans="1:11" s="147" customFormat="1" ht="20.100000000000001" customHeight="1">
      <c r="A52" s="26"/>
      <c r="B52" s="26"/>
      <c r="C52" s="20"/>
      <c r="D52" s="20"/>
      <c r="E52" s="390" t="s">
        <v>70</v>
      </c>
      <c r="F52" s="390"/>
      <c r="G52" s="390"/>
      <c r="H52" s="241"/>
      <c r="I52" s="391" t="s">
        <v>108</v>
      </c>
      <c r="J52" s="391"/>
      <c r="K52" s="391"/>
    </row>
    <row r="53" spans="1:11" s="147" customFormat="1" ht="20.100000000000001" customHeight="1">
      <c r="A53" s="26"/>
      <c r="B53" s="20"/>
      <c r="C53" s="20"/>
      <c r="D53" s="20"/>
      <c r="E53" s="161" t="s">
        <v>164</v>
      </c>
      <c r="F53" s="162"/>
      <c r="G53" s="163" t="s">
        <v>160</v>
      </c>
      <c r="H53" s="164"/>
      <c r="I53" s="161" t="s">
        <v>164</v>
      </c>
      <c r="J53" s="162"/>
      <c r="K53" s="163" t="s">
        <v>160</v>
      </c>
    </row>
    <row r="54" spans="1:11" s="147" customFormat="1" ht="20.100000000000001" customHeight="1">
      <c r="A54" s="26"/>
      <c r="B54" s="20"/>
      <c r="C54" s="242" t="s">
        <v>1</v>
      </c>
      <c r="D54" s="20"/>
      <c r="E54" s="243" t="s">
        <v>61</v>
      </c>
      <c r="F54" s="166"/>
      <c r="G54" s="244" t="s">
        <v>61</v>
      </c>
      <c r="H54" s="168"/>
      <c r="I54" s="243" t="s">
        <v>61</v>
      </c>
      <c r="J54" s="166"/>
      <c r="K54" s="244" t="s">
        <v>61</v>
      </c>
    </row>
    <row r="55" spans="1:11" ht="8.1" customHeight="1">
      <c r="B55" s="248"/>
      <c r="C55" s="20"/>
      <c r="D55" s="246"/>
      <c r="E55" s="269"/>
      <c r="F55" s="251"/>
      <c r="G55" s="251"/>
      <c r="H55" s="253"/>
      <c r="I55" s="258"/>
      <c r="J55" s="253"/>
      <c r="K55" s="253"/>
    </row>
    <row r="56" spans="1:11" ht="20.100000000000001" customHeight="1">
      <c r="A56" s="17" t="s">
        <v>246</v>
      </c>
      <c r="B56" s="190"/>
      <c r="C56" s="20"/>
      <c r="D56" s="245"/>
      <c r="E56" s="269">
        <f>E35</f>
        <v>731729</v>
      </c>
      <c r="F56" s="251"/>
      <c r="G56" s="251">
        <f>G35</f>
        <v>400088</v>
      </c>
      <c r="H56" s="251"/>
      <c r="I56" s="269">
        <f>I35</f>
        <v>819405</v>
      </c>
      <c r="J56" s="251"/>
      <c r="K56" s="251">
        <f>K35</f>
        <v>655938</v>
      </c>
    </row>
    <row r="57" spans="1:11" ht="8.1" customHeight="1">
      <c r="B57" s="190"/>
      <c r="C57" s="20"/>
      <c r="D57" s="246"/>
      <c r="E57" s="261"/>
      <c r="F57" s="262"/>
      <c r="G57" s="262"/>
      <c r="H57" s="252"/>
      <c r="I57" s="250"/>
      <c r="J57" s="252"/>
      <c r="K57" s="252"/>
    </row>
    <row r="58" spans="1:11" ht="20.100000000000001" customHeight="1">
      <c r="A58" s="18" t="s">
        <v>225</v>
      </c>
      <c r="B58" s="37"/>
      <c r="C58" s="20"/>
      <c r="D58" s="20"/>
      <c r="E58" s="278"/>
      <c r="F58" s="279"/>
      <c r="G58" s="280"/>
      <c r="H58" s="279"/>
      <c r="I58" s="281"/>
      <c r="J58" s="282"/>
      <c r="K58" s="283"/>
    </row>
    <row r="59" spans="1:11" ht="20.100000000000001" customHeight="1">
      <c r="B59" s="26" t="s">
        <v>133</v>
      </c>
      <c r="C59" s="20"/>
      <c r="D59" s="20"/>
      <c r="E59" s="278"/>
      <c r="F59" s="279"/>
      <c r="G59" s="280"/>
      <c r="H59" s="279"/>
      <c r="I59" s="281"/>
      <c r="J59" s="282"/>
      <c r="K59" s="283"/>
    </row>
    <row r="60" spans="1:11" ht="20.100000000000001" customHeight="1">
      <c r="B60" s="36" t="s">
        <v>88</v>
      </c>
      <c r="C60" s="20"/>
      <c r="D60" s="20"/>
      <c r="E60" s="281"/>
      <c r="F60" s="279"/>
      <c r="G60" s="283"/>
      <c r="H60" s="279"/>
      <c r="I60" s="281"/>
      <c r="J60" s="282"/>
      <c r="K60" s="283"/>
    </row>
    <row r="61" spans="1:11" ht="20.100000000000001" customHeight="1">
      <c r="B61" s="36" t="s">
        <v>226</v>
      </c>
      <c r="C61" s="20"/>
      <c r="D61" s="20"/>
      <c r="E61" s="281"/>
      <c r="F61" s="279"/>
      <c r="G61" s="283"/>
      <c r="H61" s="279"/>
      <c r="I61" s="281"/>
      <c r="J61" s="282"/>
      <c r="K61" s="283"/>
    </row>
    <row r="62" spans="1:11" ht="20.100000000000001" customHeight="1">
      <c r="B62" s="36" t="s">
        <v>227</v>
      </c>
      <c r="C62" s="284"/>
      <c r="D62" s="20"/>
      <c r="E62" s="261">
        <v>0</v>
      </c>
      <c r="F62" s="262"/>
      <c r="G62" s="262">
        <v>31302</v>
      </c>
      <c r="H62" s="262"/>
      <c r="I62" s="281">
        <v>0</v>
      </c>
      <c r="J62" s="262"/>
      <c r="K62" s="283">
        <v>9726</v>
      </c>
    </row>
    <row r="63" spans="1:11" ht="20.100000000000001" customHeight="1">
      <c r="B63" s="26" t="s">
        <v>228</v>
      </c>
      <c r="C63" s="284"/>
      <c r="D63" s="20"/>
      <c r="E63" s="261"/>
      <c r="F63" s="262"/>
      <c r="G63" s="262"/>
      <c r="H63" s="262"/>
      <c r="I63" s="281"/>
      <c r="J63" s="262"/>
      <c r="K63" s="283"/>
    </row>
    <row r="64" spans="1:11" ht="20.100000000000001" customHeight="1">
      <c r="B64" s="26" t="s">
        <v>229</v>
      </c>
      <c r="C64" s="284"/>
      <c r="D64" s="20"/>
      <c r="E64" s="261"/>
      <c r="F64" s="262"/>
      <c r="G64" s="262"/>
      <c r="H64" s="262"/>
      <c r="I64" s="281"/>
      <c r="J64" s="262"/>
      <c r="K64" s="283"/>
    </row>
    <row r="65" spans="1:11" ht="21" customHeight="1">
      <c r="A65" s="26"/>
      <c r="B65" s="26" t="s">
        <v>230</v>
      </c>
      <c r="C65" s="20"/>
      <c r="D65" s="20"/>
      <c r="E65" s="285">
        <v>0</v>
      </c>
      <c r="F65" s="36"/>
      <c r="G65" s="286">
        <v>-7155</v>
      </c>
      <c r="H65" s="36"/>
      <c r="I65" s="285">
        <v>0</v>
      </c>
      <c r="J65" s="36"/>
      <c r="K65" s="286">
        <v>-1945</v>
      </c>
    </row>
    <row r="66" spans="1:11" ht="21" customHeight="1">
      <c r="A66" s="26"/>
      <c r="B66" s="26" t="s">
        <v>134</v>
      </c>
      <c r="C66" s="20"/>
      <c r="D66" s="20"/>
      <c r="E66" s="278"/>
      <c r="F66" s="279"/>
      <c r="G66" s="280"/>
      <c r="H66" s="279"/>
      <c r="I66" s="281"/>
      <c r="J66" s="282"/>
      <c r="K66" s="283"/>
    </row>
    <row r="67" spans="1:11" ht="21" customHeight="1">
      <c r="B67" s="26" t="s">
        <v>119</v>
      </c>
      <c r="C67" s="284"/>
      <c r="D67" s="20"/>
      <c r="E67" s="259">
        <f>SUM(E61:E65)</f>
        <v>0</v>
      </c>
      <c r="F67" s="262"/>
      <c r="G67" s="260">
        <f>SUM(G61:G65)</f>
        <v>24147</v>
      </c>
      <c r="H67" s="262"/>
      <c r="I67" s="259">
        <f>SUM(I61:I65)</f>
        <v>0</v>
      </c>
      <c r="J67" s="262"/>
      <c r="K67" s="260">
        <f>SUM(K61:K65)</f>
        <v>7781</v>
      </c>
    </row>
    <row r="68" spans="1:11" ht="6" customHeight="1">
      <c r="A68" s="18"/>
      <c r="B68" s="37"/>
      <c r="C68" s="20"/>
      <c r="D68" s="20"/>
      <c r="E68" s="269"/>
      <c r="F68" s="251"/>
      <c r="G68" s="251"/>
      <c r="H68" s="251"/>
      <c r="I68" s="269"/>
      <c r="J68" s="251"/>
      <c r="K68" s="251"/>
    </row>
    <row r="69" spans="1:11" ht="20.100000000000001" customHeight="1">
      <c r="B69" s="26" t="s">
        <v>89</v>
      </c>
      <c r="C69" s="20"/>
      <c r="D69" s="20"/>
      <c r="E69" s="278"/>
      <c r="F69" s="279"/>
      <c r="G69" s="280"/>
      <c r="H69" s="279"/>
      <c r="I69" s="281"/>
      <c r="J69" s="282"/>
      <c r="K69" s="283"/>
    </row>
    <row r="70" spans="1:11" ht="20.100000000000001" customHeight="1">
      <c r="B70" s="36" t="s">
        <v>88</v>
      </c>
      <c r="C70" s="20"/>
      <c r="D70" s="20"/>
      <c r="E70" s="281"/>
      <c r="F70" s="279"/>
      <c r="G70" s="283"/>
      <c r="H70" s="279"/>
      <c r="I70" s="281"/>
      <c r="J70" s="282"/>
      <c r="K70" s="283"/>
    </row>
    <row r="71" spans="1:11" ht="20.100000000000001" customHeight="1">
      <c r="B71" s="36" t="s">
        <v>231</v>
      </c>
      <c r="C71" s="20"/>
      <c r="D71" s="20"/>
      <c r="E71" s="281"/>
      <c r="F71" s="279"/>
      <c r="G71" s="283"/>
      <c r="H71" s="279"/>
      <c r="I71" s="281"/>
      <c r="J71" s="282"/>
      <c r="K71" s="283"/>
    </row>
    <row r="72" spans="1:11" ht="20.100000000000001" customHeight="1">
      <c r="B72" s="36" t="s">
        <v>232</v>
      </c>
      <c r="C72" s="284">
        <v>9.1</v>
      </c>
      <c r="D72" s="20"/>
      <c r="E72" s="285">
        <v>37572</v>
      </c>
      <c r="F72" s="262"/>
      <c r="G72" s="286">
        <v>12813</v>
      </c>
      <c r="H72" s="262"/>
      <c r="I72" s="285">
        <v>0</v>
      </c>
      <c r="J72" s="262"/>
      <c r="K72" s="286">
        <v>0</v>
      </c>
    </row>
    <row r="73" spans="1:11" ht="21" customHeight="1">
      <c r="A73" s="26"/>
      <c r="B73" s="26" t="s">
        <v>120</v>
      </c>
      <c r="C73" s="20"/>
      <c r="D73" s="20"/>
      <c r="E73" s="278"/>
      <c r="F73" s="279"/>
      <c r="G73" s="280"/>
      <c r="H73" s="279"/>
      <c r="I73" s="281"/>
      <c r="J73" s="282"/>
      <c r="K73" s="283"/>
    </row>
    <row r="74" spans="1:11" ht="21" customHeight="1">
      <c r="B74" s="26" t="s">
        <v>119</v>
      </c>
      <c r="C74" s="284"/>
      <c r="D74" s="20"/>
      <c r="E74" s="259">
        <f>SUM(E71:E72)</f>
        <v>37572</v>
      </c>
      <c r="F74" s="262"/>
      <c r="G74" s="260">
        <f>SUM(G71:G72)</f>
        <v>12813</v>
      </c>
      <c r="H74" s="262"/>
      <c r="I74" s="259">
        <f>SUM(I71:I72)</f>
        <v>0</v>
      </c>
      <c r="J74" s="262"/>
      <c r="K74" s="260">
        <f>SUM(K71:K72)</f>
        <v>0</v>
      </c>
    </row>
    <row r="75" spans="1:11" ht="8.1" customHeight="1">
      <c r="B75" s="26"/>
      <c r="C75" s="284"/>
      <c r="D75" s="20"/>
      <c r="E75" s="261"/>
      <c r="F75" s="262"/>
      <c r="G75" s="262"/>
      <c r="H75" s="262"/>
      <c r="I75" s="261"/>
      <c r="J75" s="262"/>
      <c r="K75" s="262"/>
    </row>
    <row r="76" spans="1:11" ht="21" customHeight="1">
      <c r="A76" s="17" t="s">
        <v>270</v>
      </c>
      <c r="B76" s="18"/>
      <c r="C76" s="284"/>
      <c r="D76" s="20"/>
      <c r="E76" s="261"/>
      <c r="F76" s="262"/>
      <c r="G76" s="262"/>
      <c r="H76" s="262"/>
      <c r="I76" s="261"/>
      <c r="J76" s="262"/>
      <c r="K76" s="262"/>
    </row>
    <row r="77" spans="1:11" ht="21" customHeight="1">
      <c r="B77" s="18" t="s">
        <v>271</v>
      </c>
      <c r="C77" s="284"/>
      <c r="D77" s="20"/>
      <c r="E77" s="259">
        <f>E67+E74</f>
        <v>37572</v>
      </c>
      <c r="F77" s="251"/>
      <c r="G77" s="260">
        <f>G67+G74</f>
        <v>36960</v>
      </c>
      <c r="H77" s="251"/>
      <c r="I77" s="259">
        <f>I67</f>
        <v>0</v>
      </c>
      <c r="J77" s="251"/>
      <c r="K77" s="260">
        <f>K67</f>
        <v>7781</v>
      </c>
    </row>
    <row r="78" spans="1:11" ht="8.1" customHeight="1">
      <c r="A78" s="18"/>
      <c r="B78" s="37"/>
      <c r="C78" s="20"/>
      <c r="D78" s="20"/>
      <c r="E78" s="278"/>
      <c r="F78" s="279"/>
      <c r="G78" s="280"/>
      <c r="H78" s="279"/>
      <c r="I78" s="281"/>
      <c r="J78" s="282"/>
      <c r="K78" s="283"/>
    </row>
    <row r="79" spans="1:11" ht="20.100000000000001" customHeight="1" thickBot="1">
      <c r="A79" s="18" t="s">
        <v>191</v>
      </c>
      <c r="B79" s="37"/>
      <c r="C79" s="20"/>
      <c r="D79" s="20"/>
      <c r="E79" s="287">
        <f>SUM(E35,E77)</f>
        <v>769301</v>
      </c>
      <c r="F79" s="279"/>
      <c r="G79" s="288">
        <f>SUM(G35,G77)</f>
        <v>437048</v>
      </c>
      <c r="H79" s="279"/>
      <c r="I79" s="232">
        <f>SUM(I56+I77)</f>
        <v>819405</v>
      </c>
      <c r="J79" s="282"/>
      <c r="K79" s="233">
        <f>SUM(K56+K77)</f>
        <v>663719</v>
      </c>
    </row>
    <row r="80" spans="1:11" ht="20.100000000000001" customHeight="1" thickTop="1">
      <c r="A80" s="18"/>
      <c r="B80" s="37"/>
      <c r="C80" s="20"/>
      <c r="D80" s="20"/>
      <c r="E80" s="278"/>
      <c r="F80" s="279"/>
      <c r="G80" s="280"/>
      <c r="H80" s="279"/>
      <c r="I80" s="281"/>
      <c r="J80" s="282"/>
      <c r="K80" s="283"/>
    </row>
    <row r="81" spans="1:11" ht="20.100000000000001" customHeight="1">
      <c r="A81" s="18" t="s">
        <v>233</v>
      </c>
      <c r="B81" s="37"/>
      <c r="C81" s="20"/>
      <c r="D81" s="20"/>
      <c r="E81" s="278"/>
      <c r="F81" s="279"/>
      <c r="G81" s="280"/>
      <c r="H81" s="279"/>
      <c r="I81" s="281"/>
      <c r="J81" s="282"/>
      <c r="K81" s="283"/>
    </row>
    <row r="82" spans="1:11" ht="8.1" customHeight="1">
      <c r="A82" s="18"/>
      <c r="B82" s="37"/>
      <c r="C82" s="20"/>
      <c r="D82" s="20"/>
      <c r="E82" s="278"/>
      <c r="F82" s="279"/>
      <c r="G82" s="280"/>
      <c r="H82" s="279"/>
      <c r="I82" s="281"/>
      <c r="J82" s="282"/>
      <c r="K82" s="283"/>
    </row>
    <row r="83" spans="1:11" ht="20.100000000000001" customHeight="1">
      <c r="A83" s="26" t="s">
        <v>111</v>
      </c>
      <c r="B83" s="20"/>
      <c r="C83" s="20"/>
      <c r="D83" s="20"/>
      <c r="E83" s="269">
        <v>760794</v>
      </c>
      <c r="F83" s="279"/>
      <c r="G83" s="251">
        <f>G86-G84</f>
        <v>425803</v>
      </c>
      <c r="H83" s="279"/>
      <c r="I83" s="269">
        <v>819405</v>
      </c>
      <c r="J83" s="279"/>
      <c r="K83" s="251">
        <f>K79</f>
        <v>663719</v>
      </c>
    </row>
    <row r="84" spans="1:11" ht="20.100000000000001" customHeight="1">
      <c r="A84" s="26" t="s">
        <v>33</v>
      </c>
      <c r="B84" s="20"/>
      <c r="C84" s="20"/>
      <c r="D84" s="20"/>
      <c r="E84" s="285">
        <v>8507</v>
      </c>
      <c r="F84" s="279"/>
      <c r="G84" s="286">
        <v>11245</v>
      </c>
      <c r="H84" s="279"/>
      <c r="I84" s="285">
        <v>0</v>
      </c>
      <c r="J84" s="279"/>
      <c r="K84" s="286">
        <v>0</v>
      </c>
    </row>
    <row r="85" spans="1:11" ht="8.1" customHeight="1">
      <c r="A85" s="18"/>
      <c r="B85" s="37"/>
      <c r="C85" s="20"/>
      <c r="D85" s="20"/>
      <c r="E85" s="278"/>
      <c r="F85" s="279"/>
      <c r="G85" s="280"/>
      <c r="H85" s="279"/>
      <c r="I85" s="281"/>
      <c r="J85" s="282"/>
      <c r="K85" s="283"/>
    </row>
    <row r="86" spans="1:11" ht="20.100000000000001" customHeight="1" thickBot="1">
      <c r="A86" s="18" t="s">
        <v>191</v>
      </c>
      <c r="B86" s="37"/>
      <c r="C86" s="20"/>
      <c r="D86" s="20"/>
      <c r="E86" s="287">
        <f>E79</f>
        <v>769301</v>
      </c>
      <c r="F86" s="279"/>
      <c r="G86" s="288">
        <f>G79</f>
        <v>437048</v>
      </c>
      <c r="H86" s="279"/>
      <c r="I86" s="287">
        <f>I79</f>
        <v>819405</v>
      </c>
      <c r="J86" s="282"/>
      <c r="K86" s="288">
        <f>K79</f>
        <v>663719</v>
      </c>
    </row>
    <row r="87" spans="1:11" ht="20.100000000000001" customHeight="1" thickTop="1">
      <c r="A87" s="18"/>
      <c r="B87" s="37"/>
      <c r="C87" s="20"/>
      <c r="D87" s="20"/>
      <c r="E87" s="20"/>
      <c r="F87" s="20"/>
      <c r="G87" s="20"/>
      <c r="H87" s="20"/>
      <c r="I87" s="20"/>
      <c r="J87" s="20"/>
      <c r="K87" s="289"/>
    </row>
    <row r="88" spans="1:11" ht="20.100000000000001" customHeight="1">
      <c r="A88" s="18"/>
      <c r="B88" s="37"/>
      <c r="C88" s="20"/>
      <c r="D88" s="20"/>
      <c r="E88" s="20"/>
      <c r="F88" s="20"/>
      <c r="G88" s="20"/>
      <c r="H88" s="20"/>
      <c r="I88" s="20"/>
      <c r="J88" s="20"/>
      <c r="K88" s="289"/>
    </row>
    <row r="89" spans="1:11" ht="26.25" customHeight="1">
      <c r="A89" s="18"/>
      <c r="B89" s="37"/>
      <c r="C89" s="20"/>
      <c r="D89" s="20"/>
      <c r="E89" s="20"/>
      <c r="F89" s="20"/>
      <c r="G89" s="20"/>
      <c r="H89" s="20"/>
      <c r="I89" s="20"/>
      <c r="J89" s="20"/>
      <c r="K89" s="289"/>
    </row>
    <row r="90" spans="1:11" ht="20.100000000000001" customHeight="1">
      <c r="A90" s="18"/>
      <c r="B90" s="37"/>
      <c r="C90" s="20"/>
      <c r="D90" s="20"/>
      <c r="E90" s="20"/>
      <c r="F90" s="20"/>
      <c r="G90" s="20"/>
      <c r="H90" s="20"/>
      <c r="I90" s="20"/>
      <c r="J90" s="20"/>
      <c r="K90" s="289"/>
    </row>
    <row r="91" spans="1:11" ht="20.100000000000001" customHeight="1">
      <c r="A91" s="18"/>
      <c r="B91" s="37"/>
      <c r="C91" s="20"/>
      <c r="D91" s="20"/>
      <c r="E91" s="20"/>
      <c r="F91" s="20"/>
      <c r="G91" s="20"/>
      <c r="H91" s="20"/>
      <c r="I91" s="20"/>
      <c r="J91" s="20"/>
      <c r="K91" s="289"/>
    </row>
    <row r="92" spans="1:11" ht="20.100000000000001" customHeight="1">
      <c r="A92" s="18"/>
      <c r="B92" s="37"/>
      <c r="C92" s="20"/>
      <c r="D92" s="20"/>
      <c r="E92" s="290"/>
      <c r="F92" s="279"/>
      <c r="G92" s="283"/>
      <c r="H92" s="279"/>
      <c r="I92" s="290"/>
      <c r="J92" s="282"/>
      <c r="K92" s="283"/>
    </row>
    <row r="93" spans="1:11" ht="12.75" customHeight="1">
      <c r="A93" s="18"/>
      <c r="B93" s="37"/>
      <c r="C93" s="20"/>
      <c r="D93" s="20"/>
      <c r="E93" s="290"/>
      <c r="F93" s="279"/>
      <c r="G93" s="283"/>
      <c r="H93" s="279"/>
      <c r="I93" s="290"/>
      <c r="J93" s="282"/>
      <c r="K93" s="283"/>
    </row>
    <row r="94" spans="1:11" ht="21.95" customHeight="1">
      <c r="A94" s="389" t="s">
        <v>144</v>
      </c>
      <c r="B94" s="389"/>
      <c r="C94" s="389"/>
      <c r="D94" s="389"/>
      <c r="E94" s="389"/>
      <c r="F94" s="389"/>
      <c r="G94" s="389"/>
      <c r="H94" s="389"/>
      <c r="I94" s="389"/>
      <c r="J94" s="389"/>
      <c r="K94" s="389"/>
    </row>
  </sheetData>
  <mergeCells count="6">
    <mergeCell ref="A94:K94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256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topLeftCell="A20" zoomScaleNormal="100" zoomScaleSheetLayoutView="110" zoomScalePageLayoutView="73" workbookViewId="0">
      <selection activeCell="C34" sqref="C34"/>
    </sheetView>
  </sheetViews>
  <sheetFormatPr defaultColWidth="9.28515625" defaultRowHeight="21.75" customHeight="1"/>
  <cols>
    <col min="1" max="1" width="1" style="4" customWidth="1"/>
    <col min="2" max="2" width="0.7109375" style="4" customWidth="1"/>
    <col min="3" max="3" width="44.85546875" style="4" customWidth="1"/>
    <col min="4" max="4" width="8.140625" style="4" customWidth="1"/>
    <col min="5" max="5" width="0.5703125" style="6" customWidth="1"/>
    <col min="6" max="6" width="10.42578125" style="1" customWidth="1"/>
    <col min="7" max="7" width="0.5703125" style="6" customWidth="1"/>
    <col min="8" max="8" width="10" style="1" customWidth="1"/>
    <col min="9" max="9" width="0.5703125" style="6" customWidth="1"/>
    <col min="10" max="10" width="10.28515625" style="1" customWidth="1"/>
    <col min="11" max="11" width="0.5703125" style="6" customWidth="1"/>
    <col min="12" max="12" width="11.42578125" style="1" customWidth="1"/>
    <col min="13" max="13" width="0.5703125" style="6" customWidth="1"/>
    <col min="14" max="14" width="12.5703125" style="1" customWidth="1"/>
    <col min="15" max="15" width="0.5703125" style="1" customWidth="1"/>
    <col min="16" max="16" width="11" style="1" customWidth="1"/>
    <col min="17" max="17" width="0.5703125" style="1" customWidth="1"/>
    <col min="18" max="18" width="11.42578125" style="1" customWidth="1"/>
    <col min="19" max="19" width="0.5703125" style="6" customWidth="1"/>
    <col min="20" max="20" width="14.5703125" style="1" customWidth="1"/>
    <col min="21" max="21" width="0.5703125" style="6" customWidth="1"/>
    <col min="22" max="22" width="11.5703125" style="1" bestFit="1" customWidth="1"/>
    <col min="23" max="23" width="0.5703125" style="6" customWidth="1"/>
    <col min="24" max="24" width="12.5703125" style="1" customWidth="1"/>
    <col min="25" max="25" width="0.5703125" style="6" customWidth="1"/>
    <col min="26" max="26" width="10.140625" style="1" customWidth="1"/>
    <col min="27" max="16384" width="9.28515625" style="4"/>
  </cols>
  <sheetData>
    <row r="1" spans="1:26" s="294" customFormat="1" ht="21" customHeight="1">
      <c r="A1" s="183" t="s">
        <v>125</v>
      </c>
      <c r="B1" s="291"/>
      <c r="C1" s="291"/>
      <c r="D1" s="291"/>
      <c r="E1" s="292"/>
      <c r="F1" s="293"/>
      <c r="G1" s="292"/>
      <c r="H1" s="293"/>
      <c r="I1" s="292"/>
      <c r="J1" s="293"/>
      <c r="K1" s="292"/>
      <c r="L1" s="293"/>
      <c r="M1" s="292"/>
      <c r="N1" s="293"/>
      <c r="O1" s="293"/>
      <c r="P1" s="293"/>
      <c r="Q1" s="293"/>
      <c r="R1" s="293"/>
      <c r="S1" s="292"/>
      <c r="T1" s="293"/>
      <c r="U1" s="292"/>
      <c r="V1" s="293"/>
      <c r="W1" s="292"/>
      <c r="X1" s="293"/>
      <c r="Y1" s="292"/>
      <c r="Z1" s="158" t="s">
        <v>68</v>
      </c>
    </row>
    <row r="2" spans="1:26" s="294" customFormat="1" ht="21" customHeight="1">
      <c r="A2" s="295" t="s">
        <v>189</v>
      </c>
      <c r="B2" s="291"/>
      <c r="C2" s="291"/>
      <c r="D2" s="291"/>
      <c r="E2" s="292"/>
      <c r="F2" s="293"/>
      <c r="G2" s="292"/>
      <c r="H2" s="293"/>
      <c r="I2" s="292"/>
      <c r="J2" s="293"/>
      <c r="K2" s="292"/>
      <c r="L2" s="293"/>
      <c r="M2" s="292"/>
      <c r="N2" s="293"/>
      <c r="O2" s="293"/>
      <c r="P2" s="293"/>
      <c r="Q2" s="293"/>
      <c r="R2" s="293"/>
      <c r="S2" s="292"/>
      <c r="T2" s="293"/>
      <c r="U2" s="292"/>
      <c r="V2" s="293"/>
      <c r="W2" s="292"/>
      <c r="X2" s="293"/>
      <c r="Y2" s="292"/>
      <c r="Z2" s="293"/>
    </row>
    <row r="3" spans="1:26" s="294" customFormat="1" ht="21" customHeight="1">
      <c r="A3" s="296" t="str">
        <f>'8-9Th Baht''000 (6M)'!A3</f>
        <v>สำหรับรอบระยะเวลาหกเดือนสิ้นสุดวันที่ 30 มิถุนายน พ.ศ. 2567</v>
      </c>
      <c r="B3" s="297"/>
      <c r="C3" s="297"/>
      <c r="D3" s="297"/>
      <c r="E3" s="298"/>
      <c r="F3" s="299"/>
      <c r="G3" s="298"/>
      <c r="H3" s="299"/>
      <c r="I3" s="298"/>
      <c r="J3" s="299"/>
      <c r="K3" s="298"/>
      <c r="L3" s="299"/>
      <c r="M3" s="298"/>
      <c r="N3" s="299"/>
      <c r="O3" s="299"/>
      <c r="P3" s="299"/>
      <c r="Q3" s="299"/>
      <c r="R3" s="299"/>
      <c r="S3" s="298"/>
      <c r="T3" s="299"/>
      <c r="U3" s="298"/>
      <c r="V3" s="299"/>
      <c r="W3" s="298"/>
      <c r="X3" s="299"/>
      <c r="Y3" s="298"/>
      <c r="Z3" s="299"/>
    </row>
    <row r="4" spans="1:26" ht="12" customHeight="1"/>
    <row r="5" spans="1:26" ht="17.100000000000001" customHeight="1">
      <c r="B5" s="116"/>
      <c r="C5" s="116"/>
      <c r="D5" s="116"/>
      <c r="E5" s="116"/>
      <c r="F5" s="393" t="s">
        <v>126</v>
      </c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</row>
    <row r="6" spans="1:26" ht="17.100000000000001" customHeight="1">
      <c r="B6" s="116"/>
      <c r="C6" s="116"/>
      <c r="D6" s="116"/>
      <c r="E6" s="116"/>
      <c r="F6" s="394" t="s">
        <v>112</v>
      </c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116"/>
      <c r="X6" s="117"/>
      <c r="Y6" s="116"/>
      <c r="Z6" s="117"/>
    </row>
    <row r="7" spans="1:26" ht="17.100000000000001" customHeight="1">
      <c r="B7" s="116"/>
      <c r="C7" s="116"/>
      <c r="D7" s="116"/>
      <c r="E7" s="116"/>
      <c r="F7" s="117"/>
      <c r="G7" s="116"/>
      <c r="H7" s="117"/>
      <c r="I7" s="116"/>
      <c r="J7" s="117"/>
      <c r="K7" s="116"/>
      <c r="L7" s="117"/>
      <c r="M7" s="116"/>
      <c r="N7" s="395" t="s">
        <v>104</v>
      </c>
      <c r="O7" s="395"/>
      <c r="P7" s="395"/>
      <c r="Q7" s="395"/>
      <c r="R7" s="395"/>
      <c r="S7" s="395"/>
      <c r="T7" s="395"/>
      <c r="U7" s="116"/>
      <c r="V7" s="117"/>
      <c r="W7" s="116"/>
      <c r="X7" s="117"/>
      <c r="Y7" s="116"/>
      <c r="Z7" s="117"/>
    </row>
    <row r="8" spans="1:26" ht="17.100000000000001" customHeight="1">
      <c r="B8" s="116"/>
      <c r="C8" s="116"/>
      <c r="D8" s="116"/>
      <c r="E8" s="116"/>
      <c r="F8" s="117"/>
      <c r="G8" s="116"/>
      <c r="H8" s="117"/>
      <c r="I8" s="116"/>
      <c r="J8" s="396" t="s">
        <v>25</v>
      </c>
      <c r="K8" s="396"/>
      <c r="L8" s="396"/>
      <c r="M8" s="116"/>
      <c r="N8" s="397" t="s">
        <v>116</v>
      </c>
      <c r="O8" s="397"/>
      <c r="P8" s="397"/>
      <c r="Q8" s="118"/>
      <c r="R8" s="118"/>
      <c r="S8" s="119"/>
      <c r="T8" s="119"/>
      <c r="U8" s="116"/>
      <c r="V8" s="117"/>
      <c r="W8" s="116"/>
      <c r="X8" s="117"/>
      <c r="Y8" s="116"/>
      <c r="Z8" s="117"/>
    </row>
    <row r="9" spans="1:26" ht="17.100000000000001" customHeight="1">
      <c r="B9" s="116"/>
      <c r="C9" s="116"/>
      <c r="D9" s="116"/>
      <c r="E9" s="116"/>
      <c r="F9" s="117"/>
      <c r="G9" s="116"/>
      <c r="H9" s="117"/>
      <c r="I9" s="116"/>
      <c r="J9" s="120"/>
      <c r="K9" s="120"/>
      <c r="L9" s="120"/>
      <c r="M9" s="116"/>
      <c r="N9" s="5" t="s">
        <v>135</v>
      </c>
      <c r="O9" s="121"/>
      <c r="P9" s="122" t="s">
        <v>156</v>
      </c>
      <c r="Q9" s="121"/>
      <c r="R9" s="122"/>
      <c r="S9" s="4"/>
      <c r="T9" s="4"/>
      <c r="U9" s="116"/>
      <c r="V9" s="117"/>
      <c r="W9" s="116"/>
      <c r="X9" s="117"/>
      <c r="Y9" s="116"/>
      <c r="Z9" s="117"/>
    </row>
    <row r="10" spans="1:26" ht="17.100000000000001" customHeight="1">
      <c r="B10" s="116"/>
      <c r="C10" s="116"/>
      <c r="D10" s="116"/>
      <c r="E10" s="116"/>
      <c r="F10" s="117"/>
      <c r="G10" s="116"/>
      <c r="H10" s="117"/>
      <c r="I10" s="116"/>
      <c r="J10" s="120"/>
      <c r="K10" s="120"/>
      <c r="L10" s="120"/>
      <c r="M10" s="116"/>
      <c r="N10" s="5" t="s">
        <v>136</v>
      </c>
      <c r="O10" s="121"/>
      <c r="P10" s="122" t="s">
        <v>198</v>
      </c>
      <c r="Q10" s="121"/>
      <c r="R10" s="122" t="s">
        <v>121</v>
      </c>
      <c r="S10" s="4"/>
      <c r="T10" s="4"/>
      <c r="U10" s="116"/>
      <c r="V10" s="117"/>
      <c r="W10" s="116"/>
      <c r="X10" s="117"/>
      <c r="Y10" s="116"/>
      <c r="Z10" s="117"/>
    </row>
    <row r="11" spans="1:26" ht="17.100000000000001" customHeight="1">
      <c r="E11" s="123"/>
      <c r="F11" s="117"/>
      <c r="G11" s="123"/>
      <c r="H11" s="122"/>
      <c r="I11" s="123"/>
      <c r="J11" s="124"/>
      <c r="K11" s="124"/>
      <c r="L11" s="124"/>
      <c r="M11" s="123"/>
      <c r="N11" s="5" t="s">
        <v>137</v>
      </c>
      <c r="O11" s="122"/>
      <c r="P11" s="5" t="s">
        <v>87</v>
      </c>
      <c r="Q11" s="122"/>
      <c r="R11" s="122" t="s">
        <v>122</v>
      </c>
      <c r="S11" s="123"/>
      <c r="T11" s="122" t="s">
        <v>172</v>
      </c>
      <c r="U11" s="123"/>
      <c r="V11" s="122" t="s">
        <v>38</v>
      </c>
      <c r="W11" s="123"/>
      <c r="X11" s="122"/>
      <c r="Y11" s="123"/>
      <c r="Z11" s="122"/>
    </row>
    <row r="12" spans="1:26" ht="17.100000000000001" customHeight="1">
      <c r="E12" s="123"/>
      <c r="F12" s="5" t="s">
        <v>35</v>
      </c>
      <c r="G12" s="123"/>
      <c r="H12" s="122" t="s">
        <v>36</v>
      </c>
      <c r="I12" s="123"/>
      <c r="J12" s="5" t="s">
        <v>37</v>
      </c>
      <c r="K12" s="123"/>
      <c r="L12" s="122"/>
      <c r="M12" s="123"/>
      <c r="N12" s="5" t="s">
        <v>138</v>
      </c>
      <c r="O12" s="5"/>
      <c r="P12" s="5" t="s">
        <v>100</v>
      </c>
      <c r="Q12" s="5"/>
      <c r="R12" s="5" t="s">
        <v>123</v>
      </c>
      <c r="S12" s="123"/>
      <c r="T12" s="122" t="s">
        <v>173</v>
      </c>
      <c r="U12" s="123"/>
      <c r="V12" s="122" t="s">
        <v>113</v>
      </c>
      <c r="W12" s="123"/>
      <c r="X12" s="122" t="s">
        <v>39</v>
      </c>
      <c r="Y12" s="123"/>
      <c r="Z12" s="122" t="s">
        <v>38</v>
      </c>
    </row>
    <row r="13" spans="1:26" ht="17.100000000000001" customHeight="1">
      <c r="E13" s="123"/>
      <c r="F13" s="5" t="s">
        <v>40</v>
      </c>
      <c r="G13" s="123"/>
      <c r="H13" s="5" t="s">
        <v>41</v>
      </c>
      <c r="I13" s="123"/>
      <c r="J13" s="5" t="s">
        <v>42</v>
      </c>
      <c r="K13" s="123"/>
      <c r="L13" s="122" t="s">
        <v>27</v>
      </c>
      <c r="M13" s="123"/>
      <c r="N13" s="5" t="s">
        <v>87</v>
      </c>
      <c r="O13" s="5"/>
      <c r="P13" s="5" t="s">
        <v>97</v>
      </c>
      <c r="Q13" s="5"/>
      <c r="R13" s="5" t="s">
        <v>124</v>
      </c>
      <c r="S13" s="123"/>
      <c r="T13" s="122" t="s">
        <v>103</v>
      </c>
      <c r="U13" s="123"/>
      <c r="V13" s="122" t="s">
        <v>114</v>
      </c>
      <c r="W13" s="123"/>
      <c r="X13" s="122" t="s">
        <v>43</v>
      </c>
      <c r="Y13" s="123"/>
      <c r="Z13" s="122" t="s">
        <v>107</v>
      </c>
    </row>
    <row r="14" spans="1:26" s="125" customFormat="1" ht="17.100000000000001" customHeight="1">
      <c r="D14" s="11" t="s">
        <v>1</v>
      </c>
      <c r="E14" s="123"/>
      <c r="F14" s="11" t="s">
        <v>61</v>
      </c>
      <c r="G14" s="123"/>
      <c r="H14" s="11" t="s">
        <v>61</v>
      </c>
      <c r="I14" s="123"/>
      <c r="J14" s="11" t="s">
        <v>61</v>
      </c>
      <c r="K14" s="126"/>
      <c r="L14" s="11" t="s">
        <v>61</v>
      </c>
      <c r="M14" s="123"/>
      <c r="N14" s="127" t="s">
        <v>61</v>
      </c>
      <c r="O14" s="128"/>
      <c r="P14" s="11" t="s">
        <v>61</v>
      </c>
      <c r="Q14" s="128"/>
      <c r="R14" s="11" t="s">
        <v>61</v>
      </c>
      <c r="S14" s="123"/>
      <c r="T14" s="11" t="s">
        <v>61</v>
      </c>
      <c r="U14" s="123"/>
      <c r="V14" s="11" t="s">
        <v>61</v>
      </c>
      <c r="W14" s="123"/>
      <c r="X14" s="11" t="s">
        <v>61</v>
      </c>
      <c r="Y14" s="123"/>
      <c r="Z14" s="11" t="s">
        <v>61</v>
      </c>
    </row>
    <row r="15" spans="1:26" s="125" customFormat="1" ht="5.0999999999999996" customHeight="1">
      <c r="E15" s="129"/>
      <c r="F15" s="13"/>
      <c r="G15" s="129"/>
      <c r="H15" s="13"/>
      <c r="I15" s="129"/>
      <c r="J15" s="13"/>
      <c r="K15" s="129"/>
      <c r="L15" s="13"/>
      <c r="M15" s="129"/>
      <c r="N15" s="13"/>
      <c r="O15" s="13"/>
      <c r="P15" s="13"/>
      <c r="Q15" s="13"/>
      <c r="R15" s="13"/>
      <c r="S15" s="129"/>
      <c r="T15" s="13"/>
      <c r="U15" s="129"/>
      <c r="V15" s="13"/>
      <c r="W15" s="129"/>
      <c r="X15" s="13"/>
      <c r="Y15" s="129"/>
      <c r="Z15" s="13"/>
    </row>
    <row r="16" spans="1:26" s="125" customFormat="1" ht="17.100000000000001" customHeight="1">
      <c r="A16" s="130" t="s">
        <v>190</v>
      </c>
      <c r="B16" s="131"/>
      <c r="E16" s="13"/>
      <c r="F16" s="13">
        <v>1670000</v>
      </c>
      <c r="G16" s="13"/>
      <c r="H16" s="13">
        <v>1185430</v>
      </c>
      <c r="I16" s="13"/>
      <c r="J16" s="13">
        <v>178794</v>
      </c>
      <c r="K16" s="13"/>
      <c r="L16" s="13">
        <v>5262551</v>
      </c>
      <c r="M16" s="13"/>
      <c r="N16" s="13">
        <v>-138632</v>
      </c>
      <c r="O16" s="13"/>
      <c r="P16" s="13">
        <v>-12638</v>
      </c>
      <c r="Q16" s="13"/>
      <c r="R16" s="13">
        <v>5797</v>
      </c>
      <c r="S16" s="13"/>
      <c r="T16" s="13">
        <f>SUM(N16:R16)</f>
        <v>-145473</v>
      </c>
      <c r="U16" s="13"/>
      <c r="V16" s="13">
        <f>SUM(T16,F16:L16)</f>
        <v>8151302</v>
      </c>
      <c r="W16" s="13"/>
      <c r="X16" s="13">
        <v>123792</v>
      </c>
      <c r="Y16" s="13"/>
      <c r="Z16" s="13">
        <f>SUM(V16:X16)</f>
        <v>8275094</v>
      </c>
    </row>
    <row r="17" spans="1:26" s="125" customFormat="1" ht="5.0999999999999996" customHeight="1">
      <c r="A17" s="130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s="125" customFormat="1" ht="21.75" customHeight="1">
      <c r="A18" s="130" t="s">
        <v>188</v>
      </c>
      <c r="E18" s="12"/>
      <c r="F18" s="132"/>
      <c r="G18" s="1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"/>
      <c r="U18" s="132"/>
      <c r="V18" s="132"/>
      <c r="W18" s="132"/>
      <c r="X18" s="132"/>
      <c r="Y18" s="132"/>
      <c r="Z18" s="132"/>
    </row>
    <row r="19" spans="1:26" s="125" customFormat="1" ht="21.75" customHeight="1">
      <c r="A19" s="3" t="s">
        <v>235</v>
      </c>
      <c r="E19" s="12"/>
      <c r="F19" s="132">
        <v>0</v>
      </c>
      <c r="G19" s="12"/>
      <c r="H19" s="132">
        <v>0</v>
      </c>
      <c r="I19" s="132"/>
      <c r="J19" s="132">
        <v>0</v>
      </c>
      <c r="K19" s="132"/>
      <c r="L19" s="132">
        <v>-334000</v>
      </c>
      <c r="M19" s="132"/>
      <c r="N19" s="132">
        <v>0</v>
      </c>
      <c r="O19" s="132"/>
      <c r="P19" s="132">
        <v>0</v>
      </c>
      <c r="Q19" s="132"/>
      <c r="R19" s="132">
        <v>0</v>
      </c>
      <c r="S19" s="132"/>
      <c r="T19" s="13">
        <f>SUM(N19:R19)</f>
        <v>0</v>
      </c>
      <c r="U19" s="132"/>
      <c r="V19" s="13">
        <f>SUM(T19,F19:L19)</f>
        <v>-334000</v>
      </c>
      <c r="W19" s="132"/>
      <c r="X19" s="13">
        <v>-22</v>
      </c>
      <c r="Y19" s="132"/>
      <c r="Z19" s="13">
        <f>SUM(V19:X19)</f>
        <v>-334022</v>
      </c>
    </row>
    <row r="20" spans="1:26" s="125" customFormat="1" ht="21.75" customHeight="1">
      <c r="A20" s="133" t="s">
        <v>191</v>
      </c>
      <c r="E20" s="13"/>
      <c r="F20" s="14">
        <v>0</v>
      </c>
      <c r="G20" s="13"/>
      <c r="H20" s="14">
        <v>0</v>
      </c>
      <c r="I20" s="13"/>
      <c r="J20" s="14">
        <v>0</v>
      </c>
      <c r="K20" s="13"/>
      <c r="L20" s="14">
        <v>412990</v>
      </c>
      <c r="M20" s="13"/>
      <c r="N20" s="14">
        <v>0</v>
      </c>
      <c r="O20" s="13"/>
      <c r="P20" s="16">
        <v>12813</v>
      </c>
      <c r="Q20" s="13"/>
      <c r="R20" s="14">
        <v>0</v>
      </c>
      <c r="S20" s="13"/>
      <c r="T20" s="14">
        <f>SUM(N20:R20)</f>
        <v>12813</v>
      </c>
      <c r="U20" s="13"/>
      <c r="V20" s="14">
        <f>SUM(T20,F20:L21)</f>
        <v>425803</v>
      </c>
      <c r="W20" s="13"/>
      <c r="X20" s="16">
        <v>11245</v>
      </c>
      <c r="Y20" s="13"/>
      <c r="Z20" s="16">
        <f>SUM(V20:X20)</f>
        <v>437048</v>
      </c>
    </row>
    <row r="21" spans="1:26" s="125" customFormat="1" ht="5.0999999999999996" customHeight="1">
      <c r="E21" s="129"/>
      <c r="F21" s="13"/>
      <c r="G21" s="129"/>
      <c r="H21" s="13"/>
      <c r="I21" s="129"/>
      <c r="J21" s="13"/>
      <c r="K21" s="129"/>
      <c r="L21" s="13"/>
      <c r="M21" s="129"/>
      <c r="N21" s="13"/>
      <c r="O21" s="13"/>
      <c r="P21" s="13"/>
      <c r="Q21" s="13"/>
      <c r="R21" s="13"/>
      <c r="S21" s="129"/>
      <c r="T21" s="13"/>
      <c r="U21" s="129"/>
      <c r="V21" s="13"/>
      <c r="W21" s="129"/>
      <c r="X21" s="13"/>
      <c r="Y21" s="129"/>
      <c r="Z21" s="13"/>
    </row>
    <row r="22" spans="1:26" s="125" customFormat="1" ht="21.75" customHeight="1" thickBot="1">
      <c r="A22" s="130" t="s">
        <v>236</v>
      </c>
      <c r="B22" s="130"/>
      <c r="C22" s="130"/>
      <c r="D22" s="130"/>
      <c r="E22" s="13"/>
      <c r="F22" s="15">
        <f>SUM(F16:F20)</f>
        <v>1670000</v>
      </c>
      <c r="G22" s="13"/>
      <c r="H22" s="15">
        <f>SUM(H16:H20)</f>
        <v>1185430</v>
      </c>
      <c r="I22" s="13"/>
      <c r="J22" s="15">
        <f>SUM(J16:J20)</f>
        <v>178794</v>
      </c>
      <c r="K22" s="13"/>
      <c r="L22" s="15">
        <f>SUM(L16:L20)</f>
        <v>5341541</v>
      </c>
      <c r="M22" s="13"/>
      <c r="N22" s="15">
        <f>SUM(N16:N20)</f>
        <v>-138632</v>
      </c>
      <c r="O22" s="13"/>
      <c r="P22" s="15">
        <f>SUM(P16:P20)</f>
        <v>175</v>
      </c>
      <c r="Q22" s="13"/>
      <c r="R22" s="15">
        <f>SUM(R16:R20)</f>
        <v>5797</v>
      </c>
      <c r="S22" s="13"/>
      <c r="T22" s="15">
        <f>SUM(T16:T20)</f>
        <v>-132660</v>
      </c>
      <c r="U22" s="13"/>
      <c r="V22" s="15">
        <f>SUM(V16:V20)</f>
        <v>8243105</v>
      </c>
      <c r="W22" s="13"/>
      <c r="X22" s="15">
        <f>SUM(X16:X20)</f>
        <v>135015</v>
      </c>
      <c r="Y22" s="13"/>
      <c r="Z22" s="15">
        <f>SUM(Z16:Z20)</f>
        <v>8378120</v>
      </c>
    </row>
    <row r="23" spans="1:26" s="125" customFormat="1" ht="17.25" customHeight="1" thickTop="1">
      <c r="A23" s="130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7.100000000000001" customHeight="1">
      <c r="A24" s="130" t="s">
        <v>192</v>
      </c>
      <c r="B24" s="131"/>
      <c r="C24" s="125"/>
      <c r="D24" s="125"/>
      <c r="E24" s="1"/>
      <c r="F24" s="2">
        <v>1670000</v>
      </c>
      <c r="G24" s="1"/>
      <c r="H24" s="2">
        <v>1185430</v>
      </c>
      <c r="I24" s="1"/>
      <c r="J24" s="2">
        <v>178794</v>
      </c>
      <c r="K24" s="1"/>
      <c r="L24" s="2">
        <v>5896762</v>
      </c>
      <c r="M24" s="1"/>
      <c r="N24" s="2">
        <v>-138632</v>
      </c>
      <c r="P24" s="2">
        <v>-17822</v>
      </c>
      <c r="R24" s="2">
        <v>5797</v>
      </c>
      <c r="S24" s="1"/>
      <c r="T24" s="2">
        <f>SUM(N24:R24)</f>
        <v>-150657</v>
      </c>
      <c r="U24" s="1"/>
      <c r="V24" s="2">
        <f>SUM(T24,F24:L24)</f>
        <v>8780329</v>
      </c>
      <c r="W24" s="1"/>
      <c r="X24" s="2">
        <v>145455</v>
      </c>
      <c r="Y24" s="1"/>
      <c r="Z24" s="2">
        <f>SUM(V24:X24)</f>
        <v>8925784</v>
      </c>
    </row>
    <row r="25" spans="1:26" ht="5.0999999999999996" customHeight="1">
      <c r="A25" s="130"/>
      <c r="B25" s="125"/>
      <c r="C25" s="125"/>
      <c r="D25" s="125"/>
      <c r="E25" s="1"/>
      <c r="F25" s="2"/>
      <c r="G25" s="1"/>
      <c r="H25" s="2"/>
      <c r="I25" s="1"/>
      <c r="J25" s="2"/>
      <c r="K25" s="1"/>
      <c r="L25" s="2"/>
      <c r="M25" s="1"/>
      <c r="N25" s="2"/>
      <c r="P25" s="2"/>
      <c r="R25" s="2"/>
      <c r="S25" s="1"/>
      <c r="T25" s="2"/>
      <c r="U25" s="1"/>
      <c r="V25" s="2"/>
      <c r="W25" s="1"/>
      <c r="X25" s="2"/>
      <c r="Y25" s="1"/>
      <c r="Z25" s="2"/>
    </row>
    <row r="26" spans="1:26" ht="21.75" customHeight="1">
      <c r="A26" s="130" t="s">
        <v>188</v>
      </c>
      <c r="B26" s="125"/>
      <c r="C26" s="125"/>
      <c r="D26" s="125"/>
      <c r="E26" s="8"/>
      <c r="F26" s="134"/>
      <c r="G26" s="8"/>
      <c r="H26" s="134"/>
      <c r="I26" s="135"/>
      <c r="J26" s="134"/>
      <c r="K26" s="135"/>
      <c r="L26" s="134"/>
      <c r="M26" s="135"/>
      <c r="N26" s="134"/>
      <c r="O26" s="135"/>
      <c r="P26" s="134"/>
      <c r="Q26" s="135"/>
      <c r="R26" s="134"/>
      <c r="S26" s="135"/>
      <c r="T26" s="2"/>
      <c r="U26" s="135"/>
      <c r="V26" s="134"/>
      <c r="W26" s="135"/>
      <c r="X26" s="134"/>
      <c r="Y26" s="135"/>
      <c r="Z26" s="134"/>
    </row>
    <row r="27" spans="1:26" ht="21.75" customHeight="1">
      <c r="A27" s="133" t="s">
        <v>194</v>
      </c>
      <c r="B27" s="125"/>
      <c r="C27" s="133"/>
      <c r="D27" s="133"/>
      <c r="E27" s="8"/>
      <c r="F27" s="134">
        <v>0</v>
      </c>
      <c r="G27" s="8"/>
      <c r="H27" s="134">
        <v>0</v>
      </c>
      <c r="I27" s="135"/>
      <c r="J27" s="134">
        <v>0</v>
      </c>
      <c r="K27" s="135"/>
      <c r="L27" s="134">
        <v>0</v>
      </c>
      <c r="M27" s="135"/>
      <c r="N27" s="134">
        <v>0</v>
      </c>
      <c r="O27" s="135"/>
      <c r="P27" s="134">
        <v>0</v>
      </c>
      <c r="Q27" s="135"/>
      <c r="R27" s="134">
        <v>0</v>
      </c>
      <c r="S27" s="135"/>
      <c r="T27" s="2">
        <f>SUM(N27:R27)</f>
        <v>0</v>
      </c>
      <c r="U27" s="135"/>
      <c r="V27" s="134">
        <f>SUM(T27,F27:L27)</f>
        <v>0</v>
      </c>
      <c r="W27" s="135"/>
      <c r="X27" s="134">
        <v>26064</v>
      </c>
      <c r="Y27" s="135"/>
      <c r="Z27" s="136">
        <f>SUM(V27:X27)</f>
        <v>26064</v>
      </c>
    </row>
    <row r="28" spans="1:26" ht="21.75" customHeight="1">
      <c r="A28" s="133" t="s">
        <v>209</v>
      </c>
      <c r="B28" s="125"/>
      <c r="C28" s="133"/>
      <c r="D28" s="133"/>
      <c r="E28" s="8"/>
      <c r="F28" s="134">
        <v>0</v>
      </c>
      <c r="G28" s="8"/>
      <c r="H28" s="134">
        <v>0</v>
      </c>
      <c r="I28" s="135"/>
      <c r="J28" s="134">
        <v>0</v>
      </c>
      <c r="K28" s="135"/>
      <c r="L28" s="134">
        <v>0</v>
      </c>
      <c r="M28" s="135"/>
      <c r="N28" s="134">
        <v>0</v>
      </c>
      <c r="O28" s="135"/>
      <c r="P28" s="134">
        <v>0</v>
      </c>
      <c r="Q28" s="135"/>
      <c r="R28" s="134">
        <v>0</v>
      </c>
      <c r="S28" s="135"/>
      <c r="T28" s="2">
        <f t="shared" ref="T28:T30" si="0">SUM(N28:R28)</f>
        <v>0</v>
      </c>
      <c r="U28" s="135"/>
      <c r="V28" s="134">
        <f t="shared" ref="V28:V29" si="1">SUM(T28,F28:L28)</f>
        <v>0</v>
      </c>
      <c r="W28" s="135"/>
      <c r="X28" s="134">
        <v>26600</v>
      </c>
      <c r="Y28" s="135"/>
      <c r="Z28" s="136">
        <f t="shared" ref="Z28:Z30" si="2">SUM(V28:X28)</f>
        <v>26600</v>
      </c>
    </row>
    <row r="29" spans="1:26" ht="21.75" customHeight="1">
      <c r="A29" s="133" t="s">
        <v>199</v>
      </c>
      <c r="B29" s="125"/>
      <c r="C29" s="133"/>
      <c r="D29" s="133"/>
      <c r="E29" s="8"/>
      <c r="F29" s="134">
        <v>0</v>
      </c>
      <c r="G29" s="8"/>
      <c r="H29" s="134">
        <v>0</v>
      </c>
      <c r="I29" s="135"/>
      <c r="J29" s="134">
        <v>0</v>
      </c>
      <c r="K29" s="135"/>
      <c r="L29" s="134">
        <v>0</v>
      </c>
      <c r="M29" s="135"/>
      <c r="N29" s="134">
        <v>0</v>
      </c>
      <c r="O29" s="135"/>
      <c r="P29" s="134">
        <v>0</v>
      </c>
      <c r="Q29" s="135"/>
      <c r="R29" s="134">
        <v>0</v>
      </c>
      <c r="S29" s="135"/>
      <c r="T29" s="2">
        <f t="shared" si="0"/>
        <v>0</v>
      </c>
      <c r="U29" s="135"/>
      <c r="V29" s="134">
        <f t="shared" si="1"/>
        <v>0</v>
      </c>
      <c r="W29" s="135"/>
      <c r="X29" s="134">
        <v>6750</v>
      </c>
      <c r="Y29" s="135"/>
      <c r="Z29" s="136">
        <f t="shared" si="2"/>
        <v>6750</v>
      </c>
    </row>
    <row r="30" spans="1:26" ht="21.75" customHeight="1">
      <c r="A30" s="133" t="s">
        <v>235</v>
      </c>
      <c r="B30" s="125"/>
      <c r="C30" s="133"/>
      <c r="D30" s="137">
        <v>18</v>
      </c>
      <c r="E30" s="8"/>
      <c r="F30" s="134">
        <v>0</v>
      </c>
      <c r="G30" s="8"/>
      <c r="H30" s="134">
        <v>0</v>
      </c>
      <c r="I30" s="135"/>
      <c r="J30" s="134">
        <v>0</v>
      </c>
      <c r="K30" s="135"/>
      <c r="L30" s="134">
        <v>-584500</v>
      </c>
      <c r="M30" s="135"/>
      <c r="N30" s="134">
        <v>0</v>
      </c>
      <c r="O30" s="135"/>
      <c r="P30" s="134">
        <v>0</v>
      </c>
      <c r="Q30" s="135"/>
      <c r="R30" s="134">
        <v>0</v>
      </c>
      <c r="S30" s="135"/>
      <c r="T30" s="2">
        <f t="shared" si="0"/>
        <v>0</v>
      </c>
      <c r="U30" s="135"/>
      <c r="V30" s="134">
        <f>SUM(T30,F30:L30)</f>
        <v>-584500</v>
      </c>
      <c r="W30" s="135"/>
      <c r="X30" s="134">
        <v>-10</v>
      </c>
      <c r="Y30" s="135"/>
      <c r="Z30" s="136">
        <f t="shared" si="2"/>
        <v>-584510</v>
      </c>
    </row>
    <row r="31" spans="1:26" ht="21.75" customHeight="1">
      <c r="A31" s="133" t="s">
        <v>191</v>
      </c>
      <c r="B31" s="125"/>
      <c r="C31" s="125"/>
      <c r="D31" s="125"/>
      <c r="E31" s="1"/>
      <c r="F31" s="9">
        <v>0</v>
      </c>
      <c r="G31" s="1"/>
      <c r="H31" s="9">
        <v>0</v>
      </c>
      <c r="I31" s="1"/>
      <c r="J31" s="9">
        <v>0</v>
      </c>
      <c r="K31" s="1"/>
      <c r="L31" s="9">
        <f>'8-9Th Baht''000 (6M)'!E32</f>
        <v>723222</v>
      </c>
      <c r="M31" s="1"/>
      <c r="N31" s="9">
        <v>0</v>
      </c>
      <c r="P31" s="138">
        <f>'8-9Th Baht''000 (6M)'!E74</f>
        <v>37572</v>
      </c>
      <c r="R31" s="9">
        <v>0</v>
      </c>
      <c r="S31" s="1"/>
      <c r="T31" s="9">
        <f>SUM(N31:R31)</f>
        <v>37572</v>
      </c>
      <c r="U31" s="1"/>
      <c r="V31" s="9">
        <f>SUM(T31,F31:L32)</f>
        <v>760794</v>
      </c>
      <c r="W31" s="1"/>
      <c r="X31" s="9">
        <v>8507</v>
      </c>
      <c r="Y31" s="1"/>
      <c r="Z31" s="138">
        <f>SUM(V31:X31)</f>
        <v>769301</v>
      </c>
    </row>
    <row r="32" spans="1:26" ht="5.0999999999999996" customHeight="1">
      <c r="F32" s="2"/>
      <c r="H32" s="2"/>
      <c r="J32" s="2"/>
      <c r="L32" s="2"/>
      <c r="N32" s="2"/>
      <c r="P32" s="2"/>
      <c r="R32" s="2"/>
      <c r="T32" s="2"/>
      <c r="V32" s="2"/>
      <c r="X32" s="2"/>
      <c r="Z32" s="2"/>
    </row>
    <row r="33" spans="1:26" ht="21.75" customHeight="1" thickBot="1">
      <c r="A33" s="7" t="s">
        <v>237</v>
      </c>
      <c r="B33" s="7"/>
      <c r="C33" s="7"/>
      <c r="D33" s="7"/>
      <c r="E33" s="1"/>
      <c r="F33" s="10">
        <f>SUM(F24:F31)</f>
        <v>1670000</v>
      </c>
      <c r="G33" s="1"/>
      <c r="H33" s="10">
        <f>SUM(H24:H31)</f>
        <v>1185430</v>
      </c>
      <c r="I33" s="1"/>
      <c r="J33" s="10">
        <f>SUM(J24:J31)</f>
        <v>178794</v>
      </c>
      <c r="K33" s="1"/>
      <c r="L33" s="10">
        <f>SUM(L24:L31)</f>
        <v>6035484</v>
      </c>
      <c r="M33" s="1"/>
      <c r="N33" s="10">
        <f>SUM(N24:N31)</f>
        <v>-138632</v>
      </c>
      <c r="P33" s="10">
        <f>SUM(P24:P31)</f>
        <v>19750</v>
      </c>
      <c r="R33" s="10">
        <f>SUM(R24:R31)</f>
        <v>5797</v>
      </c>
      <c r="S33" s="1"/>
      <c r="T33" s="10">
        <f>SUM(T24:T31)</f>
        <v>-113085</v>
      </c>
      <c r="U33" s="1"/>
      <c r="V33" s="10">
        <f>SUM(V24:V31)</f>
        <v>8956623</v>
      </c>
      <c r="W33" s="1"/>
      <c r="X33" s="10">
        <f>SUM(X24:X31)</f>
        <v>213366</v>
      </c>
      <c r="Y33" s="1"/>
      <c r="Z33" s="10">
        <f>SUM(Z24:Z31)</f>
        <v>9169989</v>
      </c>
    </row>
    <row r="34" spans="1:26" ht="21.75" customHeight="1" thickTop="1">
      <c r="A34" s="7"/>
      <c r="B34" s="7"/>
      <c r="C34" s="7"/>
      <c r="D34" s="7"/>
      <c r="E34" s="1"/>
      <c r="F34" s="139"/>
      <c r="G34" s="13"/>
      <c r="H34" s="139"/>
      <c r="I34" s="13"/>
      <c r="J34" s="139"/>
      <c r="K34" s="13"/>
      <c r="L34" s="139"/>
      <c r="M34" s="13"/>
      <c r="N34" s="139"/>
      <c r="O34" s="13"/>
      <c r="P34" s="139"/>
      <c r="Q34" s="13"/>
      <c r="R34" s="139"/>
      <c r="S34" s="13"/>
      <c r="T34" s="139"/>
      <c r="U34" s="13"/>
      <c r="V34" s="139"/>
      <c r="W34" s="13"/>
      <c r="X34" s="139"/>
      <c r="Y34" s="13"/>
      <c r="Z34" s="139"/>
    </row>
    <row r="38" spans="1:26" ht="17.25" customHeight="1"/>
    <row r="39" spans="1:26" ht="11.25" customHeight="1"/>
    <row r="40" spans="1:26" s="294" customFormat="1" ht="21.95" customHeight="1">
      <c r="A40" s="392" t="s">
        <v>144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</row>
  </sheetData>
  <mergeCells count="6">
    <mergeCell ref="A40:Z40"/>
    <mergeCell ref="F5:Z5"/>
    <mergeCell ref="F6:V6"/>
    <mergeCell ref="N7:T7"/>
    <mergeCell ref="J8:L8"/>
    <mergeCell ref="N8:P8"/>
  </mergeCells>
  <pageMargins left="0.4" right="0.4" top="0.5" bottom="0.6" header="0.49" footer="0.4"/>
  <pageSetup paperSize="256" scale="7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abSelected="1" topLeftCell="A19" zoomScale="142" zoomScaleNormal="142" zoomScaleSheetLayoutView="100" zoomScalePageLayoutView="87" workbookViewId="0">
      <selection activeCell="M8" sqref="M8"/>
    </sheetView>
  </sheetViews>
  <sheetFormatPr defaultColWidth="9.28515625" defaultRowHeight="15.75" customHeight="1"/>
  <cols>
    <col min="1" max="2" width="1.5703125" style="304" customWidth="1"/>
    <col min="3" max="3" width="41.5703125" style="304" customWidth="1"/>
    <col min="4" max="4" width="6.42578125" style="311" customWidth="1"/>
    <col min="5" max="5" width="8" style="312" bestFit="1" customWidth="1"/>
    <col min="6" max="6" width="0.7109375" style="312" customWidth="1"/>
    <col min="7" max="7" width="12.140625" style="313" customWidth="1"/>
    <col min="8" max="8" width="0.7109375" style="308" customWidth="1"/>
    <col min="9" max="9" width="13.85546875" style="315" customWidth="1"/>
    <col min="10" max="10" width="0.7109375" style="308" customWidth="1"/>
    <col min="11" max="11" width="11.42578125" style="308" customWidth="1"/>
    <col min="12" max="12" width="0.7109375" style="308" customWidth="1"/>
    <col min="13" max="13" width="13.140625" style="308" customWidth="1"/>
    <col min="14" max="14" width="0.7109375" style="308" customWidth="1"/>
    <col min="15" max="15" width="16.5703125" style="328" customWidth="1"/>
    <col min="16" max="16384" width="9.28515625" style="316"/>
  </cols>
  <sheetData>
    <row r="1" spans="1:15" ht="21" customHeight="1">
      <c r="A1" s="295" t="s">
        <v>125</v>
      </c>
      <c r="B1" s="295"/>
      <c r="C1" s="295"/>
      <c r="I1" s="314"/>
      <c r="J1" s="314"/>
      <c r="K1" s="314"/>
      <c r="L1" s="314"/>
      <c r="M1" s="315"/>
      <c r="O1" s="158" t="s">
        <v>68</v>
      </c>
    </row>
    <row r="2" spans="1:15" ht="21" customHeight="1">
      <c r="A2" s="295" t="s">
        <v>189</v>
      </c>
      <c r="B2" s="295"/>
      <c r="C2" s="295"/>
      <c r="I2" s="314"/>
      <c r="J2" s="314"/>
      <c r="K2" s="314"/>
      <c r="L2" s="314"/>
      <c r="M2" s="315"/>
      <c r="O2" s="314"/>
    </row>
    <row r="3" spans="1:15" ht="21" customHeight="1">
      <c r="A3" s="317" t="str">
        <f>'8-9Th Baht''000 (6M)'!A3</f>
        <v>สำหรับรอบระยะเวลาหกเดือนสิ้นสุดวันที่ 30 มิถุนายน พ.ศ. 2567</v>
      </c>
      <c r="B3" s="317"/>
      <c r="C3" s="317"/>
      <c r="D3" s="318"/>
      <c r="E3" s="319"/>
      <c r="F3" s="319"/>
      <c r="G3" s="320"/>
      <c r="H3" s="321"/>
      <c r="I3" s="322"/>
      <c r="J3" s="322"/>
      <c r="K3" s="322"/>
      <c r="L3" s="322"/>
      <c r="M3" s="323"/>
      <c r="N3" s="321"/>
      <c r="O3" s="322"/>
    </row>
    <row r="4" spans="1:15" ht="19.5" customHeight="1">
      <c r="A4" s="295"/>
      <c r="D4" s="313"/>
      <c r="E4" s="324"/>
      <c r="F4" s="324"/>
      <c r="G4" s="308"/>
      <c r="H4" s="300"/>
      <c r="I4" s="308"/>
      <c r="J4" s="300"/>
      <c r="K4" s="300"/>
      <c r="L4" s="300"/>
      <c r="O4" s="308"/>
    </row>
    <row r="5" spans="1:15" ht="19.5" customHeight="1">
      <c r="G5" s="398" t="s">
        <v>108</v>
      </c>
      <c r="H5" s="398"/>
      <c r="I5" s="398"/>
      <c r="J5" s="398"/>
      <c r="K5" s="398"/>
      <c r="L5" s="398"/>
      <c r="M5" s="398"/>
      <c r="N5" s="398"/>
      <c r="O5" s="398"/>
    </row>
    <row r="6" spans="1:15" ht="19.5" customHeight="1">
      <c r="J6" s="315"/>
      <c r="K6" s="399" t="s">
        <v>25</v>
      </c>
      <c r="L6" s="399"/>
      <c r="M6" s="399"/>
      <c r="O6" s="300"/>
    </row>
    <row r="7" spans="1:15" ht="19.5" customHeight="1">
      <c r="A7" s="295"/>
      <c r="G7" s="300" t="s">
        <v>35</v>
      </c>
      <c r="H7" s="300"/>
      <c r="I7" s="300"/>
      <c r="J7" s="300"/>
      <c r="K7" s="300" t="s">
        <v>37</v>
      </c>
      <c r="L7" s="300"/>
      <c r="M7" s="300"/>
      <c r="N7" s="300"/>
      <c r="O7" s="300"/>
    </row>
    <row r="8" spans="1:15" ht="19.5" customHeight="1">
      <c r="A8" s="295"/>
      <c r="G8" s="300" t="s">
        <v>40</v>
      </c>
      <c r="H8" s="300"/>
      <c r="I8" s="300" t="s">
        <v>174</v>
      </c>
      <c r="J8" s="300"/>
      <c r="K8" s="300" t="s">
        <v>42</v>
      </c>
      <c r="L8" s="300"/>
      <c r="M8" s="300" t="s">
        <v>27</v>
      </c>
      <c r="N8" s="300"/>
      <c r="O8" s="300" t="s">
        <v>175</v>
      </c>
    </row>
    <row r="9" spans="1:15" ht="19.5" customHeight="1">
      <c r="A9" s="295"/>
      <c r="D9" s="169"/>
      <c r="E9" s="301" t="s">
        <v>1</v>
      </c>
      <c r="F9" s="325"/>
      <c r="G9" s="326" t="s">
        <v>61</v>
      </c>
      <c r="H9" s="300"/>
      <c r="I9" s="326" t="s">
        <v>61</v>
      </c>
      <c r="J9" s="300"/>
      <c r="K9" s="326" t="s">
        <v>61</v>
      </c>
      <c r="L9" s="300"/>
      <c r="M9" s="326" t="s">
        <v>61</v>
      </c>
      <c r="N9" s="300"/>
      <c r="O9" s="326" t="s">
        <v>61</v>
      </c>
    </row>
    <row r="10" spans="1:15" ht="6" customHeight="1">
      <c r="F10" s="327"/>
      <c r="G10" s="308"/>
      <c r="I10" s="181"/>
    </row>
    <row r="11" spans="1:15" ht="21" customHeight="1">
      <c r="A11" s="295" t="s">
        <v>190</v>
      </c>
      <c r="B11" s="295"/>
      <c r="C11" s="294"/>
      <c r="F11" s="327"/>
      <c r="G11" s="181">
        <v>1670000</v>
      </c>
      <c r="H11" s="303"/>
      <c r="I11" s="181">
        <v>1185430</v>
      </c>
      <c r="J11" s="181"/>
      <c r="K11" s="181">
        <v>178794</v>
      </c>
      <c r="L11" s="181"/>
      <c r="M11" s="181">
        <v>1333829</v>
      </c>
      <c r="N11" s="181"/>
      <c r="O11" s="302">
        <f>SUM(G11:M11)</f>
        <v>4368053</v>
      </c>
    </row>
    <row r="12" spans="1:15" ht="6" customHeight="1">
      <c r="A12" s="295"/>
      <c r="G12" s="181"/>
      <c r="H12" s="303"/>
      <c r="I12" s="181"/>
      <c r="J12" s="181"/>
      <c r="K12" s="181"/>
      <c r="L12" s="181"/>
      <c r="M12" s="181"/>
      <c r="N12" s="181"/>
      <c r="O12" s="302"/>
    </row>
    <row r="13" spans="1:15" ht="21" customHeight="1">
      <c r="A13" s="295" t="s">
        <v>188</v>
      </c>
      <c r="G13" s="181"/>
      <c r="H13" s="303"/>
      <c r="I13" s="181"/>
      <c r="J13" s="181"/>
      <c r="K13" s="181"/>
      <c r="L13" s="181"/>
      <c r="M13" s="181"/>
      <c r="N13" s="181"/>
      <c r="O13" s="181"/>
    </row>
    <row r="14" spans="1:15" ht="21" customHeight="1">
      <c r="A14" s="329" t="s">
        <v>235</v>
      </c>
      <c r="G14" s="181">
        <v>0</v>
      </c>
      <c r="H14" s="303"/>
      <c r="I14" s="181">
        <v>0</v>
      </c>
      <c r="J14" s="181"/>
      <c r="K14" s="181">
        <v>0</v>
      </c>
      <c r="L14" s="181"/>
      <c r="M14" s="181">
        <v>-334000</v>
      </c>
      <c r="N14" s="181"/>
      <c r="O14" s="302">
        <f>SUM(G14:M14)</f>
        <v>-334000</v>
      </c>
    </row>
    <row r="15" spans="1:15" ht="21" customHeight="1">
      <c r="A15" s="304" t="s">
        <v>191</v>
      </c>
      <c r="G15" s="305">
        <v>0</v>
      </c>
      <c r="H15" s="303"/>
      <c r="I15" s="305">
        <v>0</v>
      </c>
      <c r="J15" s="302"/>
      <c r="K15" s="305">
        <v>0</v>
      </c>
      <c r="L15" s="302"/>
      <c r="M15" s="305">
        <v>663719</v>
      </c>
      <c r="N15" s="302"/>
      <c r="O15" s="305">
        <f>SUM(M15:N15)</f>
        <v>663719</v>
      </c>
    </row>
    <row r="16" spans="1:15" ht="6" customHeight="1">
      <c r="G16" s="303"/>
      <c r="H16" s="303"/>
      <c r="I16" s="181"/>
      <c r="J16" s="303"/>
      <c r="K16" s="303"/>
      <c r="L16" s="303"/>
      <c r="M16" s="303"/>
      <c r="N16" s="303"/>
      <c r="O16" s="330"/>
    </row>
    <row r="17" spans="1:15" ht="21.75" customHeight="1" thickBot="1">
      <c r="A17" s="295" t="s">
        <v>236</v>
      </c>
      <c r="G17" s="306">
        <f>SUM(G11:G15)</f>
        <v>1670000</v>
      </c>
      <c r="H17" s="303"/>
      <c r="I17" s="306">
        <f>SUM(I11:I15)</f>
        <v>1185430</v>
      </c>
      <c r="J17" s="303"/>
      <c r="K17" s="306">
        <f>SUM(K11:K15)</f>
        <v>178794</v>
      </c>
      <c r="L17" s="303"/>
      <c r="M17" s="306">
        <f>SUM(M11:M15)</f>
        <v>1663548</v>
      </c>
      <c r="N17" s="302"/>
      <c r="O17" s="306">
        <f>SUM(O11:O15)</f>
        <v>4697772</v>
      </c>
    </row>
    <row r="18" spans="1:15" ht="21" customHeight="1" thickTop="1">
      <c r="A18" s="295"/>
      <c r="G18" s="293"/>
      <c r="I18" s="293"/>
      <c r="K18" s="293"/>
      <c r="M18" s="293"/>
      <c r="O18" s="293"/>
    </row>
    <row r="19" spans="1:15" ht="21" customHeight="1">
      <c r="A19" s="295" t="s">
        <v>192</v>
      </c>
      <c r="B19" s="295"/>
      <c r="C19" s="294"/>
      <c r="G19" s="180">
        <v>1670000</v>
      </c>
      <c r="I19" s="180">
        <v>1185430</v>
      </c>
      <c r="J19" s="181"/>
      <c r="K19" s="180">
        <v>178794</v>
      </c>
      <c r="L19" s="181"/>
      <c r="M19" s="180">
        <v>1567568</v>
      </c>
      <c r="N19" s="181"/>
      <c r="O19" s="307">
        <f>SUM(G19:M19)</f>
        <v>4601792</v>
      </c>
    </row>
    <row r="20" spans="1:15" ht="6" customHeight="1">
      <c r="A20" s="295"/>
      <c r="G20" s="180"/>
      <c r="I20" s="180"/>
      <c r="J20" s="181"/>
      <c r="K20" s="180"/>
      <c r="L20" s="181"/>
      <c r="M20" s="180"/>
      <c r="N20" s="181"/>
      <c r="O20" s="307"/>
    </row>
    <row r="21" spans="1:15" ht="21" customHeight="1">
      <c r="A21" s="295" t="s">
        <v>188</v>
      </c>
      <c r="G21" s="180"/>
      <c r="I21" s="180"/>
      <c r="J21" s="181"/>
      <c r="K21" s="180"/>
      <c r="L21" s="181"/>
      <c r="M21" s="180"/>
      <c r="N21" s="181"/>
      <c r="O21" s="180"/>
    </row>
    <row r="22" spans="1:15" ht="21" customHeight="1">
      <c r="A22" s="304" t="s">
        <v>235</v>
      </c>
      <c r="E22" s="311">
        <v>18</v>
      </c>
      <c r="F22" s="311"/>
      <c r="G22" s="180">
        <v>0</v>
      </c>
      <c r="I22" s="180">
        <v>0</v>
      </c>
      <c r="J22" s="181"/>
      <c r="K22" s="180">
        <v>0</v>
      </c>
      <c r="L22" s="181"/>
      <c r="M22" s="180">
        <v>-584500</v>
      </c>
      <c r="N22" s="181"/>
      <c r="O22" s="180">
        <f t="shared" ref="O22:O23" si="0">SUM(G22:M22)</f>
        <v>-584500</v>
      </c>
    </row>
    <row r="23" spans="1:15" ht="21" customHeight="1">
      <c r="A23" s="304" t="s">
        <v>191</v>
      </c>
      <c r="G23" s="309">
        <v>0</v>
      </c>
      <c r="I23" s="309">
        <v>0</v>
      </c>
      <c r="J23" s="293"/>
      <c r="K23" s="309">
        <v>0</v>
      </c>
      <c r="L23" s="293"/>
      <c r="M23" s="309">
        <f>'8-9Th Baht''000 (6M)'!I32</f>
        <v>819405</v>
      </c>
      <c r="N23" s="293"/>
      <c r="O23" s="309">
        <f t="shared" si="0"/>
        <v>819405</v>
      </c>
    </row>
    <row r="24" spans="1:15" ht="6" customHeight="1">
      <c r="G24" s="331"/>
      <c r="I24" s="180"/>
      <c r="K24" s="331"/>
      <c r="M24" s="331"/>
      <c r="O24" s="332"/>
    </row>
    <row r="25" spans="1:15" ht="21.75" customHeight="1" thickBot="1">
      <c r="A25" s="295" t="s">
        <v>237</v>
      </c>
      <c r="G25" s="310">
        <f>SUM(G19:G23)</f>
        <v>1670000</v>
      </c>
      <c r="I25" s="310">
        <f>SUM(I19:I23)</f>
        <v>1185430</v>
      </c>
      <c r="K25" s="310">
        <f>SUM(K19:K23)</f>
        <v>178794</v>
      </c>
      <c r="M25" s="310">
        <f>SUM(M19:M23)</f>
        <v>1802473</v>
      </c>
      <c r="N25" s="293"/>
      <c r="O25" s="310">
        <f>SUM(O19:O23)</f>
        <v>4836697</v>
      </c>
    </row>
    <row r="26" spans="1:15" ht="21" customHeight="1" thickTop="1">
      <c r="A26" s="295"/>
      <c r="G26" s="293"/>
      <c r="I26" s="293"/>
      <c r="K26" s="293"/>
      <c r="M26" s="293"/>
      <c r="O26" s="293"/>
    </row>
    <row r="27" spans="1:15" ht="21" customHeight="1">
      <c r="A27" s="295"/>
      <c r="G27" s="293"/>
      <c r="I27" s="293"/>
      <c r="K27" s="293"/>
      <c r="M27" s="293"/>
      <c r="O27" s="293"/>
    </row>
    <row r="28" spans="1:15" ht="18.75" customHeight="1">
      <c r="A28" s="295"/>
      <c r="G28" s="293"/>
      <c r="I28" s="293"/>
      <c r="K28" s="293"/>
      <c r="M28" s="293"/>
      <c r="O28" s="293"/>
    </row>
    <row r="29" spans="1:15" ht="21.95" customHeight="1">
      <c r="A29" s="392" t="s">
        <v>144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</row>
  </sheetData>
  <mergeCells count="3">
    <mergeCell ref="G5:O5"/>
    <mergeCell ref="K6:M6"/>
    <mergeCell ref="A29:O29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9"/>
  <sheetViews>
    <sheetView zoomScale="120" zoomScaleNormal="120" zoomScaleSheetLayoutView="120" zoomScalePageLayoutView="64" workbookViewId="0">
      <selection activeCell="P13" sqref="P13"/>
    </sheetView>
  </sheetViews>
  <sheetFormatPr defaultColWidth="6.7109375" defaultRowHeight="21.75" customHeight="1"/>
  <cols>
    <col min="1" max="2" width="1.42578125" style="382" customWidth="1"/>
    <col min="3" max="3" width="46.28515625" style="382" customWidth="1"/>
    <col min="4" max="4" width="7.5703125" style="382" customWidth="1"/>
    <col min="5" max="5" width="0.5703125" style="382" customWidth="1"/>
    <col min="6" max="6" width="13.28515625" style="382" customWidth="1"/>
    <col min="7" max="7" width="0.5703125" style="382" customWidth="1"/>
    <col min="8" max="8" width="13.28515625" style="383" customWidth="1"/>
    <col min="9" max="9" width="0.5703125" style="382" customWidth="1"/>
    <col min="10" max="10" width="13.28515625" style="382" customWidth="1"/>
    <col min="11" max="11" width="0.5703125" style="382" customWidth="1"/>
    <col min="12" max="12" width="13.28515625" style="383" customWidth="1"/>
    <col min="13" max="13" width="6.7109375" style="382"/>
    <col min="14" max="14" width="9.140625" style="382" bestFit="1" customWidth="1"/>
    <col min="15" max="15" width="6.7109375" style="382"/>
    <col min="16" max="16" width="12.140625" style="382" bestFit="1" customWidth="1"/>
    <col min="17" max="17" width="11.140625" style="382" bestFit="1" customWidth="1"/>
    <col min="18" max="16384" width="6.7109375" style="382"/>
  </cols>
  <sheetData>
    <row r="1" spans="1:12" s="147" customFormat="1" ht="21.75" customHeight="1">
      <c r="A1" s="141" t="s">
        <v>125</v>
      </c>
      <c r="B1" s="141"/>
      <c r="C1" s="141"/>
      <c r="D1" s="157"/>
      <c r="E1" s="156"/>
      <c r="F1" s="145"/>
      <c r="G1" s="175"/>
      <c r="H1" s="148"/>
      <c r="I1" s="333"/>
      <c r="J1" s="145"/>
      <c r="K1" s="175"/>
      <c r="L1" s="146" t="s">
        <v>68</v>
      </c>
    </row>
    <row r="2" spans="1:12" s="147" customFormat="1" ht="21.75" customHeight="1">
      <c r="A2" s="141" t="s">
        <v>44</v>
      </c>
      <c r="B2" s="141"/>
      <c r="C2" s="141"/>
      <c r="D2" s="157"/>
      <c r="E2" s="156"/>
      <c r="F2" s="145"/>
      <c r="G2" s="175"/>
      <c r="H2" s="148"/>
      <c r="I2" s="333"/>
      <c r="J2" s="145"/>
      <c r="K2" s="175"/>
      <c r="L2" s="148"/>
    </row>
    <row r="3" spans="1:12" s="147" customFormat="1" ht="21.75" customHeight="1">
      <c r="A3" s="150" t="str">
        <f>'8-9Th Baht''000 (6M)'!A3</f>
        <v>สำหรับรอบระยะเวลาหกเดือนสิ้นสุดวันที่ 30 มิถุนายน พ.ศ. 2567</v>
      </c>
      <c r="B3" s="150"/>
      <c r="C3" s="150"/>
      <c r="D3" s="334"/>
      <c r="E3" s="335"/>
      <c r="F3" s="154"/>
      <c r="G3" s="336"/>
      <c r="H3" s="155"/>
      <c r="I3" s="337"/>
      <c r="J3" s="154"/>
      <c r="K3" s="336"/>
      <c r="L3" s="155"/>
    </row>
    <row r="4" spans="1:12" s="147" customFormat="1" ht="21.75" customHeight="1">
      <c r="A4" s="141"/>
      <c r="B4" s="141"/>
      <c r="C4" s="141"/>
      <c r="D4" s="157"/>
      <c r="E4" s="156"/>
      <c r="F4" s="145"/>
      <c r="G4" s="175"/>
      <c r="H4" s="148"/>
      <c r="I4" s="333"/>
      <c r="J4" s="145"/>
      <c r="K4" s="175"/>
      <c r="L4" s="148"/>
    </row>
    <row r="5" spans="1:12" s="147" customFormat="1" ht="18.600000000000001" customHeight="1">
      <c r="B5" s="156"/>
      <c r="C5" s="156"/>
      <c r="D5" s="140"/>
      <c r="E5" s="141"/>
      <c r="F5" s="400" t="s">
        <v>70</v>
      </c>
      <c r="G5" s="400"/>
      <c r="H5" s="400"/>
      <c r="I5" s="338"/>
      <c r="J5" s="401" t="s">
        <v>108</v>
      </c>
      <c r="K5" s="401"/>
      <c r="L5" s="401"/>
    </row>
    <row r="6" spans="1:12" s="147" customFormat="1" ht="18.600000000000001" customHeight="1">
      <c r="A6" s="156"/>
      <c r="B6" s="156"/>
      <c r="C6" s="156"/>
      <c r="D6" s="169"/>
      <c r="E6" s="141"/>
      <c r="F6" s="161" t="s">
        <v>164</v>
      </c>
      <c r="G6" s="162"/>
      <c r="H6" s="163" t="s">
        <v>160</v>
      </c>
      <c r="I6" s="164"/>
      <c r="J6" s="161" t="s">
        <v>164</v>
      </c>
      <c r="K6" s="162"/>
      <c r="L6" s="163" t="s">
        <v>160</v>
      </c>
    </row>
    <row r="7" spans="1:12" s="147" customFormat="1" ht="18.600000000000001" customHeight="1">
      <c r="A7" s="156"/>
      <c r="B7" s="156"/>
      <c r="C7" s="156"/>
      <c r="D7" s="339" t="s">
        <v>1</v>
      </c>
      <c r="E7" s="141"/>
      <c r="F7" s="326" t="s">
        <v>61</v>
      </c>
      <c r="G7" s="141"/>
      <c r="H7" s="301" t="s">
        <v>61</v>
      </c>
      <c r="I7" s="169"/>
      <c r="J7" s="326" t="s">
        <v>61</v>
      </c>
      <c r="K7" s="141"/>
      <c r="L7" s="301" t="s">
        <v>61</v>
      </c>
    </row>
    <row r="8" spans="1:12" s="147" customFormat="1" ht="18.600000000000001" customHeight="1">
      <c r="A8" s="141" t="s">
        <v>45</v>
      </c>
      <c r="B8" s="156"/>
      <c r="C8" s="156"/>
      <c r="D8" s="157"/>
      <c r="E8" s="156"/>
      <c r="F8" s="174"/>
      <c r="G8" s="175"/>
      <c r="H8" s="148"/>
      <c r="I8" s="333"/>
      <c r="J8" s="174"/>
      <c r="K8" s="175"/>
      <c r="L8" s="148"/>
    </row>
    <row r="9" spans="1:12" s="147" customFormat="1" ht="18.600000000000001" customHeight="1">
      <c r="A9" s="156" t="s">
        <v>223</v>
      </c>
      <c r="B9" s="156"/>
      <c r="C9" s="156"/>
      <c r="D9" s="157"/>
      <c r="E9" s="156"/>
      <c r="F9" s="174">
        <v>980347</v>
      </c>
      <c r="G9" s="340"/>
      <c r="H9" s="148">
        <v>556509</v>
      </c>
      <c r="I9" s="340"/>
      <c r="J9" s="174">
        <v>796528</v>
      </c>
      <c r="K9" s="340"/>
      <c r="L9" s="148">
        <v>645328</v>
      </c>
    </row>
    <row r="10" spans="1:12" s="147" customFormat="1" ht="18.600000000000001" customHeight="1">
      <c r="A10" s="156" t="s">
        <v>259</v>
      </c>
      <c r="B10" s="156"/>
      <c r="C10" s="156"/>
      <c r="D10" s="157"/>
      <c r="E10" s="156"/>
      <c r="F10" s="174"/>
      <c r="G10" s="340"/>
      <c r="H10" s="148"/>
      <c r="I10" s="340"/>
      <c r="J10" s="174"/>
      <c r="K10" s="340"/>
      <c r="L10" s="148"/>
    </row>
    <row r="11" spans="1:12" s="147" customFormat="1" ht="18.600000000000001" customHeight="1">
      <c r="B11" s="341" t="s">
        <v>46</v>
      </c>
      <c r="C11" s="341"/>
      <c r="D11" s="342"/>
      <c r="E11" s="156"/>
      <c r="F11" s="174"/>
      <c r="G11" s="175"/>
      <c r="H11" s="148"/>
      <c r="I11" s="175"/>
      <c r="J11" s="174"/>
      <c r="K11" s="175"/>
      <c r="L11" s="148"/>
    </row>
    <row r="12" spans="1:12" s="147" customFormat="1" ht="18.600000000000001" customHeight="1">
      <c r="A12" s="156" t="s">
        <v>13</v>
      </c>
      <c r="B12" s="343" t="s">
        <v>47</v>
      </c>
      <c r="C12" s="341"/>
      <c r="D12" s="342"/>
      <c r="E12" s="156"/>
      <c r="F12" s="174">
        <v>1740777</v>
      </c>
      <c r="G12" s="340"/>
      <c r="H12" s="148">
        <v>1641638</v>
      </c>
      <c r="I12" s="340"/>
      <c r="J12" s="174">
        <v>88465</v>
      </c>
      <c r="K12" s="340"/>
      <c r="L12" s="148">
        <v>86045</v>
      </c>
    </row>
    <row r="13" spans="1:12" s="147" customFormat="1" ht="18.600000000000001" customHeight="1">
      <c r="A13" s="156"/>
      <c r="B13" s="343" t="s">
        <v>176</v>
      </c>
      <c r="C13" s="341"/>
      <c r="D13" s="342">
        <v>14</v>
      </c>
      <c r="E13" s="156"/>
      <c r="F13" s="174">
        <v>5438</v>
      </c>
      <c r="G13" s="340"/>
      <c r="H13" s="148">
        <v>4033</v>
      </c>
      <c r="I13" s="340"/>
      <c r="J13" s="174">
        <v>5438</v>
      </c>
      <c r="K13" s="340"/>
      <c r="L13" s="148">
        <v>4033</v>
      </c>
    </row>
    <row r="14" spans="1:12" s="147" customFormat="1" ht="18.600000000000001" customHeight="1">
      <c r="A14" s="156"/>
      <c r="B14" s="343" t="s">
        <v>149</v>
      </c>
      <c r="C14" s="341"/>
      <c r="D14" s="342"/>
      <c r="E14" s="156"/>
      <c r="F14" s="174"/>
      <c r="G14" s="340"/>
      <c r="H14" s="148"/>
      <c r="I14" s="340"/>
      <c r="J14" s="174"/>
      <c r="K14" s="340"/>
      <c r="L14" s="148"/>
    </row>
    <row r="15" spans="1:12" s="147" customFormat="1" ht="18.600000000000001" customHeight="1">
      <c r="B15" s="344"/>
      <c r="C15" s="344" t="s">
        <v>177</v>
      </c>
      <c r="D15" s="342" t="s">
        <v>210</v>
      </c>
      <c r="E15" s="156"/>
      <c r="F15" s="174">
        <v>1410</v>
      </c>
      <c r="G15" s="340"/>
      <c r="H15" s="148">
        <v>2173</v>
      </c>
      <c r="I15" s="340"/>
      <c r="J15" s="174">
        <v>1410</v>
      </c>
      <c r="K15" s="340"/>
      <c r="L15" s="148">
        <v>2173</v>
      </c>
    </row>
    <row r="16" spans="1:12" s="147" customFormat="1" ht="18.600000000000001" customHeight="1">
      <c r="B16" s="345" t="s">
        <v>202</v>
      </c>
      <c r="C16" s="344"/>
      <c r="D16" s="342"/>
      <c r="E16" s="156"/>
      <c r="F16" s="174">
        <v>0</v>
      </c>
      <c r="G16" s="340"/>
      <c r="H16" s="148">
        <v>6290</v>
      </c>
      <c r="I16" s="340"/>
      <c r="J16" s="174">
        <v>0</v>
      </c>
      <c r="K16" s="340"/>
      <c r="L16" s="148">
        <v>6290</v>
      </c>
    </row>
    <row r="17" spans="1:12" s="147" customFormat="1" ht="18.600000000000001" customHeight="1">
      <c r="A17" s="156"/>
      <c r="B17" s="343" t="s">
        <v>155</v>
      </c>
      <c r="C17" s="341"/>
      <c r="D17" s="342"/>
      <c r="E17" s="156"/>
      <c r="F17" s="174">
        <v>1054</v>
      </c>
      <c r="G17" s="340"/>
      <c r="H17" s="148">
        <v>170</v>
      </c>
      <c r="I17" s="340"/>
      <c r="J17" s="174">
        <v>498</v>
      </c>
      <c r="K17" s="340"/>
      <c r="L17" s="148">
        <v>82</v>
      </c>
    </row>
    <row r="18" spans="1:12" s="147" customFormat="1" ht="18.600000000000001" customHeight="1">
      <c r="B18" s="345" t="s">
        <v>201</v>
      </c>
      <c r="C18" s="344"/>
      <c r="D18" s="342">
        <v>7</v>
      </c>
      <c r="E18" s="156"/>
      <c r="F18" s="174">
        <v>30139</v>
      </c>
      <c r="G18" s="340"/>
      <c r="H18" s="148">
        <v>5002</v>
      </c>
      <c r="I18" s="340"/>
      <c r="J18" s="174">
        <v>1536</v>
      </c>
      <c r="K18" s="340"/>
      <c r="L18" s="148">
        <v>4095</v>
      </c>
    </row>
    <row r="19" spans="1:12" s="147" customFormat="1" ht="18.600000000000001" customHeight="1">
      <c r="B19" s="346" t="s">
        <v>238</v>
      </c>
      <c r="C19" s="344"/>
      <c r="D19" s="342"/>
      <c r="E19" s="156"/>
      <c r="F19" s="174">
        <v>0</v>
      </c>
      <c r="G19" s="340"/>
      <c r="H19" s="148">
        <v>0</v>
      </c>
      <c r="I19" s="340"/>
      <c r="J19" s="174">
        <v>-909990</v>
      </c>
      <c r="K19" s="340"/>
      <c r="L19" s="148">
        <v>-802977</v>
      </c>
    </row>
    <row r="20" spans="1:12" s="147" customFormat="1" ht="18.600000000000001" customHeight="1">
      <c r="A20" s="156"/>
      <c r="B20" s="343" t="s">
        <v>214</v>
      </c>
      <c r="C20" s="344"/>
      <c r="D20" s="342"/>
      <c r="E20" s="156"/>
      <c r="F20" s="174">
        <v>40737</v>
      </c>
      <c r="G20" s="340"/>
      <c r="H20" s="148">
        <v>35653</v>
      </c>
      <c r="I20" s="340"/>
      <c r="J20" s="174">
        <v>10082</v>
      </c>
      <c r="K20" s="340"/>
      <c r="L20" s="148">
        <v>9416</v>
      </c>
    </row>
    <row r="21" spans="1:12" s="147" customFormat="1" ht="18.600000000000001" customHeight="1">
      <c r="A21" s="156"/>
      <c r="B21" s="343" t="s">
        <v>195</v>
      </c>
      <c r="C21" s="344"/>
      <c r="D21" s="342"/>
      <c r="E21" s="156"/>
      <c r="F21" s="174">
        <v>-110</v>
      </c>
      <c r="G21" s="340"/>
      <c r="H21" s="148">
        <v>1029</v>
      </c>
      <c r="I21" s="340"/>
      <c r="J21" s="174">
        <v>65</v>
      </c>
      <c r="L21" s="148">
        <v>1118</v>
      </c>
    </row>
    <row r="22" spans="1:12" s="147" customFormat="1" ht="18.600000000000001" customHeight="1">
      <c r="A22" s="156"/>
      <c r="B22" s="343" t="s">
        <v>95</v>
      </c>
      <c r="C22" s="344"/>
      <c r="D22" s="342">
        <v>10</v>
      </c>
      <c r="E22" s="341"/>
      <c r="F22" s="174">
        <v>6730</v>
      </c>
      <c r="G22" s="347"/>
      <c r="H22" s="148">
        <v>1205</v>
      </c>
      <c r="I22" s="347"/>
      <c r="J22" s="174">
        <v>138</v>
      </c>
      <c r="K22" s="344"/>
      <c r="L22" s="148">
        <v>139</v>
      </c>
    </row>
    <row r="23" spans="1:12" s="147" customFormat="1" ht="18.600000000000001" customHeight="1">
      <c r="A23" s="156"/>
      <c r="B23" s="343" t="s">
        <v>196</v>
      </c>
      <c r="C23" s="344"/>
      <c r="D23" s="342"/>
      <c r="E23" s="341"/>
      <c r="F23" s="174">
        <v>1357</v>
      </c>
      <c r="G23" s="347"/>
      <c r="H23" s="148">
        <v>0</v>
      </c>
      <c r="I23" s="347"/>
      <c r="J23" s="174">
        <v>14</v>
      </c>
      <c r="K23" s="344"/>
      <c r="L23" s="148">
        <v>0</v>
      </c>
    </row>
    <row r="24" spans="1:12" s="147" customFormat="1" ht="18.600000000000001" customHeight="1">
      <c r="A24" s="156"/>
      <c r="B24" s="343" t="s">
        <v>162</v>
      </c>
      <c r="C24" s="344"/>
      <c r="D24" s="342"/>
      <c r="E24" s="341"/>
      <c r="F24" s="174">
        <v>5783</v>
      </c>
      <c r="G24" s="347"/>
      <c r="H24" s="148">
        <v>1425</v>
      </c>
      <c r="I24" s="347"/>
      <c r="J24" s="174">
        <v>0</v>
      </c>
      <c r="K24" s="344"/>
      <c r="L24" s="148">
        <v>0</v>
      </c>
    </row>
    <row r="25" spans="1:12" s="147" customFormat="1" ht="18.600000000000001" customHeight="1">
      <c r="A25" s="156"/>
      <c r="B25" s="343" t="s">
        <v>260</v>
      </c>
      <c r="C25" s="344"/>
      <c r="D25" s="342"/>
      <c r="E25" s="341"/>
      <c r="F25" s="174"/>
      <c r="G25" s="347"/>
      <c r="H25" s="148"/>
      <c r="I25" s="347"/>
      <c r="J25" s="174"/>
      <c r="K25" s="344"/>
      <c r="L25" s="148"/>
    </row>
    <row r="26" spans="1:12" s="147" customFormat="1" ht="18.600000000000001" customHeight="1">
      <c r="B26" s="344"/>
      <c r="C26" s="344" t="s">
        <v>178</v>
      </c>
      <c r="D26" s="342">
        <v>8</v>
      </c>
      <c r="E26" s="156"/>
      <c r="F26" s="174">
        <v>-2214</v>
      </c>
      <c r="G26" s="340"/>
      <c r="H26" s="148">
        <v>-1124</v>
      </c>
      <c r="I26" s="340"/>
      <c r="J26" s="174">
        <v>-1802</v>
      </c>
      <c r="L26" s="148">
        <v>-1441</v>
      </c>
    </row>
    <row r="27" spans="1:12" s="147" customFormat="1" ht="18.600000000000001" customHeight="1">
      <c r="B27" s="344" t="s">
        <v>251</v>
      </c>
      <c r="C27" s="344"/>
      <c r="D27" s="342"/>
      <c r="E27" s="156"/>
      <c r="F27" s="174"/>
      <c r="G27" s="340"/>
      <c r="H27" s="148"/>
      <c r="I27" s="340"/>
      <c r="J27" s="174"/>
      <c r="L27" s="148"/>
    </row>
    <row r="28" spans="1:12" s="147" customFormat="1" ht="18.600000000000001" customHeight="1">
      <c r="A28" s="156"/>
      <c r="B28" s="343"/>
      <c r="C28" s="344" t="s">
        <v>252</v>
      </c>
      <c r="D28" s="342"/>
      <c r="E28" s="156"/>
      <c r="F28" s="174">
        <v>-12632</v>
      </c>
      <c r="G28" s="340"/>
      <c r="H28" s="148">
        <v>-4238</v>
      </c>
      <c r="I28" s="340"/>
      <c r="J28" s="174">
        <v>0</v>
      </c>
      <c r="L28" s="148">
        <v>0</v>
      </c>
    </row>
    <row r="29" spans="1:12" s="147" customFormat="1" ht="18.600000000000001" customHeight="1">
      <c r="A29" s="156"/>
      <c r="B29" s="343" t="s">
        <v>253</v>
      </c>
      <c r="C29" s="344"/>
      <c r="D29" s="342"/>
      <c r="E29" s="156"/>
      <c r="F29" s="174">
        <v>2964</v>
      </c>
      <c r="G29" s="340"/>
      <c r="H29" s="148">
        <v>-389</v>
      </c>
      <c r="I29" s="340"/>
      <c r="J29" s="174">
        <v>2964</v>
      </c>
      <c r="K29" s="145"/>
      <c r="L29" s="148">
        <v>-389</v>
      </c>
    </row>
    <row r="30" spans="1:12" s="147" customFormat="1" ht="18.600000000000001" customHeight="1">
      <c r="A30" s="156"/>
      <c r="B30" s="343" t="s">
        <v>74</v>
      </c>
      <c r="C30" s="344"/>
      <c r="D30" s="342"/>
      <c r="E30" s="156"/>
      <c r="F30" s="174">
        <v>-8746</v>
      </c>
      <c r="G30" s="340"/>
      <c r="H30" s="148">
        <v>-2861</v>
      </c>
      <c r="I30" s="340"/>
      <c r="J30" s="174">
        <v>-87875</v>
      </c>
      <c r="K30" s="145"/>
      <c r="L30" s="148">
        <v>-115771</v>
      </c>
    </row>
    <row r="31" spans="1:12" s="147" customFormat="1" ht="18.600000000000001" customHeight="1">
      <c r="A31" s="156"/>
      <c r="B31" s="343" t="s">
        <v>71</v>
      </c>
      <c r="C31" s="344"/>
      <c r="D31" s="342"/>
      <c r="E31" s="156"/>
      <c r="F31" s="174">
        <v>529373</v>
      </c>
      <c r="G31" s="340"/>
      <c r="H31" s="148">
        <v>554771</v>
      </c>
      <c r="I31" s="340"/>
      <c r="J31" s="174">
        <v>98641</v>
      </c>
      <c r="K31" s="145"/>
      <c r="L31" s="148">
        <v>111365</v>
      </c>
    </row>
    <row r="32" spans="1:12" s="147" customFormat="1" ht="18.600000000000001" customHeight="1">
      <c r="A32" s="156"/>
      <c r="B32" s="343" t="s">
        <v>254</v>
      </c>
      <c r="C32" s="344"/>
      <c r="D32" s="348">
        <v>9.1</v>
      </c>
      <c r="E32" s="156"/>
      <c r="F32" s="349">
        <v>-36944</v>
      </c>
      <c r="G32" s="350"/>
      <c r="H32" s="351">
        <v>-46634</v>
      </c>
      <c r="I32" s="350"/>
      <c r="J32" s="349">
        <v>0</v>
      </c>
      <c r="K32" s="352"/>
      <c r="L32" s="351">
        <v>0</v>
      </c>
    </row>
    <row r="33" spans="1:12" s="147" customFormat="1" ht="18.600000000000001" customHeight="1">
      <c r="A33" s="156"/>
      <c r="B33" s="353" t="s">
        <v>197</v>
      </c>
      <c r="C33" s="344"/>
      <c r="D33" s="342">
        <v>20</v>
      </c>
      <c r="E33" s="341"/>
      <c r="F33" s="178">
        <v>-463</v>
      </c>
      <c r="G33" s="340"/>
      <c r="H33" s="354">
        <v>0</v>
      </c>
      <c r="I33" s="355"/>
      <c r="J33" s="356">
        <v>0</v>
      </c>
      <c r="K33" s="355"/>
      <c r="L33" s="354">
        <v>0</v>
      </c>
    </row>
    <row r="34" spans="1:12" s="147" customFormat="1" ht="6" customHeight="1">
      <c r="A34" s="156"/>
      <c r="B34" s="341"/>
      <c r="C34" s="341"/>
      <c r="D34" s="342"/>
      <c r="E34" s="341"/>
      <c r="F34" s="174"/>
      <c r="G34" s="340"/>
      <c r="H34" s="148"/>
      <c r="I34" s="340"/>
      <c r="J34" s="174"/>
      <c r="K34" s="340"/>
      <c r="L34" s="148"/>
    </row>
    <row r="35" spans="1:12" s="147" customFormat="1" ht="18.600000000000001" customHeight="1">
      <c r="A35" s="156" t="s">
        <v>13</v>
      </c>
      <c r="B35" s="156" t="s">
        <v>48</v>
      </c>
      <c r="C35" s="341"/>
      <c r="D35" s="342"/>
      <c r="E35" s="341"/>
      <c r="F35" s="174"/>
      <c r="G35" s="357"/>
      <c r="H35" s="148"/>
      <c r="I35" s="175"/>
      <c r="J35" s="174"/>
      <c r="K35" s="145"/>
      <c r="L35" s="148"/>
    </row>
    <row r="36" spans="1:12" s="147" customFormat="1" ht="18.600000000000001" customHeight="1">
      <c r="A36" s="156"/>
      <c r="B36" s="156"/>
      <c r="C36" s="341" t="s">
        <v>49</v>
      </c>
      <c r="D36" s="342"/>
      <c r="E36" s="148"/>
      <c r="F36" s="174">
        <f>SUM(F9:F33)</f>
        <v>3285000</v>
      </c>
      <c r="G36" s="148"/>
      <c r="H36" s="148">
        <f>SUM(H9:H32)</f>
        <v>2754652</v>
      </c>
      <c r="I36" s="145"/>
      <c r="J36" s="174">
        <f>SUM(J9:J32)</f>
        <v>6112</v>
      </c>
      <c r="K36" s="145"/>
      <c r="L36" s="148">
        <f>SUM(L9:L32)</f>
        <v>-50494</v>
      </c>
    </row>
    <row r="37" spans="1:12" s="147" customFormat="1" ht="18.600000000000001" customHeight="1">
      <c r="A37" s="156" t="s">
        <v>13</v>
      </c>
      <c r="B37" s="156" t="s">
        <v>50</v>
      </c>
      <c r="C37" s="341"/>
      <c r="D37" s="342"/>
      <c r="E37" s="341"/>
      <c r="F37" s="174"/>
      <c r="G37" s="357"/>
      <c r="H37" s="148"/>
      <c r="I37" s="175"/>
      <c r="J37" s="174"/>
      <c r="K37" s="175"/>
      <c r="L37" s="148"/>
    </row>
    <row r="38" spans="1:12" s="147" customFormat="1" ht="18.600000000000001" customHeight="1">
      <c r="A38" s="156"/>
      <c r="B38" s="156"/>
      <c r="C38" s="343" t="s">
        <v>205</v>
      </c>
      <c r="D38" s="342"/>
      <c r="E38" s="341"/>
      <c r="F38" s="358">
        <v>-305217</v>
      </c>
      <c r="G38" s="347"/>
      <c r="H38" s="359">
        <v>-257528</v>
      </c>
      <c r="I38" s="340"/>
      <c r="J38" s="358">
        <v>-105907</v>
      </c>
      <c r="K38" s="340"/>
      <c r="L38" s="359">
        <v>-101599</v>
      </c>
    </row>
    <row r="39" spans="1:12" s="147" customFormat="1" ht="18.600000000000001" customHeight="1">
      <c r="A39" s="156"/>
      <c r="B39" s="156"/>
      <c r="C39" s="343" t="s">
        <v>78</v>
      </c>
      <c r="D39" s="342"/>
      <c r="E39" s="341"/>
      <c r="F39" s="174">
        <v>-372087</v>
      </c>
      <c r="G39" s="347"/>
      <c r="H39" s="148">
        <v>-925534</v>
      </c>
      <c r="I39" s="340"/>
      <c r="J39" s="174">
        <v>-58581</v>
      </c>
      <c r="K39" s="340"/>
      <c r="L39" s="148">
        <v>-178949</v>
      </c>
    </row>
    <row r="40" spans="1:12" s="147" customFormat="1" ht="18.600000000000001" customHeight="1">
      <c r="A40" s="156"/>
      <c r="B40" s="156"/>
      <c r="C40" s="343" t="s">
        <v>79</v>
      </c>
      <c r="D40" s="342"/>
      <c r="E40" s="341"/>
      <c r="F40" s="174">
        <v>-75009</v>
      </c>
      <c r="G40" s="347"/>
      <c r="H40" s="148">
        <v>-54028</v>
      </c>
      <c r="I40" s="340"/>
      <c r="J40" s="174">
        <v>-52831</v>
      </c>
      <c r="K40" s="340"/>
      <c r="L40" s="148">
        <v>-7135</v>
      </c>
    </row>
    <row r="41" spans="1:12" s="147" customFormat="1" ht="18.600000000000001" customHeight="1">
      <c r="A41" s="156"/>
      <c r="B41" s="156"/>
      <c r="C41" s="343" t="s">
        <v>206</v>
      </c>
      <c r="D41" s="342"/>
      <c r="E41" s="341"/>
      <c r="F41" s="174">
        <v>-95002</v>
      </c>
      <c r="G41" s="347"/>
      <c r="H41" s="148">
        <v>324462</v>
      </c>
      <c r="I41" s="340"/>
      <c r="J41" s="174">
        <v>-175579</v>
      </c>
      <c r="K41" s="340"/>
      <c r="L41" s="148">
        <v>-157336</v>
      </c>
    </row>
    <row r="42" spans="1:12" s="147" customFormat="1" ht="18.600000000000001" customHeight="1">
      <c r="A42" s="156"/>
      <c r="B42" s="156"/>
      <c r="C42" s="343" t="s">
        <v>215</v>
      </c>
      <c r="D42" s="342"/>
      <c r="E42" s="341"/>
      <c r="F42" s="174">
        <v>-1970</v>
      </c>
      <c r="G42" s="347"/>
      <c r="H42" s="148">
        <v>0</v>
      </c>
      <c r="I42" s="347"/>
      <c r="J42" s="174">
        <v>0</v>
      </c>
      <c r="K42" s="347"/>
      <c r="L42" s="148">
        <v>0</v>
      </c>
    </row>
    <row r="43" spans="1:12" s="147" customFormat="1" ht="18.600000000000001" customHeight="1">
      <c r="A43" s="156"/>
      <c r="B43" s="156"/>
      <c r="C43" s="343" t="s">
        <v>80</v>
      </c>
      <c r="D43" s="342"/>
      <c r="E43" s="341">
        <v>17</v>
      </c>
      <c r="F43" s="178">
        <v>48323</v>
      </c>
      <c r="G43" s="347"/>
      <c r="H43" s="155">
        <v>18331</v>
      </c>
      <c r="I43" s="340"/>
      <c r="J43" s="178">
        <v>2201</v>
      </c>
      <c r="K43" s="340"/>
      <c r="L43" s="155">
        <v>4446</v>
      </c>
    </row>
    <row r="44" spans="1:12" s="147" customFormat="1" ht="6" customHeight="1">
      <c r="A44" s="156"/>
      <c r="B44" s="156"/>
      <c r="C44" s="341"/>
      <c r="D44" s="342"/>
      <c r="E44" s="341"/>
      <c r="F44" s="174"/>
      <c r="G44" s="347"/>
      <c r="H44" s="148"/>
      <c r="I44" s="340"/>
      <c r="J44" s="174"/>
      <c r="K44" s="340"/>
      <c r="L44" s="148"/>
    </row>
    <row r="45" spans="1:12" s="147" customFormat="1" ht="18.600000000000001" customHeight="1">
      <c r="B45" s="156" t="s">
        <v>152</v>
      </c>
      <c r="C45" s="341"/>
      <c r="D45" s="342"/>
      <c r="E45" s="341"/>
      <c r="F45" s="174">
        <f>SUM(F36:F43)</f>
        <v>2484038</v>
      </c>
      <c r="G45" s="148"/>
      <c r="H45" s="148">
        <f>SUM(H36:H43)</f>
        <v>1860355</v>
      </c>
      <c r="I45" s="145"/>
      <c r="J45" s="174">
        <f>SUM(J36:J43)</f>
        <v>-384585</v>
      </c>
      <c r="K45" s="145"/>
      <c r="L45" s="148">
        <f>SUM(L36:L43)</f>
        <v>-491067</v>
      </c>
    </row>
    <row r="46" spans="1:12" s="147" customFormat="1" ht="18.600000000000001" customHeight="1">
      <c r="B46" s="156"/>
      <c r="C46" s="343" t="s">
        <v>83</v>
      </c>
      <c r="D46" s="342"/>
      <c r="E46" s="341"/>
      <c r="F46" s="174">
        <v>9011</v>
      </c>
      <c r="G46" s="347"/>
      <c r="H46" s="148">
        <v>2820</v>
      </c>
      <c r="I46" s="340"/>
      <c r="J46" s="174">
        <v>98228</v>
      </c>
      <c r="K46" s="340"/>
      <c r="L46" s="148">
        <v>98671</v>
      </c>
    </row>
    <row r="47" spans="1:12" s="147" customFormat="1" ht="18.600000000000001" customHeight="1">
      <c r="B47" s="156"/>
      <c r="C47" s="343" t="s">
        <v>82</v>
      </c>
      <c r="D47" s="342"/>
      <c r="E47" s="341"/>
      <c r="F47" s="174">
        <v>-525144</v>
      </c>
      <c r="G47" s="347"/>
      <c r="H47" s="148">
        <v>-575470</v>
      </c>
      <c r="I47" s="340"/>
      <c r="J47" s="174">
        <v>-98931</v>
      </c>
      <c r="K47" s="340"/>
      <c r="L47" s="148">
        <v>-128562</v>
      </c>
    </row>
    <row r="48" spans="1:12" s="147" customFormat="1" ht="18.600000000000001" customHeight="1">
      <c r="A48" s="156"/>
      <c r="B48" s="156"/>
      <c r="C48" s="343" t="s">
        <v>84</v>
      </c>
      <c r="D48" s="342"/>
      <c r="E48" s="341"/>
      <c r="F48" s="178">
        <v>-344212</v>
      </c>
      <c r="G48" s="340"/>
      <c r="H48" s="155">
        <v>-249046</v>
      </c>
      <c r="I48" s="340"/>
      <c r="J48" s="178">
        <v>-22019</v>
      </c>
      <c r="K48" s="340"/>
      <c r="L48" s="155">
        <v>-7603</v>
      </c>
    </row>
    <row r="49" spans="1:12" s="147" customFormat="1" ht="6" customHeight="1">
      <c r="A49" s="156"/>
      <c r="B49" s="156"/>
      <c r="C49" s="156"/>
      <c r="D49" s="157"/>
      <c r="E49" s="156"/>
      <c r="F49" s="174"/>
      <c r="G49" s="340"/>
      <c r="H49" s="148"/>
      <c r="I49" s="340"/>
      <c r="J49" s="174"/>
      <c r="K49" s="340"/>
      <c r="L49" s="148"/>
    </row>
    <row r="50" spans="1:12" s="147" customFormat="1" ht="18.600000000000001" customHeight="1">
      <c r="A50" s="141" t="s">
        <v>151</v>
      </c>
      <c r="B50" s="156"/>
      <c r="C50" s="156"/>
      <c r="D50" s="157"/>
      <c r="E50" s="145"/>
      <c r="F50" s="178">
        <f>SUM(F45:F48)</f>
        <v>1623693</v>
      </c>
      <c r="G50" s="145"/>
      <c r="H50" s="155">
        <f>SUM(H45:H48)</f>
        <v>1038659</v>
      </c>
      <c r="I50" s="145"/>
      <c r="J50" s="178">
        <f>SUM(J45:J48)</f>
        <v>-407307</v>
      </c>
      <c r="K50" s="175"/>
      <c r="L50" s="155">
        <f>SUM(L45:L48)</f>
        <v>-528561</v>
      </c>
    </row>
    <row r="51" spans="1:12" s="147" customFormat="1" ht="18.600000000000001" customHeight="1">
      <c r="A51" s="141"/>
      <c r="B51" s="156"/>
      <c r="C51" s="156"/>
      <c r="D51" s="157"/>
      <c r="E51" s="145"/>
      <c r="F51" s="351"/>
      <c r="G51" s="148"/>
      <c r="H51" s="351"/>
      <c r="I51" s="148"/>
      <c r="J51" s="351"/>
      <c r="K51" s="357"/>
      <c r="L51" s="351"/>
    </row>
    <row r="52" spans="1:12" s="147" customFormat="1" ht="18.600000000000001" customHeight="1">
      <c r="A52" s="141"/>
      <c r="B52" s="156"/>
      <c r="C52" s="156"/>
      <c r="D52" s="157"/>
      <c r="E52" s="145"/>
      <c r="F52" s="351"/>
      <c r="G52" s="148"/>
      <c r="H52" s="351"/>
      <c r="I52" s="148"/>
      <c r="J52" s="351"/>
      <c r="K52" s="357"/>
      <c r="L52" s="351"/>
    </row>
    <row r="53" spans="1:12" s="147" customFormat="1" ht="9" customHeight="1">
      <c r="A53" s="141"/>
      <c r="B53" s="156"/>
      <c r="C53" s="156"/>
      <c r="D53" s="157"/>
      <c r="E53" s="145"/>
      <c r="F53" s="145"/>
      <c r="G53" s="145"/>
      <c r="H53" s="148"/>
      <c r="I53" s="145"/>
      <c r="J53" s="145"/>
      <c r="K53" s="175"/>
      <c r="L53" s="148"/>
    </row>
    <row r="54" spans="1:12" s="147" customFormat="1" ht="21.95" customHeight="1">
      <c r="A54" s="402" t="str">
        <f>'11 Th'!A29:O29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L54" s="402"/>
    </row>
    <row r="55" spans="1:12" s="147" customFormat="1" ht="21.75" customHeight="1">
      <c r="A55" s="141" t="str">
        <f>A1</f>
        <v xml:space="preserve">บริษัท พีทีจี เอ็นเนอยี จำกัด (มหาชน) </v>
      </c>
      <c r="B55" s="141"/>
      <c r="C55" s="141"/>
      <c r="D55" s="157"/>
      <c r="E55" s="156"/>
      <c r="F55" s="145"/>
      <c r="G55" s="175"/>
      <c r="H55" s="148"/>
      <c r="I55" s="333"/>
      <c r="J55" s="145"/>
      <c r="K55" s="175"/>
      <c r="L55" s="146" t="str">
        <f>L1</f>
        <v>ยังไม่ได้ตรวจสอบ</v>
      </c>
    </row>
    <row r="56" spans="1:12" s="147" customFormat="1" ht="21.75" customHeight="1">
      <c r="A56" s="141" t="s">
        <v>44</v>
      </c>
      <c r="B56" s="141"/>
      <c r="C56" s="141"/>
      <c r="D56" s="157"/>
      <c r="E56" s="156"/>
      <c r="F56" s="145"/>
      <c r="G56" s="175"/>
      <c r="H56" s="148"/>
      <c r="I56" s="333"/>
      <c r="J56" s="145"/>
      <c r="K56" s="175"/>
      <c r="L56" s="148"/>
    </row>
    <row r="57" spans="1:12" s="147" customFormat="1" ht="21.75" customHeight="1">
      <c r="A57" s="150" t="str">
        <f>A3</f>
        <v>สำหรับรอบระยะเวลาหกเดือนสิ้นสุดวันที่ 30 มิถุนายน พ.ศ. 2567</v>
      </c>
      <c r="B57" s="150"/>
      <c r="C57" s="150"/>
      <c r="D57" s="334"/>
      <c r="E57" s="335"/>
      <c r="F57" s="154"/>
      <c r="G57" s="336"/>
      <c r="H57" s="155"/>
      <c r="I57" s="337"/>
      <c r="J57" s="154"/>
      <c r="K57" s="336"/>
      <c r="L57" s="155"/>
    </row>
    <row r="58" spans="1:12" s="147" customFormat="1" ht="21" customHeight="1">
      <c r="A58" s="141"/>
      <c r="B58" s="141"/>
      <c r="C58" s="141"/>
      <c r="D58" s="157"/>
      <c r="E58" s="156"/>
      <c r="F58" s="145"/>
      <c r="G58" s="175"/>
      <c r="H58" s="148"/>
      <c r="I58" s="333"/>
      <c r="J58" s="145"/>
      <c r="K58" s="175"/>
      <c r="L58" s="148"/>
    </row>
    <row r="59" spans="1:12" s="147" customFormat="1" ht="21" customHeight="1">
      <c r="B59" s="156"/>
      <c r="C59" s="156"/>
      <c r="D59" s="140"/>
      <c r="E59" s="141"/>
      <c r="F59" s="400" t="str">
        <f>F5</f>
        <v>ข้อมูลทางการเงินรวม</v>
      </c>
      <c r="G59" s="400"/>
      <c r="H59" s="400"/>
      <c r="I59" s="338"/>
      <c r="J59" s="401" t="str">
        <f>J5</f>
        <v>ข้อมูลทางการเงินเฉพาะกิจการ</v>
      </c>
      <c r="K59" s="401"/>
      <c r="L59" s="401"/>
    </row>
    <row r="60" spans="1:12" s="147" customFormat="1" ht="21" customHeight="1">
      <c r="A60" s="156"/>
      <c r="B60" s="156"/>
      <c r="C60" s="156"/>
      <c r="D60" s="169"/>
      <c r="E60" s="141"/>
      <c r="F60" s="161" t="s">
        <v>164</v>
      </c>
      <c r="G60" s="162"/>
      <c r="H60" s="163" t="s">
        <v>160</v>
      </c>
      <c r="I60" s="164"/>
      <c r="J60" s="161" t="s">
        <v>164</v>
      </c>
      <c r="K60" s="162"/>
      <c r="L60" s="163" t="s">
        <v>160</v>
      </c>
    </row>
    <row r="61" spans="1:12" s="147" customFormat="1" ht="21" customHeight="1">
      <c r="A61" s="156"/>
      <c r="B61" s="156"/>
      <c r="C61" s="156"/>
      <c r="D61" s="339" t="s">
        <v>1</v>
      </c>
      <c r="E61" s="141"/>
      <c r="F61" s="165" t="s">
        <v>61</v>
      </c>
      <c r="G61" s="141"/>
      <c r="H61" s="167" t="s">
        <v>61</v>
      </c>
      <c r="I61" s="169"/>
      <c r="J61" s="165" t="s">
        <v>61</v>
      </c>
      <c r="K61" s="141"/>
      <c r="L61" s="167" t="s">
        <v>61</v>
      </c>
    </row>
    <row r="62" spans="1:12" s="147" customFormat="1" ht="21" customHeight="1">
      <c r="A62" s="141" t="s">
        <v>51</v>
      </c>
      <c r="B62" s="156"/>
      <c r="C62" s="156"/>
      <c r="D62" s="157"/>
      <c r="E62" s="156"/>
      <c r="F62" s="174"/>
      <c r="G62" s="175"/>
      <c r="H62" s="148"/>
      <c r="I62" s="333"/>
      <c r="J62" s="174"/>
      <c r="K62" s="175"/>
      <c r="L62" s="148"/>
    </row>
    <row r="63" spans="1:12" s="147" customFormat="1" ht="21" customHeight="1">
      <c r="A63" s="156" t="s">
        <v>158</v>
      </c>
      <c r="B63" s="156"/>
      <c r="C63" s="156"/>
      <c r="D63" s="342"/>
      <c r="E63" s="341"/>
      <c r="F63" s="174">
        <v>-575</v>
      </c>
      <c r="G63" s="357"/>
      <c r="H63" s="148">
        <v>-8</v>
      </c>
      <c r="I63" s="360"/>
      <c r="J63" s="174">
        <v>0</v>
      </c>
      <c r="K63" s="357"/>
      <c r="L63" s="148">
        <v>0</v>
      </c>
    </row>
    <row r="64" spans="1:12" s="147" customFormat="1" ht="21" customHeight="1">
      <c r="A64" s="341" t="s">
        <v>203</v>
      </c>
      <c r="B64" s="341"/>
      <c r="C64" s="341"/>
      <c r="D64" s="348">
        <v>9.1</v>
      </c>
      <c r="E64" s="341"/>
      <c r="F64" s="174">
        <v>-552796</v>
      </c>
      <c r="G64" s="357"/>
      <c r="H64" s="148">
        <v>-20000</v>
      </c>
      <c r="I64" s="360"/>
      <c r="J64" s="174">
        <v>-552796</v>
      </c>
      <c r="K64" s="357"/>
      <c r="L64" s="148">
        <v>0</v>
      </c>
    </row>
    <row r="65" spans="1:12" s="147" customFormat="1" ht="21" customHeight="1">
      <c r="A65" s="344" t="s">
        <v>204</v>
      </c>
      <c r="B65" s="344"/>
      <c r="C65" s="344"/>
      <c r="D65" s="361">
        <v>9.1</v>
      </c>
      <c r="E65" s="341"/>
      <c r="F65" s="174">
        <v>-28000</v>
      </c>
      <c r="G65" s="357"/>
      <c r="H65" s="148">
        <v>-14000</v>
      </c>
      <c r="I65" s="360"/>
      <c r="J65" s="174">
        <v>-28000</v>
      </c>
      <c r="K65" s="357"/>
      <c r="L65" s="148">
        <v>-14000</v>
      </c>
    </row>
    <row r="66" spans="1:12" s="365" customFormat="1" ht="21" customHeight="1">
      <c r="A66" s="341" t="s">
        <v>263</v>
      </c>
      <c r="B66" s="362"/>
      <c r="C66" s="362"/>
      <c r="D66" s="363">
        <v>20</v>
      </c>
      <c r="E66" s="362"/>
      <c r="F66" s="349">
        <v>-63725</v>
      </c>
      <c r="G66" s="364"/>
      <c r="H66" s="351">
        <v>0</v>
      </c>
      <c r="I66" s="364"/>
      <c r="J66" s="349">
        <v>0</v>
      </c>
      <c r="K66" s="364"/>
      <c r="L66" s="351">
        <v>0</v>
      </c>
    </row>
    <row r="67" spans="1:12" s="147" customFormat="1" ht="21" customHeight="1">
      <c r="A67" s="341" t="s">
        <v>109</v>
      </c>
      <c r="B67" s="341"/>
      <c r="C67" s="341"/>
      <c r="D67" s="366"/>
      <c r="E67" s="156"/>
      <c r="F67" s="174">
        <v>-17065</v>
      </c>
      <c r="G67" s="340"/>
      <c r="H67" s="148">
        <v>-39660</v>
      </c>
      <c r="I67" s="340"/>
      <c r="J67" s="174">
        <v>0</v>
      </c>
      <c r="K67" s="340"/>
      <c r="L67" s="148">
        <v>0</v>
      </c>
    </row>
    <row r="68" spans="1:12" s="147" customFormat="1" ht="21" customHeight="1">
      <c r="A68" s="341" t="s">
        <v>262</v>
      </c>
      <c r="B68" s="341"/>
      <c r="C68" s="341"/>
      <c r="D68" s="361"/>
      <c r="E68" s="156"/>
      <c r="F68" s="174">
        <v>-1913487</v>
      </c>
      <c r="G68" s="340"/>
      <c r="H68" s="148">
        <v>-1191271</v>
      </c>
      <c r="I68" s="340"/>
      <c r="J68" s="174">
        <v>-53904</v>
      </c>
      <c r="K68" s="340"/>
      <c r="L68" s="148">
        <v>-163025</v>
      </c>
    </row>
    <row r="69" spans="1:12" s="147" customFormat="1" ht="21" customHeight="1">
      <c r="A69" s="341" t="s">
        <v>139</v>
      </c>
      <c r="B69" s="341"/>
      <c r="C69" s="341"/>
      <c r="D69" s="361"/>
      <c r="E69" s="156"/>
      <c r="F69" s="174">
        <v>-93170</v>
      </c>
      <c r="G69" s="340"/>
      <c r="H69" s="148">
        <v>-107543</v>
      </c>
      <c r="I69" s="340"/>
      <c r="J69" s="174">
        <v>0</v>
      </c>
      <c r="K69" s="340"/>
      <c r="L69" s="148">
        <v>0</v>
      </c>
    </row>
    <row r="70" spans="1:12" s="147" customFormat="1" ht="21" customHeight="1">
      <c r="A70" s="341" t="s">
        <v>255</v>
      </c>
      <c r="B70" s="341"/>
      <c r="C70" s="341"/>
      <c r="D70" s="363" t="s">
        <v>179</v>
      </c>
      <c r="E70" s="156"/>
      <c r="F70" s="174">
        <v>853</v>
      </c>
      <c r="G70" s="340"/>
      <c r="H70" s="148">
        <v>1735</v>
      </c>
      <c r="I70" s="340"/>
      <c r="J70" s="174">
        <v>155</v>
      </c>
      <c r="K70" s="340"/>
      <c r="L70" s="148">
        <v>1089</v>
      </c>
    </row>
    <row r="71" spans="1:12" s="147" customFormat="1" ht="21" customHeight="1">
      <c r="A71" s="343" t="s">
        <v>57</v>
      </c>
      <c r="B71" s="341"/>
      <c r="C71" s="341"/>
      <c r="D71" s="361"/>
      <c r="E71" s="156"/>
      <c r="F71" s="174">
        <v>-32689</v>
      </c>
      <c r="G71" s="340"/>
      <c r="H71" s="148">
        <v>-26379</v>
      </c>
      <c r="I71" s="340"/>
      <c r="J71" s="174">
        <v>-8947</v>
      </c>
      <c r="K71" s="340"/>
      <c r="L71" s="148">
        <v>-14004</v>
      </c>
    </row>
    <row r="72" spans="1:12" s="147" customFormat="1" ht="21" customHeight="1">
      <c r="A72" s="156" t="s">
        <v>221</v>
      </c>
      <c r="B72" s="341"/>
      <c r="C72" s="341"/>
      <c r="D72" s="361"/>
      <c r="E72" s="156"/>
      <c r="F72" s="174">
        <v>31080</v>
      </c>
      <c r="G72" s="340"/>
      <c r="H72" s="148">
        <v>31080</v>
      </c>
      <c r="I72" s="340"/>
      <c r="J72" s="174">
        <v>909990</v>
      </c>
      <c r="K72" s="340"/>
      <c r="L72" s="148">
        <v>802977</v>
      </c>
    </row>
    <row r="73" spans="1:12" s="147" customFormat="1" ht="21" customHeight="1">
      <c r="A73" s="341" t="s">
        <v>53</v>
      </c>
      <c r="B73" s="341"/>
      <c r="C73" s="341"/>
      <c r="D73" s="361">
        <v>17.5</v>
      </c>
      <c r="E73" s="156"/>
      <c r="F73" s="174">
        <v>10900</v>
      </c>
      <c r="G73" s="340"/>
      <c r="H73" s="148">
        <v>0</v>
      </c>
      <c r="I73" s="340"/>
      <c r="J73" s="174">
        <v>3449700</v>
      </c>
      <c r="K73" s="340"/>
      <c r="L73" s="148">
        <v>4521300</v>
      </c>
    </row>
    <row r="74" spans="1:12" s="147" customFormat="1" ht="21" customHeight="1">
      <c r="A74" s="341" t="s">
        <v>52</v>
      </c>
      <c r="B74" s="341"/>
      <c r="C74" s="341"/>
      <c r="D74" s="361">
        <v>17.5</v>
      </c>
      <c r="E74" s="156"/>
      <c r="F74" s="174">
        <v>0</v>
      </c>
      <c r="G74" s="340"/>
      <c r="H74" s="148">
        <v>0</v>
      </c>
      <c r="I74" s="340"/>
      <c r="J74" s="174">
        <v>-3748000</v>
      </c>
      <c r="K74" s="340"/>
      <c r="L74" s="148">
        <v>-4818700</v>
      </c>
    </row>
    <row r="75" spans="1:12" s="147" customFormat="1" ht="21" customHeight="1">
      <c r="A75" s="341" t="s">
        <v>193</v>
      </c>
      <c r="B75" s="341"/>
      <c r="C75" s="341"/>
      <c r="D75" s="361"/>
      <c r="E75" s="156"/>
      <c r="F75" s="349">
        <v>19802</v>
      </c>
      <c r="G75" s="340"/>
      <c r="H75" s="351">
        <v>0</v>
      </c>
      <c r="I75" s="340"/>
      <c r="J75" s="349">
        <v>19802</v>
      </c>
      <c r="K75" s="340"/>
      <c r="L75" s="351">
        <v>0</v>
      </c>
    </row>
    <row r="76" spans="1:12" s="147" customFormat="1" ht="21" customHeight="1">
      <c r="A76" s="341" t="s">
        <v>76</v>
      </c>
      <c r="B76" s="341"/>
      <c r="C76" s="341"/>
      <c r="D76" s="361">
        <v>17.600000000000001</v>
      </c>
      <c r="E76" s="156"/>
      <c r="F76" s="174">
        <v>0</v>
      </c>
      <c r="G76" s="340"/>
      <c r="H76" s="148">
        <v>0</v>
      </c>
      <c r="I76" s="340"/>
      <c r="J76" s="174">
        <v>314779</v>
      </c>
      <c r="K76" s="340"/>
      <c r="L76" s="148">
        <v>485669</v>
      </c>
    </row>
    <row r="77" spans="1:12" s="147" customFormat="1" ht="21" customHeight="1">
      <c r="A77" s="341" t="s">
        <v>161</v>
      </c>
      <c r="B77" s="341"/>
      <c r="C77" s="341"/>
      <c r="D77" s="361">
        <v>17.600000000000001</v>
      </c>
      <c r="E77" s="156"/>
      <c r="F77" s="192">
        <v>0</v>
      </c>
      <c r="G77" s="340"/>
      <c r="H77" s="193">
        <v>0</v>
      </c>
      <c r="I77" s="340"/>
      <c r="J77" s="192">
        <v>-204000</v>
      </c>
      <c r="K77" s="340"/>
      <c r="L77" s="193">
        <v>-70000</v>
      </c>
    </row>
    <row r="78" spans="1:12" s="147" customFormat="1" ht="6" customHeight="1">
      <c r="A78" s="341"/>
      <c r="B78" s="341"/>
      <c r="C78" s="341"/>
      <c r="D78" s="361"/>
      <c r="E78" s="156"/>
      <c r="F78" s="174"/>
      <c r="G78" s="340"/>
      <c r="H78" s="148"/>
      <c r="I78" s="340"/>
      <c r="J78" s="174"/>
      <c r="K78" s="340"/>
      <c r="L78" s="148"/>
    </row>
    <row r="79" spans="1:12" s="147" customFormat="1" ht="21" customHeight="1">
      <c r="A79" s="367" t="s">
        <v>148</v>
      </c>
      <c r="B79" s="341"/>
      <c r="C79" s="341"/>
      <c r="D79" s="361"/>
      <c r="E79" s="355"/>
      <c r="F79" s="368">
        <f>SUM(F63:F77)</f>
        <v>-2638872</v>
      </c>
      <c r="G79" s="355"/>
      <c r="H79" s="369">
        <f>SUM(H63:H77)</f>
        <v>-1366046</v>
      </c>
      <c r="I79" s="355"/>
      <c r="J79" s="368">
        <f>SUM(J63:J77)</f>
        <v>98779</v>
      </c>
      <c r="K79" s="175"/>
      <c r="L79" s="369">
        <f>SUM(L63:L77)</f>
        <v>731306</v>
      </c>
    </row>
    <row r="80" spans="1:12" s="147" customFormat="1" ht="9.9499999999999993" customHeight="1">
      <c r="A80" s="341"/>
      <c r="B80" s="341"/>
      <c r="C80" s="341"/>
      <c r="D80" s="361"/>
      <c r="E80" s="156"/>
      <c r="F80" s="370"/>
      <c r="G80" s="371"/>
      <c r="H80" s="372"/>
      <c r="I80" s="371"/>
      <c r="J80" s="370"/>
      <c r="K80" s="175"/>
      <c r="L80" s="372"/>
    </row>
    <row r="81" spans="1:12" s="147" customFormat="1" ht="21" customHeight="1">
      <c r="A81" s="367" t="s">
        <v>54</v>
      </c>
      <c r="B81" s="341"/>
      <c r="C81" s="341"/>
      <c r="D81" s="361"/>
      <c r="E81" s="156"/>
      <c r="F81" s="370"/>
      <c r="G81" s="371"/>
      <c r="H81" s="372"/>
      <c r="I81" s="371"/>
      <c r="J81" s="370"/>
      <c r="K81" s="175"/>
      <c r="L81" s="372"/>
    </row>
    <row r="82" spans="1:12" s="147" customFormat="1" ht="21" customHeight="1">
      <c r="A82" s="343" t="s">
        <v>180</v>
      </c>
      <c r="B82" s="341"/>
      <c r="C82" s="344"/>
      <c r="D82" s="363"/>
      <c r="E82" s="156"/>
      <c r="F82" s="174">
        <v>13325</v>
      </c>
      <c r="G82" s="371"/>
      <c r="H82" s="148">
        <v>-5082</v>
      </c>
      <c r="I82" s="371"/>
      <c r="J82" s="174">
        <v>0</v>
      </c>
      <c r="K82" s="371"/>
      <c r="L82" s="148">
        <v>0</v>
      </c>
    </row>
    <row r="83" spans="1:12" s="147" customFormat="1" ht="21" customHeight="1">
      <c r="A83" s="373" t="s">
        <v>211</v>
      </c>
      <c r="B83" s="341"/>
      <c r="C83" s="344"/>
      <c r="D83" s="363"/>
      <c r="E83" s="156"/>
      <c r="F83" s="174">
        <v>1719500</v>
      </c>
      <c r="G83" s="371"/>
      <c r="H83" s="148">
        <v>1060000</v>
      </c>
      <c r="I83" s="371"/>
      <c r="J83" s="174">
        <v>-400000</v>
      </c>
      <c r="K83" s="371"/>
      <c r="L83" s="148">
        <v>300000</v>
      </c>
    </row>
    <row r="84" spans="1:12" s="147" customFormat="1" ht="21" customHeight="1">
      <c r="A84" s="341" t="s">
        <v>65</v>
      </c>
      <c r="B84" s="341"/>
      <c r="C84" s="341"/>
      <c r="D84" s="361">
        <v>17.7</v>
      </c>
      <c r="E84" s="156"/>
      <c r="F84" s="174">
        <v>2800</v>
      </c>
      <c r="G84" s="371"/>
      <c r="H84" s="148">
        <v>0</v>
      </c>
      <c r="I84" s="371"/>
      <c r="J84" s="174">
        <v>819000</v>
      </c>
      <c r="K84" s="371"/>
      <c r="L84" s="148">
        <v>968200</v>
      </c>
    </row>
    <row r="85" spans="1:12" s="147" customFormat="1" ht="21" customHeight="1">
      <c r="A85" s="341" t="s">
        <v>66</v>
      </c>
      <c r="B85" s="341"/>
      <c r="C85" s="341"/>
      <c r="D85" s="361">
        <v>17.7</v>
      </c>
      <c r="E85" s="156"/>
      <c r="F85" s="174">
        <v>0</v>
      </c>
      <c r="G85" s="371"/>
      <c r="H85" s="148">
        <v>0</v>
      </c>
      <c r="I85" s="371"/>
      <c r="J85" s="174">
        <v>-649000</v>
      </c>
      <c r="K85" s="371"/>
      <c r="L85" s="148">
        <v>-1003500</v>
      </c>
    </row>
    <row r="86" spans="1:12" s="147" customFormat="1" ht="21" customHeight="1">
      <c r="A86" s="341" t="s">
        <v>110</v>
      </c>
      <c r="B86" s="341"/>
      <c r="C86" s="341"/>
      <c r="D86" s="363">
        <v>13</v>
      </c>
      <c r="E86" s="156"/>
      <c r="F86" s="174">
        <v>1156667</v>
      </c>
      <c r="G86" s="371"/>
      <c r="H86" s="148">
        <v>200000</v>
      </c>
      <c r="I86" s="371"/>
      <c r="J86" s="174">
        <v>1050000</v>
      </c>
      <c r="K86" s="371"/>
      <c r="L86" s="148">
        <v>0</v>
      </c>
    </row>
    <row r="87" spans="1:12" s="147" customFormat="1" ht="21" customHeight="1">
      <c r="A87" s="341" t="s">
        <v>93</v>
      </c>
      <c r="B87" s="341"/>
      <c r="C87" s="341"/>
      <c r="D87" s="363">
        <v>13</v>
      </c>
      <c r="E87" s="156"/>
      <c r="F87" s="174">
        <v>-950838</v>
      </c>
      <c r="G87" s="371"/>
      <c r="H87" s="148">
        <v>-939943</v>
      </c>
      <c r="I87" s="371"/>
      <c r="J87" s="174">
        <v>-681714</v>
      </c>
      <c r="K87" s="145"/>
      <c r="L87" s="148">
        <v>-777831</v>
      </c>
    </row>
    <row r="88" spans="1:12" s="147" customFormat="1" ht="21" customHeight="1">
      <c r="A88" s="341" t="s">
        <v>181</v>
      </c>
      <c r="B88" s="341"/>
      <c r="C88" s="341"/>
      <c r="D88" s="363"/>
      <c r="E88" s="156"/>
      <c r="F88" s="174">
        <v>-1440</v>
      </c>
      <c r="G88" s="371"/>
      <c r="H88" s="148">
        <v>-1440</v>
      </c>
      <c r="I88" s="371"/>
      <c r="J88" s="174">
        <v>0</v>
      </c>
      <c r="K88" s="145"/>
      <c r="L88" s="148">
        <v>0</v>
      </c>
    </row>
    <row r="89" spans="1:12" s="147" customFormat="1" ht="21" customHeight="1">
      <c r="A89" s="341" t="s">
        <v>217</v>
      </c>
      <c r="B89" s="341"/>
      <c r="C89" s="341"/>
      <c r="D89" s="363"/>
      <c r="E89" s="156"/>
      <c r="F89" s="174"/>
      <c r="G89" s="371"/>
      <c r="H89" s="148"/>
      <c r="I89" s="371"/>
      <c r="J89" s="174"/>
      <c r="K89" s="145"/>
      <c r="L89" s="148"/>
    </row>
    <row r="90" spans="1:12" s="147" customFormat="1" ht="21" customHeight="1">
      <c r="B90" s="341" t="s">
        <v>212</v>
      </c>
      <c r="C90" s="341"/>
      <c r="D90" s="342"/>
      <c r="E90" s="341"/>
      <c r="F90" s="174">
        <v>26600</v>
      </c>
      <c r="G90" s="148"/>
      <c r="H90" s="148">
        <v>0</v>
      </c>
      <c r="I90" s="145"/>
      <c r="J90" s="174">
        <v>0</v>
      </c>
      <c r="K90" s="145"/>
      <c r="L90" s="148">
        <v>0</v>
      </c>
    </row>
    <row r="91" spans="1:12" s="147" customFormat="1" ht="21" customHeight="1">
      <c r="A91" s="341" t="s">
        <v>216</v>
      </c>
      <c r="B91" s="341"/>
      <c r="C91" s="341"/>
      <c r="D91" s="363"/>
      <c r="E91" s="156"/>
      <c r="F91" s="174"/>
      <c r="G91" s="371"/>
      <c r="H91" s="148"/>
      <c r="I91" s="371"/>
      <c r="J91" s="174"/>
      <c r="K91" s="145"/>
      <c r="L91" s="148"/>
    </row>
    <row r="92" spans="1:12" s="147" customFormat="1" ht="21" customHeight="1">
      <c r="A92" s="341"/>
      <c r="B92" s="341" t="s">
        <v>212</v>
      </c>
      <c r="C92" s="341"/>
      <c r="D92" s="363"/>
      <c r="E92" s="156"/>
      <c r="F92" s="174">
        <v>6750</v>
      </c>
      <c r="G92" s="371"/>
      <c r="H92" s="148">
        <v>0</v>
      </c>
      <c r="I92" s="371"/>
      <c r="J92" s="174">
        <v>0</v>
      </c>
      <c r="K92" s="145"/>
      <c r="L92" s="148">
        <v>0</v>
      </c>
    </row>
    <row r="93" spans="1:12" s="147" customFormat="1" ht="21" customHeight="1">
      <c r="A93" s="341" t="s">
        <v>182</v>
      </c>
      <c r="B93" s="341"/>
      <c r="C93" s="341"/>
      <c r="D93" s="363"/>
      <c r="E93" s="156"/>
      <c r="F93" s="174">
        <v>0</v>
      </c>
      <c r="G93" s="371"/>
      <c r="H93" s="148">
        <v>1000000</v>
      </c>
      <c r="I93" s="371"/>
      <c r="J93" s="174">
        <v>0</v>
      </c>
      <c r="K93" s="145"/>
      <c r="L93" s="148">
        <v>1000000</v>
      </c>
    </row>
    <row r="94" spans="1:12" s="147" customFormat="1" ht="21" customHeight="1">
      <c r="A94" s="341" t="s">
        <v>157</v>
      </c>
      <c r="B94" s="341"/>
      <c r="C94" s="341"/>
      <c r="D94" s="363">
        <v>14</v>
      </c>
      <c r="E94" s="156"/>
      <c r="F94" s="174">
        <v>-200000</v>
      </c>
      <c r="G94" s="371"/>
      <c r="H94" s="148">
        <v>-1000000</v>
      </c>
      <c r="I94" s="371"/>
      <c r="J94" s="174">
        <v>-200000</v>
      </c>
      <c r="K94" s="145"/>
      <c r="L94" s="148">
        <v>-1000000</v>
      </c>
    </row>
    <row r="95" spans="1:12" s="147" customFormat="1" ht="21" customHeight="1">
      <c r="A95" s="341" t="s">
        <v>261</v>
      </c>
      <c r="B95" s="341"/>
      <c r="C95" s="341"/>
      <c r="D95" s="363">
        <v>13</v>
      </c>
      <c r="E95" s="156"/>
      <c r="F95" s="174">
        <v>-1510</v>
      </c>
      <c r="G95" s="371"/>
      <c r="H95" s="148">
        <v>-2840</v>
      </c>
      <c r="I95" s="371"/>
      <c r="J95" s="174">
        <v>-1510</v>
      </c>
      <c r="K95" s="145"/>
      <c r="L95" s="148">
        <v>-2840</v>
      </c>
    </row>
    <row r="96" spans="1:12" s="147" customFormat="1" ht="21" customHeight="1">
      <c r="A96" s="341" t="s">
        <v>153</v>
      </c>
      <c r="B96" s="341"/>
      <c r="C96" s="341"/>
      <c r="D96" s="363">
        <v>15</v>
      </c>
      <c r="E96" s="156"/>
      <c r="F96" s="349">
        <v>-419094</v>
      </c>
      <c r="G96" s="350"/>
      <c r="H96" s="351">
        <v>-342939</v>
      </c>
      <c r="I96" s="350"/>
      <c r="J96" s="349">
        <v>-27383</v>
      </c>
      <c r="K96" s="350"/>
      <c r="L96" s="351">
        <v>-24472</v>
      </c>
    </row>
    <row r="97" spans="1:12" s="147" customFormat="1" ht="21" customHeight="1">
      <c r="A97" s="156" t="s">
        <v>239</v>
      </c>
      <c r="B97" s="341"/>
      <c r="C97" s="341"/>
      <c r="D97" s="363">
        <v>18</v>
      </c>
      <c r="E97" s="156"/>
      <c r="F97" s="349">
        <v>-584500</v>
      </c>
      <c r="G97" s="340"/>
      <c r="H97" s="351">
        <v>-334000</v>
      </c>
      <c r="I97" s="340"/>
      <c r="J97" s="349">
        <v>-584500</v>
      </c>
      <c r="K97" s="340"/>
      <c r="L97" s="351">
        <v>-334000</v>
      </c>
    </row>
    <row r="98" spans="1:12" s="147" customFormat="1" ht="21" customHeight="1">
      <c r="A98" s="156" t="s">
        <v>240</v>
      </c>
      <c r="B98" s="341"/>
      <c r="C98" s="341"/>
      <c r="D98" s="363"/>
      <c r="E98" s="156"/>
      <c r="F98" s="192">
        <v>-10</v>
      </c>
      <c r="G98" s="340"/>
      <c r="H98" s="193">
        <v>-22</v>
      </c>
      <c r="I98" s="340"/>
      <c r="J98" s="192">
        <v>0</v>
      </c>
      <c r="K98" s="340"/>
      <c r="L98" s="193">
        <v>0</v>
      </c>
    </row>
    <row r="99" spans="1:12" s="147" customFormat="1" ht="6" customHeight="1">
      <c r="A99" s="341"/>
      <c r="B99" s="341"/>
      <c r="C99" s="341"/>
      <c r="D99" s="361"/>
      <c r="E99" s="156"/>
      <c r="F99" s="174"/>
      <c r="G99" s="371"/>
      <c r="H99" s="148"/>
      <c r="I99" s="371"/>
      <c r="J99" s="174"/>
      <c r="K99" s="371"/>
      <c r="L99" s="148"/>
    </row>
    <row r="100" spans="1:12" s="147" customFormat="1" ht="21" customHeight="1">
      <c r="A100" s="374" t="s">
        <v>213</v>
      </c>
      <c r="B100" s="341"/>
      <c r="C100" s="341"/>
      <c r="D100" s="361"/>
      <c r="E100" s="156"/>
      <c r="F100" s="178">
        <f>SUM(F82:F98)</f>
        <v>768250</v>
      </c>
      <c r="G100" s="145"/>
      <c r="H100" s="155">
        <f>SUM(H82:H98)</f>
        <v>-366266</v>
      </c>
      <c r="I100" s="145"/>
      <c r="J100" s="178">
        <f>SUM(J82:J99)</f>
        <v>-675107</v>
      </c>
      <c r="K100" s="340"/>
      <c r="L100" s="155">
        <f>SUM(L82:L98)</f>
        <v>-874443</v>
      </c>
    </row>
    <row r="101" spans="1:12" s="147" customFormat="1" ht="22.5" customHeight="1">
      <c r="A101" s="374"/>
      <c r="B101" s="341"/>
      <c r="C101" s="341"/>
      <c r="D101" s="361"/>
      <c r="E101" s="156"/>
      <c r="F101" s="351"/>
      <c r="G101" s="148"/>
      <c r="H101" s="351"/>
      <c r="I101" s="148"/>
      <c r="J101" s="351"/>
      <c r="K101" s="340"/>
      <c r="L101" s="351"/>
    </row>
    <row r="102" spans="1:12" s="147" customFormat="1" ht="21.95" customHeight="1">
      <c r="A102" s="402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402"/>
      <c r="C102" s="402"/>
      <c r="D102" s="402"/>
      <c r="E102" s="402"/>
      <c r="F102" s="402"/>
      <c r="G102" s="402"/>
      <c r="H102" s="402"/>
      <c r="I102" s="402"/>
      <c r="J102" s="402"/>
      <c r="K102" s="402"/>
      <c r="L102" s="402"/>
    </row>
    <row r="103" spans="1:12" s="147" customFormat="1" ht="21.75" customHeight="1">
      <c r="A103" s="141" t="str">
        <f>+A1</f>
        <v xml:space="preserve">บริษัท พีทีจี เอ็นเนอยี จำกัด (มหาชน) </v>
      </c>
      <c r="B103" s="141"/>
      <c r="C103" s="141"/>
      <c r="D103" s="157"/>
      <c r="E103" s="156"/>
      <c r="F103" s="145"/>
      <c r="G103" s="175"/>
      <c r="H103" s="148"/>
      <c r="I103" s="333"/>
      <c r="J103" s="145"/>
      <c r="K103" s="175"/>
      <c r="L103" s="146" t="str">
        <f>L55</f>
        <v>ยังไม่ได้ตรวจสอบ</v>
      </c>
    </row>
    <row r="104" spans="1:12" s="147" customFormat="1" ht="21.75" customHeight="1">
      <c r="A104" s="141" t="s">
        <v>44</v>
      </c>
      <c r="B104" s="141"/>
      <c r="C104" s="141"/>
      <c r="D104" s="157"/>
      <c r="E104" s="156"/>
      <c r="F104" s="145"/>
      <c r="G104" s="175"/>
      <c r="H104" s="148"/>
      <c r="I104" s="333"/>
      <c r="J104" s="145"/>
      <c r="K104" s="175"/>
      <c r="L104" s="148"/>
    </row>
    <row r="105" spans="1:12" s="147" customFormat="1" ht="21.75" customHeight="1">
      <c r="A105" s="150" t="str">
        <f>+A3</f>
        <v>สำหรับรอบระยะเวลาหกเดือนสิ้นสุดวันที่ 30 มิถุนายน พ.ศ. 2567</v>
      </c>
      <c r="B105" s="150"/>
      <c r="C105" s="150"/>
      <c r="D105" s="334"/>
      <c r="E105" s="335"/>
      <c r="F105" s="154"/>
      <c r="G105" s="336"/>
      <c r="H105" s="155"/>
      <c r="I105" s="337"/>
      <c r="J105" s="154"/>
      <c r="K105" s="336"/>
      <c r="L105" s="155"/>
    </row>
    <row r="106" spans="1:12" s="147" customFormat="1" ht="21.75" customHeight="1">
      <c r="A106" s="141"/>
      <c r="B106" s="141"/>
      <c r="C106" s="141"/>
      <c r="D106" s="157"/>
      <c r="E106" s="156"/>
      <c r="F106" s="145"/>
      <c r="G106" s="175"/>
      <c r="H106" s="148"/>
      <c r="I106" s="333"/>
      <c r="J106" s="145"/>
      <c r="K106" s="175"/>
      <c r="L106" s="148"/>
    </row>
    <row r="107" spans="1:12" s="147" customFormat="1" ht="21.75" customHeight="1">
      <c r="B107" s="156"/>
      <c r="C107" s="156"/>
      <c r="D107" s="140"/>
      <c r="E107" s="141"/>
      <c r="F107" s="400" t="str">
        <f>F59</f>
        <v>ข้อมูลทางการเงินรวม</v>
      </c>
      <c r="G107" s="400"/>
      <c r="H107" s="400"/>
      <c r="I107" s="338"/>
      <c r="J107" s="401" t="str">
        <f>J59</f>
        <v>ข้อมูลทางการเงินเฉพาะกิจการ</v>
      </c>
      <c r="K107" s="401"/>
      <c r="L107" s="401"/>
    </row>
    <row r="108" spans="1:12" s="147" customFormat="1" ht="21.75" customHeight="1">
      <c r="A108" s="156"/>
      <c r="B108" s="156"/>
      <c r="C108" s="156"/>
      <c r="D108" s="169"/>
      <c r="E108" s="141"/>
      <c r="F108" s="161" t="s">
        <v>164</v>
      </c>
      <c r="G108" s="162"/>
      <c r="H108" s="163" t="s">
        <v>160</v>
      </c>
      <c r="I108" s="164"/>
      <c r="J108" s="161" t="s">
        <v>164</v>
      </c>
      <c r="K108" s="162"/>
      <c r="L108" s="163" t="s">
        <v>160</v>
      </c>
    </row>
    <row r="109" spans="1:12" s="147" customFormat="1" ht="21.75" customHeight="1">
      <c r="A109" s="156"/>
      <c r="B109" s="156"/>
      <c r="C109" s="156"/>
      <c r="D109" s="169"/>
      <c r="E109" s="141"/>
      <c r="F109" s="165" t="s">
        <v>61</v>
      </c>
      <c r="G109" s="141"/>
      <c r="H109" s="167" t="s">
        <v>61</v>
      </c>
      <c r="I109" s="169"/>
      <c r="J109" s="165" t="s">
        <v>61</v>
      </c>
      <c r="K109" s="141"/>
      <c r="L109" s="167" t="s">
        <v>61</v>
      </c>
    </row>
    <row r="110" spans="1:12" s="147" customFormat="1" ht="21.75" customHeight="1">
      <c r="A110" s="141"/>
      <c r="B110" s="156"/>
      <c r="C110" s="156"/>
      <c r="D110" s="375"/>
      <c r="E110" s="156"/>
      <c r="F110" s="174"/>
      <c r="G110" s="145"/>
      <c r="H110" s="148"/>
      <c r="I110" s="340"/>
      <c r="J110" s="174"/>
      <c r="K110" s="145"/>
      <c r="L110" s="148"/>
    </row>
    <row r="111" spans="1:12" s="147" customFormat="1" ht="21.75" customHeight="1">
      <c r="A111" s="141" t="s">
        <v>256</v>
      </c>
      <c r="B111" s="156"/>
      <c r="C111" s="156"/>
      <c r="D111" s="375"/>
      <c r="E111" s="156"/>
      <c r="F111" s="174">
        <f>F50+F79+F100</f>
        <v>-246929</v>
      </c>
      <c r="G111" s="145"/>
      <c r="H111" s="148">
        <f>H50+H79+H100</f>
        <v>-693653</v>
      </c>
      <c r="I111" s="145"/>
      <c r="J111" s="174">
        <f>J50+J79+J100</f>
        <v>-983635</v>
      </c>
      <c r="K111" s="340"/>
      <c r="L111" s="148">
        <f>L50+L79+L100</f>
        <v>-671698</v>
      </c>
    </row>
    <row r="112" spans="1:12" s="147" customFormat="1" ht="21.75" customHeight="1">
      <c r="A112" s="341" t="s">
        <v>207</v>
      </c>
      <c r="B112" s="341"/>
      <c r="C112" s="341"/>
      <c r="D112" s="361"/>
      <c r="E112" s="156"/>
      <c r="F112" s="178">
        <f>'2-5 Th'!I15</f>
        <v>3380660</v>
      </c>
      <c r="G112" s="145"/>
      <c r="H112" s="155">
        <v>2071027</v>
      </c>
      <c r="I112" s="145"/>
      <c r="J112" s="178">
        <f>'2-5 Th'!M15</f>
        <v>1315930</v>
      </c>
      <c r="K112" s="340"/>
      <c r="L112" s="155">
        <v>899159</v>
      </c>
    </row>
    <row r="113" spans="1:12" s="147" customFormat="1" ht="6" customHeight="1">
      <c r="A113" s="367"/>
      <c r="B113" s="341"/>
      <c r="C113" s="341"/>
      <c r="D113" s="342"/>
      <c r="E113" s="145"/>
      <c r="F113" s="174"/>
      <c r="G113" s="145"/>
      <c r="H113" s="148"/>
      <c r="I113" s="145"/>
      <c r="J113" s="174"/>
      <c r="K113" s="175"/>
      <c r="L113" s="148"/>
    </row>
    <row r="114" spans="1:12" s="147" customFormat="1" ht="21.75" customHeight="1" thickBot="1">
      <c r="A114" s="367" t="s">
        <v>208</v>
      </c>
      <c r="B114" s="341"/>
      <c r="C114" s="341"/>
      <c r="D114" s="361"/>
      <c r="E114" s="156"/>
      <c r="F114" s="376">
        <f>SUM(F111:F112)</f>
        <v>3133731</v>
      </c>
      <c r="G114" s="355"/>
      <c r="H114" s="377">
        <f>SUM(H111:H112)</f>
        <v>1377374</v>
      </c>
      <c r="I114" s="355"/>
      <c r="J114" s="376">
        <f>SUM(J111:J112)</f>
        <v>332295</v>
      </c>
      <c r="K114" s="175"/>
      <c r="L114" s="377">
        <f>SUM(L111:L112)</f>
        <v>227461</v>
      </c>
    </row>
    <row r="115" spans="1:12" s="147" customFormat="1" ht="21.75" customHeight="1" thickTop="1">
      <c r="A115" s="367"/>
      <c r="B115" s="341"/>
      <c r="C115" s="341"/>
      <c r="D115" s="361"/>
      <c r="E115" s="156"/>
      <c r="F115" s="378"/>
      <c r="G115" s="372"/>
      <c r="H115" s="379"/>
      <c r="I115" s="372"/>
      <c r="J115" s="378"/>
      <c r="K115" s="357"/>
      <c r="L115" s="379"/>
    </row>
    <row r="116" spans="1:12" s="147" customFormat="1" ht="21.75" customHeight="1">
      <c r="A116" s="141" t="s">
        <v>55</v>
      </c>
      <c r="B116" s="156"/>
      <c r="C116" s="156"/>
      <c r="D116" s="375"/>
      <c r="E116" s="156"/>
      <c r="F116" s="370"/>
      <c r="G116" s="371"/>
      <c r="H116" s="372"/>
      <c r="I116" s="371"/>
      <c r="J116" s="370"/>
      <c r="K116" s="175"/>
      <c r="L116" s="372"/>
    </row>
    <row r="117" spans="1:12" s="147" customFormat="1" ht="21.75" customHeight="1">
      <c r="A117" s="156" t="s">
        <v>257</v>
      </c>
      <c r="B117" s="156"/>
      <c r="C117" s="156"/>
      <c r="D117" s="375"/>
      <c r="E117" s="156"/>
      <c r="F117" s="370"/>
      <c r="G117" s="371"/>
      <c r="H117" s="372"/>
      <c r="I117" s="371"/>
      <c r="J117" s="370"/>
      <c r="K117" s="175"/>
      <c r="L117" s="372"/>
    </row>
    <row r="118" spans="1:12" s="147" customFormat="1" ht="21.75" customHeight="1">
      <c r="A118" s="346"/>
      <c r="B118" s="156" t="s">
        <v>258</v>
      </c>
      <c r="C118" s="156"/>
      <c r="D118" s="375"/>
      <c r="E118" s="156"/>
      <c r="F118" s="368">
        <f>'2-5 Th'!G15</f>
        <v>3133731</v>
      </c>
      <c r="G118" s="371"/>
      <c r="H118" s="369">
        <v>1377374</v>
      </c>
      <c r="I118" s="371"/>
      <c r="J118" s="368">
        <f>'2-5 Th'!K15</f>
        <v>332295</v>
      </c>
      <c r="K118" s="371"/>
      <c r="L118" s="369">
        <v>227461</v>
      </c>
    </row>
    <row r="119" spans="1:12" s="147" customFormat="1" ht="6" customHeight="1">
      <c r="A119" s="156"/>
      <c r="B119" s="156"/>
      <c r="C119" s="156"/>
      <c r="D119" s="375"/>
      <c r="E119" s="156"/>
      <c r="F119" s="370"/>
      <c r="G119" s="371"/>
      <c r="H119" s="372"/>
      <c r="I119" s="371"/>
      <c r="J119" s="370"/>
      <c r="K119" s="371"/>
      <c r="L119" s="372"/>
    </row>
    <row r="120" spans="1:12" s="147" customFormat="1" ht="21.75" customHeight="1" thickBot="1">
      <c r="A120" s="156"/>
      <c r="B120" s="156"/>
      <c r="C120" s="156"/>
      <c r="D120" s="375"/>
      <c r="E120" s="156"/>
      <c r="F120" s="376">
        <f>SUM(F118:F118)</f>
        <v>3133731</v>
      </c>
      <c r="G120" s="371"/>
      <c r="H120" s="377">
        <f>SUM(H118:H118)</f>
        <v>1377374</v>
      </c>
      <c r="I120" s="371"/>
      <c r="J120" s="376">
        <f>SUM(J118:J118)</f>
        <v>332295</v>
      </c>
      <c r="K120" s="175"/>
      <c r="L120" s="377">
        <f>SUM(L118:L118)</f>
        <v>227461</v>
      </c>
    </row>
    <row r="121" spans="1:12" s="147" customFormat="1" ht="21.75" customHeight="1" thickTop="1">
      <c r="A121" s="156"/>
      <c r="B121" s="156"/>
      <c r="C121" s="156"/>
      <c r="D121" s="157"/>
      <c r="E121" s="156"/>
      <c r="F121" s="370"/>
      <c r="G121" s="371"/>
      <c r="H121" s="372"/>
      <c r="I121" s="371"/>
      <c r="J121" s="370"/>
      <c r="K121" s="175"/>
      <c r="L121" s="372"/>
    </row>
    <row r="122" spans="1:12" s="147" customFormat="1" ht="21.75" customHeight="1">
      <c r="A122" s="141" t="s">
        <v>140</v>
      </c>
      <c r="B122" s="156"/>
      <c r="C122" s="156"/>
      <c r="D122" s="157"/>
      <c r="E122" s="156"/>
      <c r="F122" s="174"/>
      <c r="G122" s="156"/>
      <c r="H122" s="148"/>
      <c r="I122" s="156"/>
      <c r="J122" s="174"/>
      <c r="K122" s="157"/>
      <c r="L122" s="148"/>
    </row>
    <row r="123" spans="1:12" s="147" customFormat="1" ht="6" customHeight="1">
      <c r="A123" s="141"/>
      <c r="B123" s="156"/>
      <c r="C123" s="156"/>
      <c r="D123" s="375"/>
      <c r="E123" s="156"/>
      <c r="F123" s="174"/>
      <c r="G123" s="145"/>
      <c r="H123" s="148"/>
      <c r="I123" s="145"/>
      <c r="J123" s="174"/>
      <c r="K123" s="340"/>
      <c r="L123" s="148"/>
    </row>
    <row r="124" spans="1:12" s="147" customFormat="1" ht="21.75" customHeight="1">
      <c r="A124" s="346" t="s">
        <v>118</v>
      </c>
      <c r="C124" s="156"/>
      <c r="D124" s="157"/>
      <c r="E124" s="156"/>
      <c r="F124" s="380">
        <v>2148</v>
      </c>
      <c r="G124" s="156"/>
      <c r="H124" s="381">
        <v>2492</v>
      </c>
      <c r="I124" s="156"/>
      <c r="J124" s="380">
        <v>0</v>
      </c>
      <c r="K124" s="157"/>
      <c r="L124" s="381">
        <v>0</v>
      </c>
    </row>
    <row r="125" spans="1:12" s="147" customFormat="1" ht="21.75" customHeight="1">
      <c r="A125" s="346" t="s">
        <v>99</v>
      </c>
      <c r="C125" s="156"/>
      <c r="D125" s="157"/>
      <c r="E125" s="156"/>
      <c r="F125" s="380">
        <v>281627</v>
      </c>
      <c r="G125" s="156"/>
      <c r="H125" s="381">
        <v>181937</v>
      </c>
      <c r="I125" s="156"/>
      <c r="J125" s="380">
        <v>18463</v>
      </c>
      <c r="K125" s="157"/>
      <c r="L125" s="381">
        <v>5372</v>
      </c>
    </row>
    <row r="126" spans="1:12" s="147" customFormat="1" ht="21.75" customHeight="1">
      <c r="A126" s="346" t="s">
        <v>77</v>
      </c>
      <c r="B126" s="156"/>
      <c r="C126" s="156"/>
      <c r="D126" s="157"/>
      <c r="E126" s="156"/>
      <c r="F126" s="380">
        <v>19441</v>
      </c>
      <c r="G126" s="145"/>
      <c r="H126" s="381">
        <v>217</v>
      </c>
      <c r="I126" s="145"/>
      <c r="J126" s="380">
        <v>18219</v>
      </c>
      <c r="K126" s="340"/>
      <c r="L126" s="381">
        <v>217</v>
      </c>
    </row>
    <row r="127" spans="1:12" s="147" customFormat="1" ht="21.75" customHeight="1">
      <c r="A127" s="346" t="s">
        <v>183</v>
      </c>
      <c r="B127" s="156"/>
      <c r="C127" s="156"/>
      <c r="D127" s="157"/>
      <c r="E127" s="156"/>
      <c r="F127" s="380">
        <v>583250</v>
      </c>
      <c r="G127" s="145"/>
      <c r="H127" s="381">
        <v>468626</v>
      </c>
      <c r="I127" s="145"/>
      <c r="J127" s="380">
        <v>28554</v>
      </c>
      <c r="K127" s="340"/>
      <c r="L127" s="381">
        <v>17423</v>
      </c>
    </row>
    <row r="128" spans="1:12" s="147" customFormat="1" ht="21.75" customHeight="1">
      <c r="A128" s="346" t="s">
        <v>264</v>
      </c>
      <c r="B128" s="156"/>
      <c r="C128" s="156"/>
      <c r="D128" s="157"/>
      <c r="E128" s="156"/>
      <c r="F128" s="380">
        <v>-619948</v>
      </c>
      <c r="G128" s="145"/>
      <c r="H128" s="381">
        <v>-752244</v>
      </c>
      <c r="I128" s="145"/>
      <c r="J128" s="380">
        <v>25931</v>
      </c>
      <c r="K128" s="340"/>
      <c r="L128" s="381">
        <v>12282</v>
      </c>
    </row>
    <row r="129" spans="1:12" s="147" customFormat="1" ht="21.75" customHeight="1">
      <c r="A129" s="346" t="s">
        <v>265</v>
      </c>
      <c r="B129" s="156"/>
      <c r="C129" s="156"/>
      <c r="D129" s="157"/>
      <c r="E129" s="156"/>
      <c r="F129" s="380">
        <v>-76924</v>
      </c>
      <c r="G129" s="145"/>
      <c r="H129" s="381">
        <v>0</v>
      </c>
      <c r="I129" s="145"/>
      <c r="J129" s="380">
        <v>0</v>
      </c>
      <c r="K129" s="340"/>
      <c r="L129" s="381">
        <v>0</v>
      </c>
    </row>
    <row r="130" spans="1:12" s="147" customFormat="1" ht="21.75" customHeight="1">
      <c r="A130" s="346"/>
      <c r="B130" s="156"/>
      <c r="C130" s="156"/>
      <c r="D130" s="157"/>
      <c r="E130" s="156"/>
      <c r="F130" s="381"/>
      <c r="G130" s="145"/>
      <c r="H130" s="381"/>
      <c r="I130" s="340"/>
      <c r="J130" s="381"/>
      <c r="K130" s="145"/>
      <c r="L130" s="381"/>
    </row>
    <row r="131" spans="1:12" s="147" customFormat="1" ht="21.75" customHeight="1">
      <c r="A131" s="346"/>
      <c r="B131" s="156"/>
      <c r="C131" s="156"/>
      <c r="D131" s="157"/>
      <c r="E131" s="156"/>
      <c r="F131" s="381"/>
      <c r="G131" s="145"/>
      <c r="H131" s="381"/>
      <c r="I131" s="340"/>
      <c r="J131" s="381"/>
      <c r="K131" s="145"/>
      <c r="L131" s="381"/>
    </row>
    <row r="132" spans="1:12" s="147" customFormat="1" ht="21.75" customHeight="1">
      <c r="A132" s="346"/>
      <c r="B132" s="156"/>
      <c r="C132" s="156"/>
      <c r="D132" s="157"/>
      <c r="E132" s="156"/>
      <c r="F132" s="381"/>
      <c r="G132" s="145"/>
      <c r="H132" s="381"/>
      <c r="I132" s="340"/>
      <c r="J132" s="381"/>
      <c r="K132" s="145"/>
      <c r="L132" s="381"/>
    </row>
    <row r="133" spans="1:12" s="147" customFormat="1" ht="21.75" customHeight="1">
      <c r="A133" s="346"/>
      <c r="B133" s="156"/>
      <c r="C133" s="156"/>
      <c r="D133" s="157"/>
      <c r="E133" s="156"/>
      <c r="F133" s="381"/>
      <c r="G133" s="145"/>
      <c r="H133" s="381"/>
      <c r="I133" s="340"/>
      <c r="J133" s="381"/>
      <c r="K133" s="145"/>
      <c r="L133" s="381"/>
    </row>
    <row r="134" spans="1:12" s="147" customFormat="1" ht="21.75" customHeight="1">
      <c r="A134" s="346"/>
      <c r="B134" s="156"/>
      <c r="C134" s="156"/>
      <c r="D134" s="157"/>
      <c r="E134" s="156"/>
      <c r="F134" s="381"/>
      <c r="G134" s="145"/>
      <c r="H134" s="381"/>
      <c r="I134" s="340"/>
      <c r="J134" s="381"/>
      <c r="K134" s="145"/>
      <c r="L134" s="381"/>
    </row>
    <row r="135" spans="1:12" s="147" customFormat="1" ht="21.75" customHeight="1">
      <c r="A135" s="346"/>
      <c r="B135" s="156"/>
      <c r="C135" s="156"/>
      <c r="D135" s="157"/>
      <c r="E135" s="156"/>
      <c r="F135" s="381"/>
      <c r="G135" s="145"/>
      <c r="H135" s="381"/>
      <c r="I135" s="340"/>
      <c r="J135" s="381"/>
      <c r="K135" s="145"/>
      <c r="L135" s="381"/>
    </row>
    <row r="136" spans="1:12" s="147" customFormat="1" ht="21.75" customHeight="1">
      <c r="A136" s="346"/>
      <c r="B136" s="156"/>
      <c r="C136" s="156"/>
      <c r="D136" s="157"/>
      <c r="E136" s="156"/>
      <c r="F136" s="381"/>
      <c r="G136" s="145"/>
      <c r="H136" s="381"/>
      <c r="I136" s="340"/>
      <c r="J136" s="381"/>
      <c r="K136" s="145"/>
      <c r="L136" s="381"/>
    </row>
    <row r="137" spans="1:12" s="147" customFormat="1" ht="15.6" customHeight="1">
      <c r="A137" s="346"/>
      <c r="B137" s="156"/>
      <c r="C137" s="156"/>
      <c r="D137" s="157"/>
      <c r="E137" s="156"/>
      <c r="F137" s="381"/>
      <c r="G137" s="145"/>
      <c r="H137" s="381"/>
      <c r="I137" s="340"/>
      <c r="J137" s="381"/>
      <c r="K137" s="145"/>
      <c r="L137" s="381"/>
    </row>
    <row r="138" spans="1:12" s="147" customFormat="1" ht="21.75" customHeight="1">
      <c r="A138" s="346"/>
      <c r="B138" s="156"/>
      <c r="C138" s="156"/>
      <c r="D138" s="157"/>
      <c r="E138" s="156"/>
      <c r="F138" s="381"/>
      <c r="G138" s="145"/>
      <c r="H138" s="381"/>
      <c r="I138" s="340"/>
      <c r="J138" s="381"/>
      <c r="K138" s="145"/>
      <c r="L138" s="381"/>
    </row>
    <row r="139" spans="1:12" s="147" customFormat="1" ht="21.75" customHeight="1">
      <c r="A139" s="346"/>
      <c r="B139" s="156"/>
      <c r="C139" s="156"/>
      <c r="D139" s="157"/>
      <c r="E139" s="156"/>
      <c r="F139" s="381"/>
      <c r="G139" s="145"/>
      <c r="H139" s="381"/>
      <c r="I139" s="340"/>
      <c r="J139" s="381"/>
      <c r="K139" s="145"/>
      <c r="L139" s="381"/>
    </row>
    <row r="140" spans="1:12" s="147" customFormat="1" ht="21.75" customHeight="1">
      <c r="A140" s="346"/>
      <c r="B140" s="156"/>
      <c r="C140" s="156"/>
      <c r="D140" s="157"/>
      <c r="E140" s="156"/>
      <c r="F140" s="381"/>
      <c r="G140" s="145"/>
      <c r="H140" s="381"/>
      <c r="I140" s="340"/>
      <c r="J140" s="381"/>
      <c r="K140" s="145"/>
      <c r="L140" s="381"/>
    </row>
    <row r="141" spans="1:12" s="147" customFormat="1" ht="21.75" customHeight="1">
      <c r="A141" s="346"/>
      <c r="B141" s="156"/>
      <c r="C141" s="156"/>
      <c r="D141" s="157"/>
      <c r="E141" s="156"/>
      <c r="F141" s="381"/>
      <c r="G141" s="145"/>
      <c r="H141" s="381"/>
      <c r="I141" s="340"/>
      <c r="J141" s="381"/>
      <c r="K141" s="145"/>
      <c r="L141" s="381"/>
    </row>
    <row r="142" spans="1:12" s="147" customFormat="1" ht="21.75" customHeight="1">
      <c r="A142" s="346"/>
      <c r="B142" s="156"/>
      <c r="C142" s="156"/>
      <c r="D142" s="157"/>
      <c r="E142" s="156"/>
      <c r="F142" s="381"/>
      <c r="G142" s="145"/>
      <c r="H142" s="381"/>
      <c r="I142" s="340"/>
      <c r="J142" s="381"/>
      <c r="K142" s="145"/>
      <c r="L142" s="381"/>
    </row>
    <row r="143" spans="1:12" s="147" customFormat="1" ht="21.75" customHeight="1">
      <c r="A143" s="346"/>
      <c r="B143" s="156"/>
      <c r="C143" s="156"/>
      <c r="D143" s="157"/>
      <c r="E143" s="156"/>
      <c r="F143" s="381"/>
      <c r="G143" s="145"/>
      <c r="H143" s="381"/>
      <c r="I143" s="340"/>
      <c r="J143" s="381"/>
      <c r="K143" s="145"/>
      <c r="L143" s="381"/>
    </row>
    <row r="144" spans="1:12" s="147" customFormat="1" ht="15.75" customHeight="1">
      <c r="A144" s="346"/>
      <c r="B144" s="156"/>
      <c r="C144" s="156"/>
      <c r="D144" s="157"/>
      <c r="E144" s="156"/>
      <c r="F144" s="381"/>
      <c r="G144" s="145"/>
      <c r="H144" s="381"/>
      <c r="I144" s="340"/>
      <c r="J144" s="381"/>
      <c r="K144" s="145"/>
      <c r="L144" s="381"/>
    </row>
    <row r="145" spans="1:12" s="147" customFormat="1" ht="21.75" customHeight="1">
      <c r="A145" s="346"/>
      <c r="B145" s="156"/>
      <c r="C145" s="156"/>
      <c r="D145" s="157"/>
      <c r="E145" s="156"/>
      <c r="F145" s="381"/>
      <c r="G145" s="145"/>
      <c r="H145" s="381"/>
      <c r="I145" s="340"/>
      <c r="J145" s="381"/>
      <c r="K145" s="145"/>
      <c r="L145" s="381"/>
    </row>
    <row r="146" spans="1:12" s="147" customFormat="1" ht="21.75" customHeight="1">
      <c r="A146" s="346"/>
      <c r="B146" s="156"/>
      <c r="C146" s="156"/>
      <c r="D146" s="157"/>
      <c r="E146" s="156"/>
      <c r="F146" s="381"/>
      <c r="G146" s="145"/>
      <c r="H146" s="381"/>
      <c r="I146" s="340"/>
      <c r="J146" s="381"/>
      <c r="K146" s="145"/>
      <c r="L146" s="381"/>
    </row>
    <row r="147" spans="1:12" s="147" customFormat="1" ht="28.5" customHeight="1">
      <c r="A147" s="346"/>
      <c r="B147" s="156"/>
      <c r="C147" s="156"/>
      <c r="D147" s="157"/>
      <c r="E147" s="156"/>
      <c r="F147" s="381"/>
      <c r="G147" s="145"/>
      <c r="H147" s="381"/>
      <c r="I147" s="340"/>
      <c r="J147" s="381"/>
      <c r="K147" s="145"/>
      <c r="L147" s="381"/>
    </row>
    <row r="148" spans="1:12" s="147" customFormat="1" ht="24" customHeight="1">
      <c r="A148" s="346"/>
      <c r="B148" s="156"/>
      <c r="C148" s="156"/>
      <c r="D148" s="157"/>
      <c r="E148" s="156"/>
      <c r="F148" s="381"/>
      <c r="G148" s="145"/>
      <c r="H148" s="381"/>
      <c r="I148" s="340"/>
      <c r="J148" s="381"/>
      <c r="K148" s="145"/>
      <c r="L148" s="381"/>
    </row>
    <row r="149" spans="1:12" s="147" customFormat="1" ht="21.95" customHeight="1">
      <c r="A149" s="402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402"/>
      <c r="C149" s="402"/>
      <c r="D149" s="402"/>
      <c r="E149" s="402"/>
      <c r="F149" s="402"/>
      <c r="G149" s="402"/>
      <c r="H149" s="402"/>
      <c r="I149" s="402"/>
      <c r="J149" s="402"/>
      <c r="K149" s="402"/>
      <c r="L149" s="402"/>
    </row>
  </sheetData>
  <mergeCells count="9">
    <mergeCell ref="F107:H107"/>
    <mergeCell ref="J107:L107"/>
    <mergeCell ref="A149:L149"/>
    <mergeCell ref="F5:H5"/>
    <mergeCell ref="J5:L5"/>
    <mergeCell ref="A54:L54"/>
    <mergeCell ref="F59:H59"/>
    <mergeCell ref="J59:L59"/>
    <mergeCell ref="A102:L102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 Th</vt:lpstr>
      <vt:lpstr>6-7 Th</vt:lpstr>
      <vt:lpstr>8-9Th Baht'000 (6M)</vt:lpstr>
      <vt:lpstr>10 Th</vt:lpstr>
      <vt:lpstr>11 Th</vt:lpstr>
      <vt:lpstr>12-14 Th </vt:lpstr>
      <vt:lpstr>'10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Saengwattanapan (TH)</cp:lastModifiedBy>
  <cp:lastPrinted>2024-08-09T07:34:17Z</cp:lastPrinted>
  <dcterms:created xsi:type="dcterms:W3CDTF">2009-01-23T10:19:39Z</dcterms:created>
  <dcterms:modified xsi:type="dcterms:W3CDTF">2024-08-09T07:35:16Z</dcterms:modified>
</cp:coreProperties>
</file>