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pautchara001\Desktop\PTG Q2'24\2. FS\ver 8 090824\"/>
    </mc:Choice>
  </mc:AlternateContent>
  <xr:revisionPtr revIDLastSave="0" documentId="13_ncr:1_{2876A0BD-CB54-4B34-AD12-9B9B72A8D717}" xr6:coauthVersionLast="47" xr6:coauthVersionMax="47" xr10:uidLastSave="{00000000-0000-0000-0000-000000000000}"/>
  <bookViews>
    <workbookView xWindow="-120" yWindow="-120" windowWidth="29040" windowHeight="17520" tabRatio="766" activeTab="5" xr2:uid="{00000000-000D-0000-FFFF-FFFF00000000}"/>
  </bookViews>
  <sheets>
    <sheet name="Eng2-4" sheetId="36" r:id="rId1"/>
    <sheet name="Eng5-6" sheetId="37" r:id="rId2"/>
    <sheet name="Eng7-8 (6M)" sheetId="41" r:id="rId3"/>
    <sheet name="Eng9" sheetId="38" r:id="rId4"/>
    <sheet name="Eng10" sheetId="39" r:id="rId5"/>
    <sheet name="Eng11-13" sheetId="40" r:id="rId6"/>
  </sheets>
  <definedNames>
    <definedName name="_xlnm.Print_Area" localSheetId="0">'Eng2-4'!$A$1:$M$164</definedName>
    <definedName name="_xlnm.Print_Area" localSheetId="1">'Eng5-6'!$A$1:$M$108</definedName>
    <definedName name="_xlnm.Print_Area" localSheetId="2">'Eng7-8 (6M)'!$A$1:$M$106</definedName>
  </definedNames>
  <calcPr calcId="145621"/>
</workbook>
</file>

<file path=xl/calcChain.xml><?xml version="1.0" encoding="utf-8"?>
<calcChain xmlns="http://schemas.openxmlformats.org/spreadsheetml/2006/main">
  <c r="K113" i="40" l="1"/>
  <c r="K131" i="40"/>
  <c r="G131" i="40"/>
  <c r="G37" i="40"/>
  <c r="M89" i="36"/>
  <c r="K89" i="36"/>
  <c r="I89" i="36"/>
  <c r="G89" i="36"/>
  <c r="L35" i="38"/>
  <c r="T34" i="38"/>
  <c r="V34" i="38" s="1"/>
  <c r="Z34" i="38" s="1"/>
  <c r="G46" i="40" l="1"/>
  <c r="G51" i="40" s="1"/>
  <c r="G113" i="40" l="1"/>
  <c r="G89" i="40" l="1"/>
  <c r="K89" i="40" l="1"/>
  <c r="N22" i="39" l="1"/>
  <c r="A121" i="40" l="1"/>
  <c r="A64" i="40"/>
  <c r="A3" i="40"/>
  <c r="M89" i="40"/>
  <c r="N14" i="39" l="1"/>
  <c r="A3" i="39"/>
  <c r="A3" i="38"/>
  <c r="T21" i="38"/>
  <c r="V21" i="38" s="1"/>
  <c r="Z21" i="38" s="1"/>
  <c r="I82" i="41"/>
  <c r="I74" i="41"/>
  <c r="M82" i="41"/>
  <c r="M74" i="41"/>
  <c r="I14" i="41"/>
  <c r="I29" i="41" s="1"/>
  <c r="I32" i="41" s="1"/>
  <c r="I39" i="41" s="1"/>
  <c r="I64" i="41" s="1"/>
  <c r="M14" i="41"/>
  <c r="M29" i="41" s="1"/>
  <c r="M32" i="41" s="1"/>
  <c r="M39" i="41" s="1"/>
  <c r="M64" i="41" s="1"/>
  <c r="A56" i="41"/>
  <c r="K82" i="41"/>
  <c r="G82" i="41"/>
  <c r="K74" i="41"/>
  <c r="G74" i="41"/>
  <c r="K14" i="41"/>
  <c r="K29" i="41" s="1"/>
  <c r="K32" i="41" s="1"/>
  <c r="G14" i="41"/>
  <c r="M85" i="41" l="1"/>
  <c r="M87" i="41" s="1"/>
  <c r="M93" i="41" s="1"/>
  <c r="I85" i="41"/>
  <c r="I87" i="41" s="1"/>
  <c r="I93" i="41" s="1"/>
  <c r="K85" i="41"/>
  <c r="G29" i="41"/>
  <c r="G32" i="41" s="1"/>
  <c r="G39" i="41" s="1"/>
  <c r="G64" i="41" s="1"/>
  <c r="K39" i="41"/>
  <c r="K64" i="41" s="1"/>
  <c r="K36" i="41"/>
  <c r="G85" i="41"/>
  <c r="K87" i="41" l="1"/>
  <c r="K93" i="41" s="1"/>
  <c r="L23" i="39" s="1"/>
  <c r="G87" i="41"/>
  <c r="G93" i="41" s="1"/>
  <c r="T27" i="38"/>
  <c r="V27" i="38" s="1"/>
  <c r="Z27" i="38" s="1"/>
  <c r="K90" i="41" l="1"/>
  <c r="Z31" i="38"/>
  <c r="Z33" i="38"/>
  <c r="Z29" i="38"/>
  <c r="M133" i="40" l="1"/>
  <c r="I133" i="40"/>
  <c r="M110" i="40"/>
  <c r="I110" i="40"/>
  <c r="I89" i="40"/>
  <c r="I37" i="40"/>
  <c r="I46" i="40" s="1"/>
  <c r="I51" i="40" s="1"/>
  <c r="J25" i="39"/>
  <c r="H25" i="39"/>
  <c r="F25" i="39"/>
  <c r="N20" i="39"/>
  <c r="R37" i="38"/>
  <c r="N37" i="38"/>
  <c r="J37" i="38"/>
  <c r="H37" i="38"/>
  <c r="F37" i="38"/>
  <c r="X37" i="38"/>
  <c r="P37" i="38"/>
  <c r="M83" i="37"/>
  <c r="M74" i="37"/>
  <c r="I83" i="37"/>
  <c r="I74" i="37"/>
  <c r="A56" i="37"/>
  <c r="M14" i="37"/>
  <c r="I14" i="37"/>
  <c r="G133" i="40"/>
  <c r="K110" i="40"/>
  <c r="G110" i="40"/>
  <c r="J17" i="39"/>
  <c r="H17" i="39"/>
  <c r="F17" i="39"/>
  <c r="N12" i="39"/>
  <c r="R24" i="38"/>
  <c r="L24" i="38"/>
  <c r="J24" i="38"/>
  <c r="H24" i="38"/>
  <c r="F24" i="38"/>
  <c r="X24" i="38"/>
  <c r="P24" i="38"/>
  <c r="N24" i="38"/>
  <c r="T19" i="38"/>
  <c r="V19" i="38" s="1"/>
  <c r="Z19" i="38" s="1"/>
  <c r="K83" i="37"/>
  <c r="G83" i="37"/>
  <c r="K74" i="37"/>
  <c r="G74" i="37"/>
  <c r="K14" i="37"/>
  <c r="G14" i="37"/>
  <c r="M86" i="37" l="1"/>
  <c r="K28" i="37"/>
  <c r="I28" i="37"/>
  <c r="I31" i="37" s="1"/>
  <c r="I38" i="37" s="1"/>
  <c r="G28" i="37"/>
  <c r="G112" i="40" s="1"/>
  <c r="M28" i="37"/>
  <c r="M31" i="37" s="1"/>
  <c r="M38" i="37" s="1"/>
  <c r="G86" i="37"/>
  <c r="I86" i="37"/>
  <c r="I112" i="40"/>
  <c r="I115" i="40" s="1"/>
  <c r="T35" i="38"/>
  <c r="K37" i="40"/>
  <c r="K46" i="40" s="1"/>
  <c r="K51" i="40" s="1"/>
  <c r="K112" i="40" s="1"/>
  <c r="K115" i="40" s="1"/>
  <c r="T22" i="38"/>
  <c r="V22" i="38" s="1"/>
  <c r="Z22" i="38" s="1"/>
  <c r="Z24" i="38" s="1"/>
  <c r="K133" i="40" l="1"/>
  <c r="G115" i="40"/>
  <c r="I64" i="37"/>
  <c r="I89" i="37" s="1"/>
  <c r="M64" i="37"/>
  <c r="M89" i="37" s="1"/>
  <c r="M97" i="37" s="1"/>
  <c r="N15" i="39" s="1"/>
  <c r="N17" i="39" s="1"/>
  <c r="M37" i="40"/>
  <c r="M46" i="40" s="1"/>
  <c r="M51" i="40" s="1"/>
  <c r="M112" i="40" s="1"/>
  <c r="M115" i="40" s="1"/>
  <c r="G31" i="37"/>
  <c r="G38" i="37" s="1"/>
  <c r="K31" i="37"/>
  <c r="T37" i="38"/>
  <c r="V24" i="38"/>
  <c r="T24" i="38"/>
  <c r="K38" i="37" l="1"/>
  <c r="K64" i="37" s="1"/>
  <c r="K89" i="37" s="1"/>
  <c r="K35" i="37"/>
  <c r="L17" i="39"/>
  <c r="G64" i="37"/>
  <c r="G89" i="37" s="1"/>
  <c r="I97" i="37"/>
  <c r="A164" i="36"/>
  <c r="M145" i="36"/>
  <c r="M148" i="36" s="1"/>
  <c r="I145" i="36"/>
  <c r="I148" i="36" s="1"/>
  <c r="K145" i="36"/>
  <c r="K148" i="36" s="1"/>
  <c r="A115" i="36"/>
  <c r="A113" i="36"/>
  <c r="A112" i="36"/>
  <c r="M104" i="36"/>
  <c r="K104" i="36"/>
  <c r="I104" i="36"/>
  <c r="G104" i="36"/>
  <c r="A60" i="36"/>
  <c r="A58" i="36"/>
  <c r="M45" i="36"/>
  <c r="K45" i="36"/>
  <c r="I45" i="36"/>
  <c r="G45" i="36"/>
  <c r="M25" i="36"/>
  <c r="K25" i="36"/>
  <c r="I25" i="36"/>
  <c r="G25" i="36"/>
  <c r="K93" i="37" l="1"/>
  <c r="K97" i="37" s="1"/>
  <c r="G97" i="37"/>
  <c r="L37" i="38"/>
  <c r="G141" i="36" s="1"/>
  <c r="G145" i="36" s="1"/>
  <c r="G148" i="36" s="1"/>
  <c r="V35" i="38"/>
  <c r="N23" i="39"/>
  <c r="N25" i="39" s="1"/>
  <c r="L25" i="39"/>
  <c r="I47" i="36"/>
  <c r="I106" i="36"/>
  <c r="I150" i="36" s="1"/>
  <c r="M106" i="36"/>
  <c r="M150" i="36" s="1"/>
  <c r="M47" i="36"/>
  <c r="K106" i="36"/>
  <c r="K150" i="36" s="1"/>
  <c r="G106" i="36"/>
  <c r="K47" i="36"/>
  <c r="G47" i="36"/>
  <c r="G150" i="36" l="1"/>
  <c r="Z35" i="38"/>
  <c r="Z37" i="38" s="1"/>
  <c r="V37" i="38"/>
</calcChain>
</file>

<file path=xl/sharedStrings.xml><?xml version="1.0" encoding="utf-8"?>
<sst xmlns="http://schemas.openxmlformats.org/spreadsheetml/2006/main" count="574" uniqueCount="301">
  <si>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</si>
  <si>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</si>
  <si>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</si>
  <si>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</si>
  <si>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</si>
  <si>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</si>
  <si>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</si>
  <si>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</si>
  <si>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</si>
  <si>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</si>
  <si>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</si>
  <si>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</si>
  <si>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</si>
  <si>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</si>
  <si>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</si>
  <si>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</si>
  <si>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</si>
  <si>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</si>
  <si>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</si>
  <si>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</si>
  <si>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</si>
  <si>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</si>
  <si>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</si>
  <si>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</si>
  <si>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</si>
  <si>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</si>
  <si>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</si>
  <si>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</si>
  <si>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</si>
  <si>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</si>
  <si>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</si>
  <si>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</si>
  <si>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</si>
  <si>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</si>
  <si>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</si>
  <si>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</si>
  <si>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</si>
  <si>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</si>
  <si>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</si>
  <si>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</si>
  <si>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</si>
  <si>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Premium on</t>
  </si>
  <si>
    <t>Legal</t>
  </si>
  <si>
    <t>Total owners</t>
  </si>
  <si>
    <t>Non-controlling</t>
  </si>
  <si>
    <t>share capital</t>
  </si>
  <si>
    <t xml:space="preserve"> reserve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</si>
  <si>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</si>
  <si>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</si>
  <si>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</si>
  <si>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</si>
  <si>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</si>
  <si>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</si>
  <si>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</si>
  <si>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</si>
  <si>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</si>
  <si>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</si>
  <si>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</si>
  <si>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</si>
  <si>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</si>
  <si>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</si>
  <si>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Cash and cash equivalents are made up as follows:</t>
  </si>
  <si>
    <t xml:space="preserve"> Premium on</t>
  </si>
  <si>
    <t>reserve</t>
  </si>
  <si>
    <t>Selling expenses</t>
  </si>
  <si>
    <t>Other non-current assets</t>
  </si>
  <si>
    <t>- Interest paid</t>
  </si>
  <si>
    <t>Investments in subsidiaries</t>
  </si>
  <si>
    <t>- Inventories</t>
  </si>
  <si>
    <t>PTG Energy Public Company Limited</t>
  </si>
  <si>
    <t>Baht’000</t>
  </si>
  <si>
    <t>Investment property, net</t>
  </si>
  <si>
    <t>Inventories, net</t>
  </si>
  <si>
    <t>Total other</t>
  </si>
  <si>
    <t>- Income tax paid</t>
  </si>
  <si>
    <t>Proceeds from short-term loans from related parties</t>
  </si>
  <si>
    <t>Unaudited</t>
  </si>
  <si>
    <t>Audited</t>
  </si>
  <si>
    <t>Costs of sales and services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</si>
  <si>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</si>
  <si>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</si>
  <si>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</si>
  <si>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</si>
  <si>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</si>
  <si>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</si>
  <si>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</si>
  <si>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</si>
  <si>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</si>
  <si>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</si>
  <si>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</si>
  <si>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</si>
  <si>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</si>
  <si>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</si>
  <si>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</si>
  <si>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</si>
  <si>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</si>
  <si>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</si>
  <si>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</si>
  <si>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</si>
  <si>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</si>
  <si>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</si>
  <si>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</si>
  <si>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</si>
  <si>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</si>
  <si>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</si>
  <si>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</si>
  <si>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</si>
  <si>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</si>
  <si>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</si>
  <si>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</si>
  <si>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</si>
  <si>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</si>
  <si>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</si>
  <si>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</si>
  <si>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</si>
  <si>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</si>
  <si>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</si>
  <si>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</si>
  <si>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</si>
  <si>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</si>
  <si>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t>Current portion of long-term loans from</t>
  </si>
  <si>
    <t>Proceeds from long-term loans from financial institutions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</si>
  <si>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</si>
  <si>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</si>
  <si>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</si>
  <si>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</si>
  <si>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</si>
  <si>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</si>
  <si>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</si>
  <si>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</si>
  <si>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</si>
  <si>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profit or loss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</si>
  <si>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</si>
  <si>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</si>
  <si>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</si>
  <si>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</si>
  <si>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</si>
  <si>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</si>
  <si>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</si>
  <si>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</si>
  <si>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</si>
  <si>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</si>
  <si>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</si>
  <si>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</si>
  <si>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</si>
  <si>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</si>
  <si>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Income tax payable</t>
  </si>
  <si>
    <t>Payments for short-term loans from related parties</t>
  </si>
  <si>
    <t>Payments for long-term loans from financial institutions</t>
  </si>
  <si>
    <t>Supplementary information:</t>
  </si>
  <si>
    <t>used as collateral</t>
  </si>
  <si>
    <t>Cash generated from (used in) operations</t>
  </si>
  <si>
    <t xml:space="preserve">      at par value of Baht 1 each</t>
  </si>
  <si>
    <t xml:space="preserve">      paid-up of Baht 1 each</t>
  </si>
  <si>
    <t>- Provision for decommissioning costs</t>
  </si>
  <si>
    <t>Payments on redemption of debentures</t>
  </si>
  <si>
    <t>from financial institutions</t>
  </si>
  <si>
    <t>2023</t>
  </si>
  <si>
    <t>Investments in joint ventures</t>
  </si>
  <si>
    <t xml:space="preserve">Long-term loans from </t>
  </si>
  <si>
    <t>Opening balance as at 1 January 2023</t>
  </si>
  <si>
    <t>financial institutions, net</t>
  </si>
  <si>
    <t xml:space="preserve">   financial institutions, net</t>
  </si>
  <si>
    <t>- Loss on write-off of assets</t>
  </si>
  <si>
    <t>Total comprehensive income</t>
  </si>
  <si>
    <t>2024</t>
  </si>
  <si>
    <t>Revenue from assets for lease</t>
  </si>
  <si>
    <t xml:space="preserve">and other services </t>
  </si>
  <si>
    <t xml:space="preserve"> financial instruments, net</t>
  </si>
  <si>
    <t xml:space="preserve">Items that will not be reclassified to </t>
  </si>
  <si>
    <t>- Income tax on items that will not be</t>
  </si>
  <si>
    <t xml:space="preserve">Items that will be reclassified </t>
  </si>
  <si>
    <t>subsequently to profit or loss</t>
  </si>
  <si>
    <t xml:space="preserve">   and associates  accounted for</t>
  </si>
  <si>
    <t xml:space="preserve">   using the equity method</t>
  </si>
  <si>
    <t xml:space="preserve">Other comprehensive income </t>
  </si>
  <si>
    <t xml:space="preserve">Total comprehensive income </t>
  </si>
  <si>
    <t>Other comprehensive</t>
  </si>
  <si>
    <t>paid-up share</t>
  </si>
  <si>
    <t>components of</t>
  </si>
  <si>
    <t>capital</t>
  </si>
  <si>
    <t xml:space="preserve"> equity</t>
  </si>
  <si>
    <t xml:space="preserve">Separate </t>
  </si>
  <si>
    <t xml:space="preserve">- Amortisation of deferred interest </t>
  </si>
  <si>
    <t>- Gain on lease modifications and reassessments</t>
  </si>
  <si>
    <t>joint ventures and associates, net</t>
  </si>
  <si>
    <t>Payments for deposit at a financial institution</t>
  </si>
  <si>
    <t>Payments for overdrafts from financial institutions, net</t>
  </si>
  <si>
    <t xml:space="preserve">Proceeds (payments) from short-term loans from </t>
  </si>
  <si>
    <t>Proceeds from issuance of debentures</t>
  </si>
  <si>
    <t>Payments on lease liabilities</t>
  </si>
  <si>
    <t xml:space="preserve">- Cash on hand and deposits at financial institutions </t>
  </si>
  <si>
    <t>- Additions in right-of use assets by payables</t>
  </si>
  <si>
    <t>Opening balance as at 1 January 2024</t>
  </si>
  <si>
    <t xml:space="preserve">Net cash payment from acquisition of investments </t>
  </si>
  <si>
    <t>in a subsidiary</t>
  </si>
  <si>
    <t>Non-controlling interest from business combination</t>
  </si>
  <si>
    <t>- Loss on write-off of intangible asset</t>
  </si>
  <si>
    <t>- Accounting gain on a business combination</t>
  </si>
  <si>
    <t>Loss on exchange rate, net</t>
  </si>
  <si>
    <t>- Share of other comprehensive</t>
  </si>
  <si>
    <t>for the period, net of tax</t>
  </si>
  <si>
    <t>income (expense)</t>
  </si>
  <si>
    <t>- Loss from impairment of financial assets</t>
  </si>
  <si>
    <t>- (Gain) loss on disposals of assets, net</t>
  </si>
  <si>
    <t>Payments for purchases of investment in joint ventures</t>
  </si>
  <si>
    <t>Payments for paid-up share capital of associates</t>
  </si>
  <si>
    <t>Deposits at financial institutions</t>
  </si>
  <si>
    <t xml:space="preserve">Non-controlling interest from paid-up </t>
  </si>
  <si>
    <t>share capital of subsidiaries</t>
  </si>
  <si>
    <t>Cash and cash equivalents at the beginning of the period</t>
  </si>
  <si>
    <t>Cash and cash equivalents at the end of the period</t>
  </si>
  <si>
    <t>Proceeds from paid-up share capital</t>
  </si>
  <si>
    <t>for non-controlling interest in subsidiaries</t>
  </si>
  <si>
    <t>Employee benefit obligations</t>
  </si>
  <si>
    <t>13, 14</t>
  </si>
  <si>
    <t>Net cash receipts from (payments in) financing activities</t>
  </si>
  <si>
    <t xml:space="preserve">- Employee benefit expenses </t>
  </si>
  <si>
    <t>- Employee benefit obligations paid</t>
  </si>
  <si>
    <t>Trade and other current payables</t>
  </si>
  <si>
    <t>Trade and other current receivables, net</t>
  </si>
  <si>
    <t>- Trade and other current receivables</t>
  </si>
  <si>
    <t>- Trade and other current payables</t>
  </si>
  <si>
    <t>Income tax (expense) income</t>
  </si>
  <si>
    <t>As at 30 June 2024</t>
  </si>
  <si>
    <t>30 June</t>
  </si>
  <si>
    <t>For the three-month period ended 30 June 2024</t>
  </si>
  <si>
    <t>Dividend income</t>
  </si>
  <si>
    <t xml:space="preserve">Statement of Income </t>
  </si>
  <si>
    <t>financial instruments, net</t>
  </si>
  <si>
    <t>Profit before income tax</t>
  </si>
  <si>
    <t>Profit for the period</t>
  </si>
  <si>
    <t>Profit attributable to:</t>
  </si>
  <si>
    <t>Note</t>
  </si>
  <si>
    <t>Other comprehensive income</t>
  </si>
  <si>
    <t>Items that will not be reclassified to</t>
  </si>
  <si>
    <t xml:space="preserve">- Income tax on item that will not be </t>
  </si>
  <si>
    <t xml:space="preserve">   reclassified to profit or loss</t>
  </si>
  <si>
    <t>Items that will be reclassified subsequently</t>
  </si>
  <si>
    <t>to profit or loss</t>
  </si>
  <si>
    <t>- Share of other comprehensive income</t>
  </si>
  <si>
    <t xml:space="preserve">   of joint ventures and associates</t>
  </si>
  <si>
    <t xml:space="preserve">   accounted for using the equity method</t>
  </si>
  <si>
    <t xml:space="preserve">   subsequently to profit or loss</t>
  </si>
  <si>
    <t>Total comprehensive income attributable to:</t>
  </si>
  <si>
    <t>For the six-month period ended 30 June 2024</t>
  </si>
  <si>
    <t>Dividend paid</t>
  </si>
  <si>
    <t>Closing balance as at 30 June 2023</t>
  </si>
  <si>
    <t>Closing balance as at 30 June 2024</t>
  </si>
  <si>
    <t xml:space="preserve">maturities within three months </t>
  </si>
  <si>
    <t>Dividends paid to shareholders</t>
  </si>
  <si>
    <t>Dividends paid to non-controlling interests of subsidiaries</t>
  </si>
  <si>
    <t xml:space="preserve">Loss on exchange rate, net </t>
  </si>
  <si>
    <t>Profit before income tax for the period</t>
  </si>
  <si>
    <t xml:space="preserve">Adjustments to reconcile profit before </t>
  </si>
  <si>
    <t>- Unrealised loss on exchange rate</t>
  </si>
  <si>
    <t>Short-term loan to other party</t>
  </si>
  <si>
    <t>Current portion of long-term loan</t>
  </si>
  <si>
    <t xml:space="preserve">Profit before income tax </t>
  </si>
  <si>
    <t>Earnings per share</t>
  </si>
  <si>
    <t>Basic earnings per share (Baht)</t>
  </si>
  <si>
    <t>for the period</t>
  </si>
  <si>
    <t>attributable to:</t>
  </si>
  <si>
    <t>Share of profit from investments</t>
  </si>
  <si>
    <t>- Loss (gain) on remeasurement of financial instruments, net</t>
  </si>
  <si>
    <t xml:space="preserve">- Share of profit from investments in </t>
  </si>
  <si>
    <t>Dividends received</t>
  </si>
  <si>
    <t>Payments from short-term loans to related parties</t>
  </si>
  <si>
    <t>Proceeds for short-term loans to related parties</t>
  </si>
  <si>
    <t>Proceeds for long-term loans to related parties</t>
  </si>
  <si>
    <t>Proceeds from short-term loans to other party</t>
  </si>
  <si>
    <t>Net decrease in cash and cash equivalents</t>
  </si>
  <si>
    <t>(Loss) gain on remeasurement of</t>
  </si>
  <si>
    <t xml:space="preserve">income of joint ventures </t>
  </si>
  <si>
    <t>Short-term loan from related parties</t>
  </si>
  <si>
    <t>Payments from long-term loans to related parties</t>
  </si>
  <si>
    <t>Current portion of long-term loan from</t>
  </si>
  <si>
    <t>a related party, net</t>
  </si>
  <si>
    <t>Payments for purchases of property, plant and equipment</t>
  </si>
  <si>
    <t>- Reclassification of investment in an associate</t>
  </si>
  <si>
    <t xml:space="preserve">to investment in a subsidiary </t>
  </si>
  <si>
    <t>- Lease modifications and reassessments</t>
  </si>
  <si>
    <t>Long-term loan from a related party, net</t>
  </si>
  <si>
    <t>from other party, net</t>
  </si>
  <si>
    <r>
      <t xml:space="preserve">Liabilities and equity </t>
    </r>
    <r>
      <rPr>
        <sz val="10"/>
        <rFont val="Arial"/>
        <family val="2"/>
      </rPr>
      <t>(continued)</t>
    </r>
  </si>
  <si>
    <t>in subsidiaries</t>
  </si>
  <si>
    <t xml:space="preserve">Non-controlling interests from investment </t>
  </si>
  <si>
    <t>Net cash (payments in) receipts from investing activities</t>
  </si>
  <si>
    <t>Net cash receipts from (payments in) operating activities</t>
  </si>
  <si>
    <t xml:space="preserve">Share of profit from investments </t>
  </si>
  <si>
    <t>- Remeasurements of employee</t>
  </si>
  <si>
    <t>Accounting gain on a business combination</t>
  </si>
  <si>
    <t>- Dividend income</t>
  </si>
  <si>
    <t>- Impairment expenses on of assets</t>
  </si>
  <si>
    <t>- Reversal of allowance for decrease in value of</t>
  </si>
  <si>
    <t>inventories and inventory obsolescence</t>
  </si>
  <si>
    <r>
      <t>Bank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overdrafts from a financial institution</t>
    </r>
  </si>
  <si>
    <t>Long-term loan from other party, net</t>
  </si>
  <si>
    <t>Payments for long-term loan from other party</t>
  </si>
  <si>
    <t>Proceeds from non-controlling interests</t>
  </si>
  <si>
    <t>Payments for deferred financing fee of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</si>
</sst>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  <numFmt numFmtId="184" formatCode="_-* #,##0_-;\-* #,##0_-;_-* &quot;-&quot;??_-;_-@_-"/>
    <numFmt numFmtId="185" formatCode="0.000%"/>
  </numFmts>
  <fonts count="6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99">
    <xf numFmtId="0" fontId="0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9" borderId="8" applyNumberFormat="0" applyAlignment="0" applyProtection="0"/>
    <xf numFmtId="0" fontId="32" fillId="30" borderId="9" applyNumberForma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3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26" fillId="0" borderId="0" applyFill="0" applyBorder="0" applyAlignment="0" applyProtection="0"/>
    <xf numFmtId="181" fontId="13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0" fillId="0" borderId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10" fillId="0" borderId="0"/>
    <xf numFmtId="177" fontId="10" fillId="0" borderId="0"/>
    <xf numFmtId="0" fontId="12" fillId="0" borderId="0" applyNumberFormat="0" applyFill="0" applyBorder="0" applyAlignment="0" applyProtection="0"/>
    <xf numFmtId="0" fontId="13" fillId="0" borderId="0"/>
    <xf numFmtId="0" fontId="34" fillId="0" borderId="0" applyNumberFormat="0" applyFill="0" applyBorder="0" applyAlignment="0" applyProtection="0"/>
    <xf numFmtId="0" fontId="35" fillId="31" borderId="0" applyNumberFormat="0" applyBorder="0" applyAlignment="0" applyProtection="0"/>
    <xf numFmtId="38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" applyNumberFormat="0" applyFill="0" applyBorder="0" applyAlignment="0">
      <protection locked="0"/>
    </xf>
    <xf numFmtId="0" fontId="41" fillId="0" borderId="1" applyNumberFormat="0" applyFill="0" applyBorder="0" applyAlignment="0">
      <protection locked="0"/>
    </xf>
    <xf numFmtId="0" fontId="41" fillId="0" borderId="1" applyNumberFormat="0" applyFill="0" applyBorder="0" applyAlignment="0">
      <protection locked="0"/>
    </xf>
    <xf numFmtId="0" fontId="41" fillId="0" borderId="1" applyNumberFormat="0" applyFill="0" applyBorder="0" applyAlignment="0">
      <protection locked="0"/>
    </xf>
    <xf numFmtId="0" fontId="41" fillId="0" borderId="1" applyNumberFormat="0" applyFill="0" applyBorder="0" applyAlignment="0">
      <protection locked="0"/>
    </xf>
    <xf numFmtId="0" fontId="41" fillId="0" borderId="1" applyNumberFormat="0" applyFill="0" applyBorder="0" applyAlignment="0">
      <protection locked="0"/>
    </xf>
    <xf numFmtId="0" fontId="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4" fillId="3" borderId="2" applyNumberFormat="0" applyBorder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3" fillId="32" borderId="8" applyNumberFormat="0" applyAlignment="0" applyProtection="0"/>
    <xf numFmtId="0" fontId="44" fillId="0" borderId="13" applyNumberFormat="0" applyFill="0" applyAlignment="0" applyProtection="0"/>
    <xf numFmtId="0" fontId="45" fillId="33" borderId="0" applyNumberFormat="0" applyBorder="0" applyAlignment="0" applyProtection="0"/>
    <xf numFmtId="37" fontId="16" fillId="0" borderId="0"/>
    <xf numFmtId="178" fontId="17" fillId="0" borderId="0"/>
    <xf numFmtId="0" fontId="2" fillId="0" borderId="0"/>
    <xf numFmtId="0" fontId="46" fillId="0" borderId="0"/>
    <xf numFmtId="0" fontId="1" fillId="0" borderId="0"/>
    <xf numFmtId="0" fontId="20" fillId="0" borderId="0"/>
    <xf numFmtId="0" fontId="27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7" fillId="0" borderId="0">
      <alignment vertical="top"/>
    </xf>
    <xf numFmtId="0" fontId="28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2" fillId="0" borderId="0"/>
    <xf numFmtId="0" fontId="18" fillId="0" borderId="0" applyFill="0"/>
    <xf numFmtId="0" fontId="2" fillId="0" borderId="0"/>
    <xf numFmtId="0" fontId="2" fillId="0" borderId="0"/>
    <xf numFmtId="0" fontId="46" fillId="0" borderId="0"/>
    <xf numFmtId="0" fontId="46" fillId="0" borderId="0"/>
    <xf numFmtId="0" fontId="47" fillId="0" borderId="0"/>
    <xf numFmtId="0" fontId="25" fillId="0" borderId="0"/>
    <xf numFmtId="0" fontId="3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24" fillId="0" borderId="0"/>
    <xf numFmtId="0" fontId="3" fillId="0" borderId="0"/>
    <xf numFmtId="0" fontId="2" fillId="0" borderId="0"/>
    <xf numFmtId="0" fontId="47" fillId="0" borderId="0"/>
    <xf numFmtId="0" fontId="28" fillId="0" borderId="0"/>
    <xf numFmtId="0" fontId="49" fillId="0" borderId="0"/>
    <xf numFmtId="0" fontId="49" fillId="0" borderId="0"/>
    <xf numFmtId="0" fontId="22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49" fillId="0" borderId="0"/>
    <xf numFmtId="0" fontId="28" fillId="0" borderId="0"/>
    <xf numFmtId="0" fontId="48" fillId="0" borderId="0"/>
    <xf numFmtId="0" fontId="11" fillId="0" borderId="0"/>
    <xf numFmtId="0" fontId="47" fillId="0" borderId="0">
      <protection locked="0"/>
    </xf>
    <xf numFmtId="0" fontId="3" fillId="0" borderId="0"/>
    <xf numFmtId="0" fontId="2" fillId="0" borderId="0"/>
    <xf numFmtId="0" fontId="46" fillId="0" borderId="0"/>
    <xf numFmtId="0" fontId="2" fillId="0" borderId="0"/>
    <xf numFmtId="0" fontId="49" fillId="0" borderId="0"/>
    <xf numFmtId="0" fontId="46" fillId="0" borderId="0"/>
    <xf numFmtId="0" fontId="33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21" fillId="34" borderId="14" applyNumberFormat="0" applyFont="0" applyAlignment="0" applyProtection="0"/>
    <xf numFmtId="0" fontId="28" fillId="34" borderId="14" applyNumberFormat="0" applyFont="0" applyAlignment="0" applyProtection="0"/>
    <xf numFmtId="0" fontId="21" fillId="34" borderId="14" applyNumberFormat="0" applyFont="0" applyAlignment="0" applyProtection="0"/>
    <xf numFmtId="0" fontId="28" fillId="34" borderId="14" applyNumberFormat="0" applyFont="0" applyAlignment="0" applyProtection="0"/>
    <xf numFmtId="0" fontId="50" fillId="29" borderId="15" applyNumberFormat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1" fillId="0" borderId="0"/>
    <xf numFmtId="181" fontId="23" fillId="0" borderId="0"/>
    <xf numFmtId="0" fontId="51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53" fillId="0" borderId="0" applyNumberForma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0" fontId="19" fillId="0" borderId="0"/>
    <xf numFmtId="0" fontId="19" fillId="0" borderId="0"/>
    <xf numFmtId="0" fontId="33" fillId="0" borderId="0"/>
    <xf numFmtId="0" fontId="10" fillId="0" borderId="0"/>
    <xf numFmtId="0" fontId="2" fillId="0" borderId="0"/>
    <xf numFmtId="39" fontId="4" fillId="0" borderId="0"/>
    <xf numFmtId="0" fontId="5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405">
    <xf numFmtId="0" fontId="0" fillId="0" borderId="0" xfId="0"/>
    <xf numFmtId="0" fontId="6" fillId="0" borderId="0" xfId="229" applyFont="1" applyAlignment="1">
      <alignment vertical="center"/>
    </xf>
    <xf numFmtId="0" fontId="6" fillId="0" borderId="0" xfId="187" applyFont="1" applyAlignment="1">
      <alignment vertical="center"/>
    </xf>
    <xf numFmtId="0" fontId="54" fillId="0" borderId="0" xfId="229" applyFont="1" applyAlignment="1">
      <alignment vertical="center"/>
    </xf>
    <xf numFmtId="168" fontId="55" fillId="0" borderId="0" xfId="229" applyNumberFormat="1" applyFont="1" applyAlignment="1">
      <alignment horizontal="right" vertical="center"/>
    </xf>
    <xf numFmtId="0" fontId="55" fillId="0" borderId="0" xfId="229" applyFont="1" applyAlignment="1">
      <alignment horizontal="right" vertical="center"/>
    </xf>
    <xf numFmtId="0" fontId="55" fillId="0" borderId="0" xfId="229" applyFont="1" applyAlignment="1">
      <alignment vertical="center"/>
    </xf>
    <xf numFmtId="166" fontId="55" fillId="0" borderId="0" xfId="50" applyFont="1" applyFill="1" applyBorder="1" applyAlignment="1">
      <alignment vertical="center"/>
    </xf>
    <xf numFmtId="166" fontId="54" fillId="0" borderId="0" xfId="50" applyFont="1" applyFill="1" applyBorder="1" applyAlignment="1">
      <alignment horizontal="right" vertical="center"/>
    </xf>
    <xf numFmtId="166" fontId="55" fillId="0" borderId="0" xfId="50" applyFont="1" applyFill="1" applyAlignment="1">
      <alignment vertical="center"/>
    </xf>
    <xf numFmtId="168" fontId="54" fillId="0" borderId="0" xfId="50" applyNumberFormat="1" applyFont="1" applyFill="1" applyBorder="1" applyAlignment="1">
      <alignment horizontal="right" vertical="center"/>
    </xf>
    <xf numFmtId="0" fontId="54" fillId="0" borderId="0" xfId="187" applyFont="1" applyAlignment="1">
      <alignment vertical="center"/>
    </xf>
    <xf numFmtId="0" fontId="55" fillId="0" borderId="0" xfId="187" applyFont="1" applyAlignment="1">
      <alignment vertical="center"/>
    </xf>
    <xf numFmtId="169" fontId="55" fillId="0" borderId="0" xfId="187" applyNumberFormat="1" applyFont="1" applyAlignment="1">
      <alignment vertical="center"/>
    </xf>
    <xf numFmtId="169" fontId="54" fillId="0" borderId="0" xfId="187" applyNumberFormat="1" applyFont="1" applyAlignment="1">
      <alignment horizontal="right" vertical="center"/>
    </xf>
    <xf numFmtId="169" fontId="54" fillId="0" borderId="17" xfId="187" applyNumberFormat="1" applyFont="1" applyBorder="1" applyAlignment="1">
      <alignment vertical="center"/>
    </xf>
    <xf numFmtId="169" fontId="54" fillId="0" borderId="4" xfId="187" applyNumberFormat="1" applyFont="1" applyBorder="1" applyAlignment="1">
      <alignment vertical="center"/>
    </xf>
    <xf numFmtId="169" fontId="54" fillId="0" borderId="0" xfId="187" applyNumberFormat="1" applyFont="1" applyAlignment="1">
      <alignment vertical="center"/>
    </xf>
    <xf numFmtId="168" fontId="54" fillId="0" borderId="0" xfId="50" applyNumberFormat="1" applyFont="1" applyFill="1" applyBorder="1" applyAlignment="1">
      <alignment horizontal="center" vertical="center"/>
    </xf>
    <xf numFmtId="169" fontId="54" fillId="0" borderId="0" xfId="187" applyNumberFormat="1" applyFont="1" applyAlignment="1">
      <alignment horizontal="center" vertical="center"/>
    </xf>
    <xf numFmtId="168" fontId="54" fillId="0" borderId="0" xfId="50" applyNumberFormat="1" applyFont="1" applyFill="1" applyBorder="1" applyAlignment="1">
      <alignment vertical="center"/>
    </xf>
    <xf numFmtId="168" fontId="54" fillId="0" borderId="0" xfId="50" applyNumberFormat="1" applyFont="1" applyFill="1" applyAlignment="1">
      <alignment horizontal="right" vertical="center"/>
    </xf>
    <xf numFmtId="166" fontId="55" fillId="0" borderId="0" xfId="50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9" fontId="54" fillId="0" borderId="0" xfId="50" applyNumberFormat="1" applyFont="1" applyFill="1" applyAlignment="1">
      <alignment horizontal="right" vertical="center"/>
    </xf>
    <xf numFmtId="169" fontId="54" fillId="0" borderId="5" xfId="187" quotePrefix="1" applyNumberFormat="1" applyFont="1" applyBorder="1" applyAlignment="1">
      <alignment horizontal="right" vertical="center"/>
    </xf>
    <xf numFmtId="167" fontId="54" fillId="0" borderId="0" xfId="187" applyNumberFormat="1" applyFont="1" applyAlignment="1">
      <alignment vertical="center"/>
    </xf>
    <xf numFmtId="167" fontId="55" fillId="0" borderId="0" xfId="187" applyNumberFormat="1" applyFont="1" applyAlignment="1">
      <alignment vertical="center"/>
    </xf>
    <xf numFmtId="168" fontId="55" fillId="35" borderId="0" xfId="229" applyNumberFormat="1" applyFont="1" applyFill="1" applyAlignment="1">
      <alignment horizontal="right" vertical="center"/>
    </xf>
    <xf numFmtId="168" fontId="55" fillId="35" borderId="4" xfId="229" applyNumberFormat="1" applyFont="1" applyFill="1" applyBorder="1" applyAlignment="1">
      <alignment horizontal="right" vertical="center"/>
    </xf>
    <xf numFmtId="168" fontId="55" fillId="35" borderId="5" xfId="229" applyNumberFormat="1" applyFont="1" applyFill="1" applyBorder="1" applyAlignment="1">
      <alignment horizontal="right" vertical="center"/>
    </xf>
    <xf numFmtId="168" fontId="55" fillId="35" borderId="6" xfId="229" applyNumberFormat="1" applyFont="1" applyFill="1" applyBorder="1" applyAlignment="1">
      <alignment horizontal="right" vertical="center"/>
    </xf>
    <xf numFmtId="0" fontId="55" fillId="0" borderId="0" xfId="229" applyFont="1" applyFill="1" applyAlignment="1">
      <alignment vertical="center"/>
    </xf>
    <xf numFmtId="168" fontId="55" fillId="0" borderId="0" xfId="229" applyNumberFormat="1" applyFont="1" applyFill="1" applyAlignment="1">
      <alignment horizontal="right" vertical="center"/>
    </xf>
    <xf numFmtId="167" fontId="54" fillId="0" borderId="0" xfId="187" applyNumberFormat="1" applyFont="1" applyFill="1" applyAlignment="1">
      <alignment vertical="center"/>
    </xf>
    <xf numFmtId="167" fontId="54" fillId="0" borderId="0" xfId="187" quotePrefix="1" applyNumberFormat="1" applyFont="1" applyFill="1" applyAlignment="1">
      <alignment vertical="center"/>
    </xf>
    <xf numFmtId="168" fontId="55" fillId="0" borderId="4" xfId="229" applyNumberFormat="1" applyFont="1" applyFill="1" applyBorder="1" applyAlignment="1">
      <alignment horizontal="right" vertical="center"/>
    </xf>
    <xf numFmtId="168" fontId="55" fillId="0" borderId="5" xfId="229" applyNumberFormat="1" applyFont="1" applyFill="1" applyBorder="1" applyAlignment="1">
      <alignment horizontal="right" vertical="center"/>
    </xf>
    <xf numFmtId="168" fontId="55" fillId="0" borderId="6" xfId="229" applyNumberFormat="1" applyFont="1" applyFill="1" applyBorder="1" applyAlignment="1">
      <alignment horizontal="right" vertical="center"/>
    </xf>
    <xf numFmtId="0" fontId="6" fillId="0" borderId="0" xfId="229" applyFont="1" applyFill="1" applyAlignment="1">
      <alignment vertical="center"/>
    </xf>
    <xf numFmtId="167" fontId="55" fillId="0" borderId="0" xfId="187" applyNumberFormat="1" applyFont="1" applyFill="1" applyAlignment="1">
      <alignment horizontal="left" vertical="center"/>
    </xf>
    <xf numFmtId="167" fontId="55" fillId="0" borderId="0" xfId="187" applyNumberFormat="1" applyFont="1" applyFill="1" applyAlignment="1">
      <alignment vertical="center"/>
    </xf>
    <xf numFmtId="0" fontId="55" fillId="0" borderId="0" xfId="229" applyFont="1" applyFill="1" applyAlignment="1">
      <alignment horizontal="center" vertical="center"/>
    </xf>
    <xf numFmtId="167" fontId="56" fillId="0" borderId="0" xfId="187" applyNumberFormat="1" applyFont="1" applyFill="1" applyAlignment="1">
      <alignment vertical="center"/>
    </xf>
    <xf numFmtId="0" fontId="2" fillId="0" borderId="0" xfId="187" applyFont="1" applyFill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168" fontId="47" fillId="0" borderId="0" xfId="187" applyNumberFormat="1" applyFont="1" applyAlignment="1">
      <alignment horizontal="right" vertical="center"/>
    </xf>
    <xf numFmtId="167" fontId="47" fillId="0" borderId="0" xfId="187" applyNumberFormat="1" applyFont="1" applyAlignment="1">
      <alignment horizontal="center" vertical="center"/>
    </xf>
    <xf numFmtId="167" fontId="47" fillId="0" borderId="0" xfId="187" applyNumberFormat="1" applyFont="1" applyAlignment="1">
      <alignment vertical="center"/>
    </xf>
    <xf numFmtId="0" fontId="56" fillId="0" borderId="4" xfId="228" applyFont="1" applyFill="1" applyBorder="1" applyAlignment="1">
      <alignment vertical="center"/>
    </xf>
    <xf numFmtId="167" fontId="56" fillId="0" borderId="5" xfId="187" applyNumberFormat="1" applyFont="1" applyFill="1" applyBorder="1" applyAlignment="1">
      <alignment vertical="center"/>
    </xf>
    <xf numFmtId="0" fontId="2" fillId="0" borderId="5" xfId="187" applyFont="1" applyFill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168" fontId="47" fillId="0" borderId="5" xfId="187" applyNumberFormat="1" applyFont="1" applyBorder="1" applyAlignment="1">
      <alignment horizontal="right" vertical="center"/>
    </xf>
    <xf numFmtId="167" fontId="47" fillId="0" borderId="5" xfId="187" applyNumberFormat="1" applyFont="1" applyBorder="1" applyAlignment="1">
      <alignment horizontal="center" vertical="center"/>
    </xf>
    <xf numFmtId="167" fontId="47" fillId="0" borderId="5" xfId="187" applyNumberFormat="1" applyFont="1" applyBorder="1" applyAlignment="1">
      <alignment vertical="center"/>
    </xf>
    <xf numFmtId="167" fontId="2" fillId="0" borderId="0" xfId="187" applyNumberFormat="1" applyFont="1" applyFill="1" applyAlignment="1">
      <alignment vertical="center"/>
    </xf>
    <xf numFmtId="167" fontId="57" fillId="0" borderId="0" xfId="187" applyNumberFormat="1" applyFont="1" applyFill="1" applyAlignment="1">
      <alignment vertical="center"/>
    </xf>
    <xf numFmtId="0" fontId="56" fillId="0" borderId="0" xfId="187" applyFont="1" applyFill="1" applyAlignment="1">
      <alignment horizontal="center" vertical="center"/>
    </xf>
    <xf numFmtId="167" fontId="56" fillId="0" borderId="0" xfId="187" applyNumberFormat="1" applyFont="1" applyAlignment="1">
      <alignment horizontal="center" vertical="center"/>
    </xf>
    <xf numFmtId="168" fontId="58" fillId="0" borderId="0" xfId="79" applyNumberFormat="1" applyFont="1" applyFill="1" applyBorder="1" applyAlignment="1">
      <alignment horizontal="right" vertical="center"/>
    </xf>
    <xf numFmtId="168" fontId="56" fillId="0" borderId="0" xfId="79" applyNumberFormat="1" applyFont="1" applyFill="1" applyAlignment="1">
      <alignment horizontal="right" vertical="center"/>
    </xf>
    <xf numFmtId="167" fontId="56" fillId="0" borderId="0" xfId="187" applyNumberFormat="1" applyFont="1" applyAlignment="1">
      <alignment vertical="center"/>
    </xf>
    <xf numFmtId="168" fontId="58" fillId="0" borderId="0" xfId="79" applyNumberFormat="1" applyFont="1" applyFill="1" applyAlignment="1">
      <alignment horizontal="right" vertical="center"/>
    </xf>
    <xf numFmtId="166" fontId="58" fillId="0" borderId="0" xfId="79" applyFont="1" applyAlignment="1">
      <alignment horizontal="center" vertical="center"/>
    </xf>
    <xf numFmtId="167" fontId="58" fillId="0" borderId="0" xfId="187" applyNumberFormat="1" applyFont="1" applyAlignment="1">
      <alignment vertical="center"/>
    </xf>
    <xf numFmtId="168" fontId="56" fillId="0" borderId="0" xfId="79" quotePrefix="1" applyNumberFormat="1" applyFont="1" applyFill="1" applyAlignment="1">
      <alignment horizontal="right" vertical="center"/>
    </xf>
    <xf numFmtId="168" fontId="58" fillId="0" borderId="0" xfId="79" quotePrefix="1" applyNumberFormat="1" applyFont="1" applyFill="1" applyAlignment="1">
      <alignment horizontal="right" vertical="center"/>
    </xf>
    <xf numFmtId="166" fontId="56" fillId="0" borderId="0" xfId="79" applyFont="1" applyFill="1" applyBorder="1" applyAlignment="1">
      <alignment vertical="center"/>
    </xf>
    <xf numFmtId="166" fontId="58" fillId="0" borderId="0" xfId="79" applyFont="1" applyFill="1" applyBorder="1" applyAlignment="1">
      <alignment horizontal="center" vertical="center"/>
    </xf>
    <xf numFmtId="166" fontId="58" fillId="0" borderId="0" xfId="79" applyFont="1" applyFill="1" applyBorder="1" applyAlignment="1">
      <alignment vertical="center"/>
    </xf>
    <xf numFmtId="0" fontId="56" fillId="0" borderId="5" xfId="187" applyFont="1" applyFill="1" applyBorder="1" applyAlignment="1">
      <alignment horizontal="center" vertical="center"/>
    </xf>
    <xf numFmtId="169" fontId="56" fillId="0" borderId="5" xfId="187" quotePrefix="1" applyNumberFormat="1" applyFont="1" applyBorder="1" applyAlignment="1">
      <alignment horizontal="right" vertical="center"/>
    </xf>
    <xf numFmtId="169" fontId="58" fillId="0" borderId="5" xfId="187" quotePrefix="1" applyNumberFormat="1" applyFont="1" applyBorder="1" applyAlignment="1">
      <alignment horizontal="right" vertical="center"/>
    </xf>
    <xf numFmtId="169" fontId="56" fillId="35" borderId="0" xfId="187" applyNumberFormat="1" applyFont="1" applyFill="1" applyAlignment="1">
      <alignment horizontal="right" vertical="center"/>
    </xf>
    <xf numFmtId="169" fontId="58" fillId="0" borderId="0" xfId="187" applyNumberFormat="1" applyFont="1" applyAlignment="1">
      <alignment horizontal="right" vertical="center"/>
    </xf>
    <xf numFmtId="169" fontId="58" fillId="35" borderId="0" xfId="187" applyNumberFormat="1" applyFont="1" applyFill="1" applyAlignment="1">
      <alignment horizontal="right" vertical="center"/>
    </xf>
    <xf numFmtId="168" fontId="2" fillId="35" borderId="0" xfId="187" applyNumberFormat="1" applyFont="1" applyFill="1" applyAlignment="1">
      <alignment horizontal="right" vertical="center"/>
    </xf>
    <xf numFmtId="168" fontId="47" fillId="35" borderId="0" xfId="187" applyNumberFormat="1" applyFont="1" applyFill="1" applyAlignment="1">
      <alignment horizontal="right" vertical="center"/>
    </xf>
    <xf numFmtId="168" fontId="2" fillId="0" borderId="0" xfId="187" applyNumberFormat="1" applyFont="1" applyFill="1" applyAlignment="1">
      <alignment horizontal="right" vertical="center"/>
    </xf>
    <xf numFmtId="167" fontId="47" fillId="0" borderId="0" xfId="187" applyNumberFormat="1" applyFont="1" applyFill="1" applyAlignment="1">
      <alignment vertical="center"/>
    </xf>
    <xf numFmtId="168" fontId="47" fillId="0" borderId="0" xfId="187" applyNumberFormat="1" applyFont="1" applyFill="1" applyAlignment="1">
      <alignment horizontal="right" vertical="center"/>
    </xf>
    <xf numFmtId="174" fontId="2" fillId="0" borderId="0" xfId="187" applyNumberFormat="1" applyFont="1" applyFill="1" applyAlignment="1">
      <alignment horizontal="center" vertical="center"/>
    </xf>
    <xf numFmtId="167" fontId="2" fillId="0" borderId="0" xfId="187" applyNumberFormat="1" applyFont="1" applyFill="1" applyAlignment="1">
      <alignment horizontal="center" vertical="center"/>
    </xf>
    <xf numFmtId="168" fontId="47" fillId="0" borderId="0" xfId="0" applyNumberFormat="1" applyFont="1" applyFill="1" applyAlignment="1">
      <alignment horizontal="right" vertical="center" wrapText="1"/>
    </xf>
    <xf numFmtId="168" fontId="2" fillId="35" borderId="4" xfId="187" applyNumberFormat="1" applyFont="1" applyFill="1" applyBorder="1" applyAlignment="1">
      <alignment horizontal="right" vertical="center"/>
    </xf>
    <xf numFmtId="167" fontId="47" fillId="0" borderId="4" xfId="187" applyNumberFormat="1" applyFont="1" applyFill="1" applyBorder="1" applyAlignment="1">
      <alignment vertical="center"/>
    </xf>
    <xf numFmtId="168" fontId="47" fillId="35" borderId="4" xfId="187" applyNumberFormat="1" applyFont="1" applyFill="1" applyBorder="1" applyAlignment="1">
      <alignment horizontal="right" vertical="center"/>
    </xf>
    <xf numFmtId="165" fontId="47" fillId="0" borderId="0" xfId="187" applyNumberFormat="1" applyFont="1" applyFill="1" applyAlignment="1">
      <alignment horizontal="center" vertical="center"/>
    </xf>
    <xf numFmtId="168" fontId="2" fillId="35" borderId="5" xfId="187" applyNumberFormat="1" applyFont="1" applyFill="1" applyBorder="1" applyAlignment="1">
      <alignment horizontal="right" vertical="center"/>
    </xf>
    <xf numFmtId="168" fontId="47" fillId="0" borderId="5" xfId="187" applyNumberFormat="1" applyFont="1" applyFill="1" applyBorder="1" applyAlignment="1">
      <alignment horizontal="right" vertical="center"/>
    </xf>
    <xf numFmtId="168" fontId="47" fillId="35" borderId="5" xfId="187" applyNumberFormat="1" applyFont="1" applyFill="1" applyBorder="1" applyAlignment="1">
      <alignment horizontal="right" vertical="center"/>
    </xf>
    <xf numFmtId="165" fontId="2" fillId="0" borderId="0" xfId="187" applyNumberFormat="1" applyFont="1" applyFill="1" applyAlignment="1">
      <alignment vertical="center"/>
    </xf>
    <xf numFmtId="165" fontId="47" fillId="0" borderId="0" xfId="187" applyNumberFormat="1" applyFont="1" applyFill="1" applyAlignment="1">
      <alignment vertical="center"/>
    </xf>
    <xf numFmtId="168" fontId="47" fillId="0" borderId="0" xfId="0" applyNumberFormat="1" applyFont="1" applyFill="1" applyAlignment="1">
      <alignment horizontal="right" vertical="center"/>
    </xf>
    <xf numFmtId="168" fontId="47" fillId="0" borderId="0" xfId="0" applyNumberFormat="1" applyFont="1" applyAlignment="1">
      <alignment horizontal="right" vertical="center"/>
    </xf>
    <xf numFmtId="167" fontId="47" fillId="0" borderId="4" xfId="187" applyNumberFormat="1" applyFont="1" applyBorder="1" applyAlignment="1">
      <alignment vertical="center"/>
    </xf>
    <xf numFmtId="165" fontId="2" fillId="0" borderId="0" xfId="187" applyNumberFormat="1" applyFont="1" applyAlignment="1">
      <alignment horizontal="right" vertical="center"/>
    </xf>
    <xf numFmtId="165" fontId="47" fillId="0" borderId="0" xfId="187" applyNumberFormat="1" applyFont="1" applyAlignment="1">
      <alignment horizontal="center" vertical="center"/>
    </xf>
    <xf numFmtId="165" fontId="47" fillId="0" borderId="0" xfId="187" applyNumberFormat="1" applyFont="1" applyAlignment="1">
      <alignment horizontal="left" vertical="center"/>
    </xf>
    <xf numFmtId="165" fontId="2" fillId="0" borderId="0" xfId="187" applyNumberFormat="1" applyFont="1" applyAlignment="1">
      <alignment vertical="center"/>
    </xf>
    <xf numFmtId="165" fontId="47" fillId="0" borderId="0" xfId="187" applyNumberFormat="1" applyFont="1" applyAlignment="1">
      <alignment vertical="center"/>
    </xf>
    <xf numFmtId="168" fontId="2" fillId="35" borderId="6" xfId="187" applyNumberFormat="1" applyFont="1" applyFill="1" applyBorder="1" applyAlignment="1">
      <alignment horizontal="right" vertical="center"/>
    </xf>
    <xf numFmtId="168" fontId="47" fillId="0" borderId="6" xfId="187" applyNumberFormat="1" applyFont="1" applyBorder="1" applyAlignment="1">
      <alignment horizontal="right" vertical="center"/>
    </xf>
    <xf numFmtId="168" fontId="47" fillId="35" borderId="6" xfId="187" applyNumberFormat="1" applyFont="1" applyFill="1" applyBorder="1" applyAlignment="1">
      <alignment horizontal="right" vertical="center"/>
    </xf>
    <xf numFmtId="167" fontId="2" fillId="0" borderId="4" xfId="187" applyNumberFormat="1" applyFont="1" applyFill="1" applyBorder="1" applyAlignment="1">
      <alignment vertical="center"/>
    </xf>
    <xf numFmtId="167" fontId="2" fillId="0" borderId="5" xfId="187" applyNumberFormat="1" applyFont="1" applyFill="1" applyBorder="1" applyAlignment="1">
      <alignment vertical="center" wrapText="1"/>
    </xf>
    <xf numFmtId="167" fontId="2" fillId="0" borderId="5" xfId="187" applyNumberFormat="1" applyFont="1" applyBorder="1" applyAlignment="1">
      <alignment vertical="center" wrapText="1"/>
    </xf>
    <xf numFmtId="167" fontId="47" fillId="0" borderId="5" xfId="187" applyNumberFormat="1" applyFont="1" applyBorder="1" applyAlignment="1">
      <alignment vertical="center" wrapText="1"/>
    </xf>
    <xf numFmtId="0" fontId="2" fillId="0" borderId="0" xfId="187" applyFont="1" applyFill="1" applyAlignment="1">
      <alignment horizontal="justify" vertical="center"/>
    </xf>
    <xf numFmtId="0" fontId="2" fillId="0" borderId="0" xfId="187" applyFont="1" applyAlignment="1">
      <alignment horizontal="justify" vertical="center"/>
    </xf>
    <xf numFmtId="0" fontId="47" fillId="0" borderId="0" xfId="187" applyFont="1" applyAlignment="1">
      <alignment horizontal="justify" vertical="center"/>
    </xf>
    <xf numFmtId="0" fontId="56" fillId="0" borderId="5" xfId="187" applyFont="1" applyFill="1" applyBorder="1" applyAlignment="1">
      <alignment vertical="center"/>
    </xf>
    <xf numFmtId="168" fontId="56" fillId="0" borderId="0" xfId="79" applyNumberFormat="1" applyFont="1" applyFill="1" applyBorder="1" applyAlignment="1">
      <alignment horizontal="right" vertical="center" wrapText="1"/>
    </xf>
    <xf numFmtId="168" fontId="58" fillId="0" borderId="0" xfId="79" applyNumberFormat="1" applyFont="1" applyFill="1" applyBorder="1" applyAlignment="1">
      <alignment horizontal="right" vertical="center" wrapText="1"/>
    </xf>
    <xf numFmtId="167" fontId="56" fillId="0" borderId="0" xfId="187" applyNumberFormat="1" applyFont="1" applyFill="1" applyAlignment="1">
      <alignment horizontal="left" vertical="center"/>
    </xf>
    <xf numFmtId="168" fontId="47" fillId="0" borderId="0" xfId="0" applyNumberFormat="1" applyFont="1" applyAlignment="1">
      <alignment vertical="center"/>
    </xf>
    <xf numFmtId="168" fontId="47" fillId="0" borderId="0" xfId="0" applyNumberFormat="1" applyFont="1" applyAlignment="1">
      <alignment horizontal="right" vertical="center" wrapText="1"/>
    </xf>
    <xf numFmtId="168" fontId="47" fillId="35" borderId="0" xfId="0" applyNumberFormat="1" applyFont="1" applyFill="1" applyAlignment="1">
      <alignment vertical="center" wrapText="1"/>
    </xf>
    <xf numFmtId="43" fontId="47" fillId="0" borderId="0" xfId="297" applyFont="1" applyAlignment="1">
      <alignment horizontal="right" vertical="center" wrapText="1"/>
    </xf>
    <xf numFmtId="184" fontId="47" fillId="35" borderId="0" xfId="297" applyNumberFormat="1" applyFont="1" applyFill="1" applyAlignment="1">
      <alignment vertical="center" wrapText="1"/>
    </xf>
    <xf numFmtId="43" fontId="47" fillId="0" borderId="0" xfId="297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8" fontId="47" fillId="35" borderId="0" xfId="0" applyNumberFormat="1" applyFont="1" applyFill="1" applyAlignment="1">
      <alignment horizontal="right" vertical="center" wrapText="1"/>
    </xf>
    <xf numFmtId="168" fontId="47" fillId="35" borderId="0" xfId="0" applyNumberFormat="1" applyFont="1" applyFill="1" applyAlignment="1">
      <alignment horizontal="right" vertical="center"/>
    </xf>
    <xf numFmtId="168" fontId="47" fillId="35" borderId="18" xfId="0" applyNumberFormat="1" applyFont="1" applyFill="1" applyBorder="1" applyAlignment="1">
      <alignment horizontal="right" vertical="center"/>
    </xf>
    <xf numFmtId="168" fontId="47" fillId="35" borderId="18" xfId="0" applyNumberFormat="1" applyFont="1" applyFill="1" applyBorder="1" applyAlignment="1">
      <alignment horizontal="right" vertical="center" wrapText="1"/>
    </xf>
    <xf numFmtId="168" fontId="47" fillId="0" borderId="0" xfId="187" applyNumberFormat="1" applyFont="1" applyBorder="1" applyAlignment="1">
      <alignment horizontal="right" vertical="center"/>
    </xf>
    <xf numFmtId="165" fontId="47" fillId="0" borderId="0" xfId="187" applyNumberFormat="1" applyFont="1" applyAlignment="1">
      <alignment horizontal="right" vertical="center"/>
    </xf>
    <xf numFmtId="167" fontId="2" fillId="0" borderId="0" xfId="187" quotePrefix="1" applyNumberFormat="1" applyFont="1" applyFill="1" applyAlignment="1">
      <alignment vertical="center"/>
    </xf>
    <xf numFmtId="168" fontId="2" fillId="35" borderId="19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8" fontId="47" fillId="0" borderId="19" xfId="0" applyNumberFormat="1" applyFont="1" applyBorder="1" applyAlignment="1">
      <alignment horizontal="right" vertical="center" wrapText="1"/>
    </xf>
    <xf numFmtId="168" fontId="47" fillId="35" borderId="19" xfId="0" applyNumberFormat="1" applyFont="1" applyFill="1" applyBorder="1" applyAlignment="1">
      <alignment horizontal="right" vertical="center" wrapText="1"/>
    </xf>
    <xf numFmtId="168" fontId="47" fillId="0" borderId="4" xfId="187" applyNumberFormat="1" applyFont="1" applyBorder="1" applyAlignment="1">
      <alignment horizontal="right" vertical="center"/>
    </xf>
    <xf numFmtId="168" fontId="2" fillId="0" borderId="0" xfId="79" applyNumberFormat="1" applyFont="1" applyFill="1" applyBorder="1" applyAlignment="1">
      <alignment horizontal="right" vertical="center"/>
    </xf>
    <xf numFmtId="168" fontId="47" fillId="0" borderId="0" xfId="79" applyNumberFormat="1" applyFont="1" applyFill="1" applyBorder="1" applyAlignment="1">
      <alignment horizontal="right" vertical="center"/>
    </xf>
    <xf numFmtId="168" fontId="2" fillId="35" borderId="0" xfId="79" applyNumberFormat="1" applyFont="1" applyFill="1" applyBorder="1" applyAlignment="1">
      <alignment horizontal="right" vertical="center"/>
    </xf>
    <xf numFmtId="168" fontId="47" fillId="35" borderId="0" xfId="79" applyNumberFormat="1" applyFont="1" applyFill="1" applyBorder="1" applyAlignment="1">
      <alignment horizontal="right" vertical="center"/>
    </xf>
    <xf numFmtId="167" fontId="56" fillId="0" borderId="0" xfId="228" applyNumberFormat="1" applyFont="1" applyFill="1" applyAlignment="1">
      <alignment vertical="center"/>
    </xf>
    <xf numFmtId="167" fontId="2" fillId="0" borderId="0" xfId="228" applyNumberFormat="1" applyFont="1" applyFill="1" applyAlignment="1">
      <alignment horizontal="center"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8" fontId="2" fillId="0" borderId="0" xfId="228" applyNumberFormat="1" applyFont="1" applyFill="1" applyAlignment="1">
      <alignment horizontal="right" vertical="center"/>
    </xf>
    <xf numFmtId="167" fontId="56" fillId="0" borderId="4" xfId="230" applyNumberFormat="1" applyFont="1" applyFill="1" applyBorder="1" applyAlignment="1">
      <alignment vertical="center"/>
    </xf>
    <xf numFmtId="167" fontId="56" fillId="0" borderId="5" xfId="228" applyNumberFormat="1" applyFont="1" applyFill="1" applyBorder="1" applyAlignment="1">
      <alignment vertical="center"/>
    </xf>
    <xf numFmtId="167" fontId="2" fillId="0" borderId="5" xfId="228" applyNumberFormat="1" applyFont="1" applyFill="1" applyBorder="1" applyAlignment="1">
      <alignment horizontal="center"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8" fontId="2" fillId="0" borderId="5" xfId="228" applyNumberFormat="1" applyFont="1" applyFill="1" applyBorder="1" applyAlignment="1">
      <alignment horizontal="right" vertical="center"/>
    </xf>
    <xf numFmtId="167" fontId="2" fillId="0" borderId="0" xfId="228" applyNumberFormat="1" applyFont="1" applyFill="1" applyAlignment="1">
      <alignment vertical="center"/>
    </xf>
    <xf numFmtId="167" fontId="56" fillId="0" borderId="0" xfId="228" applyNumberFormat="1" applyFont="1" applyFill="1" applyAlignment="1">
      <alignment horizontal="center" vertical="center"/>
    </xf>
    <xf numFmtId="167" fontId="56" fillId="0" borderId="0" xfId="228" applyNumberFormat="1" applyFont="1" applyAlignment="1">
      <alignment horizontal="center" vertical="center"/>
    </xf>
    <xf numFmtId="168" fontId="56" fillId="0" borderId="0" xfId="292" applyNumberFormat="1" applyFont="1" applyFill="1" applyBorder="1" applyAlignment="1">
      <alignment horizontal="right" vertical="center"/>
    </xf>
    <xf numFmtId="166" fontId="56" fillId="0" borderId="0" xfId="79" applyFont="1" applyFill="1" applyBorder="1" applyAlignment="1">
      <alignment horizontal="center" vertical="center"/>
    </xf>
    <xf numFmtId="167" fontId="56" fillId="0" borderId="0" xfId="228" applyNumberFormat="1" applyFont="1" applyFill="1" applyBorder="1" applyAlignment="1">
      <alignment horizontal="center" vertical="center"/>
    </xf>
    <xf numFmtId="166" fontId="56" fillId="0" borderId="0" xfId="292" applyFont="1" applyFill="1" applyBorder="1" applyAlignment="1">
      <alignment vertical="center"/>
    </xf>
    <xf numFmtId="169" fontId="56" fillId="0" borderId="5" xfId="187" quotePrefix="1" applyNumberFormat="1" applyFont="1" applyFill="1" applyBorder="1" applyAlignment="1">
      <alignment horizontal="right" vertical="center"/>
    </xf>
    <xf numFmtId="166" fontId="56" fillId="0" borderId="0" xfId="292" applyFont="1" applyFill="1" applyBorder="1" applyAlignment="1">
      <alignment horizontal="center" vertical="center"/>
    </xf>
    <xf numFmtId="168" fontId="2" fillId="35" borderId="0" xfId="228" applyNumberFormat="1" applyFont="1" applyFill="1" applyAlignment="1">
      <alignment horizontal="right"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68" fontId="2" fillId="35" borderId="5" xfId="228" applyNumberFormat="1" applyFont="1" applyFill="1" applyBorder="1" applyAlignment="1">
      <alignment horizontal="right" vertical="center"/>
    </xf>
    <xf numFmtId="165" fontId="2" fillId="0" borderId="0" xfId="228" applyNumberFormat="1" applyFont="1" applyFill="1" applyAlignment="1">
      <alignment horizontal="left" vertical="center"/>
    </xf>
    <xf numFmtId="165" fontId="2" fillId="0" borderId="0" xfId="228" applyNumberFormat="1" applyFont="1" applyFill="1" applyAlignment="1">
      <alignment horizontal="center" vertical="center"/>
    </xf>
    <xf numFmtId="165" fontId="2" fillId="0" borderId="0" xfId="228" applyNumberFormat="1" applyFont="1" applyFill="1" applyAlignment="1">
      <alignment horizontal="right" vertical="center"/>
    </xf>
    <xf numFmtId="170" fontId="2" fillId="0" borderId="0" xfId="228" applyNumberFormat="1" applyFont="1" applyFill="1" applyAlignment="1">
      <alignment horizontal="center" vertical="center"/>
    </xf>
    <xf numFmtId="171" fontId="2" fillId="0" borderId="0" xfId="228" applyNumberFormat="1" applyFont="1" applyFill="1" applyAlignment="1">
      <alignment horizontal="center" vertical="center"/>
    </xf>
    <xf numFmtId="168" fontId="2" fillId="35" borderId="4" xfId="228" applyNumberFormat="1" applyFont="1" applyFill="1" applyBorder="1" applyAlignment="1">
      <alignment horizontal="right" vertical="center"/>
    </xf>
    <xf numFmtId="165" fontId="2" fillId="0" borderId="0" xfId="228" applyNumberFormat="1" applyFont="1" applyFill="1" applyBorder="1" applyAlignment="1">
      <alignment horizontal="right" vertical="center"/>
    </xf>
    <xf numFmtId="168" fontId="2" fillId="0" borderId="4" xfId="228" applyNumberFormat="1" applyFont="1" applyFill="1" applyBorder="1" applyAlignment="1">
      <alignment horizontal="right" vertical="center"/>
    </xf>
    <xf numFmtId="165" fontId="2" fillId="0" borderId="0" xfId="228" applyNumberFormat="1" applyFont="1" applyFill="1" applyBorder="1" applyAlignment="1">
      <alignment horizontal="center" vertical="center"/>
    </xf>
    <xf numFmtId="177" fontId="2" fillId="0" borderId="0" xfId="298" applyNumberFormat="1" applyFont="1" applyFill="1" applyAlignment="1">
      <alignment horizontal="center" vertical="center"/>
    </xf>
    <xf numFmtId="168" fontId="2" fillId="35" borderId="6" xfId="228" applyNumberFormat="1" applyFont="1" applyFill="1" applyBorder="1" applyAlignment="1">
      <alignment horizontal="right" vertical="center"/>
    </xf>
    <xf numFmtId="168" fontId="2" fillId="0" borderId="6" xfId="228" applyNumberFormat="1" applyFont="1" applyFill="1" applyBorder="1" applyAlignment="1">
      <alignment horizontal="right" vertical="center"/>
    </xf>
    <xf numFmtId="185" fontId="2" fillId="0" borderId="0" xfId="298" applyNumberFormat="1" applyFont="1" applyFill="1" applyAlignment="1">
      <alignment vertical="center"/>
    </xf>
    <xf numFmtId="10" fontId="2" fillId="0" borderId="0" xfId="298" applyNumberFormat="1" applyFont="1" applyFill="1" applyAlignment="1">
      <alignment horizontal="center" vertical="center"/>
    </xf>
    <xf numFmtId="10" fontId="2" fillId="35" borderId="0" xfId="298" applyNumberFormat="1" applyFont="1" applyFill="1" applyAlignment="1">
      <alignment horizontal="right" vertical="center"/>
    </xf>
    <xf numFmtId="173" fontId="2" fillId="35" borderId="0" xfId="51" applyNumberFormat="1" applyFont="1" applyFill="1" applyAlignment="1">
      <alignment horizontal="right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73" fontId="2" fillId="35" borderId="0" xfId="228" applyNumberFormat="1" applyFont="1" applyFill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73" fontId="2" fillId="0" borderId="0" xfId="228" applyNumberFormat="1" applyFont="1" applyFill="1" applyAlignment="1">
      <alignment horizontal="right" vertical="center"/>
    </xf>
    <xf numFmtId="167" fontId="56" fillId="0" borderId="0" xfId="294" applyNumberFormat="1" applyFont="1" applyFill="1" applyAlignment="1">
      <alignment vertical="center"/>
    </xf>
    <xf numFmtId="167" fontId="2" fillId="0" borderId="0" xfId="294" applyNumberFormat="1" applyFont="1" applyFill="1" applyAlignment="1">
      <alignment horizontal="center"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8" fontId="2" fillId="0" borderId="0" xfId="294" applyNumberFormat="1" applyFont="1" applyFill="1" applyAlignment="1">
      <alignment horizontal="right" vertical="center"/>
    </xf>
    <xf numFmtId="168" fontId="56" fillId="0" borderId="0" xfId="228" applyNumberFormat="1" applyFont="1" applyAlignment="1">
      <alignment vertical="center"/>
    </xf>
    <xf numFmtId="168" fontId="56" fillId="0" borderId="0" xfId="228" applyNumberFormat="1" applyFont="1" applyFill="1" applyAlignment="1">
      <alignment horizontal="right" vertical="center"/>
    </xf>
    <xf numFmtId="167" fontId="56" fillId="0" borderId="5" xfId="230" applyNumberFormat="1" applyFont="1" applyFill="1" applyBorder="1" applyAlignment="1">
      <alignment vertical="center"/>
    </xf>
    <xf numFmtId="167" fontId="56" fillId="0" borderId="5" xfId="294" applyNumberFormat="1" applyFont="1" applyFill="1" applyBorder="1" applyAlignment="1">
      <alignment vertical="center"/>
    </xf>
    <xf numFmtId="167" fontId="2" fillId="0" borderId="5" xfId="294" applyNumberFormat="1" applyFont="1" applyFill="1" applyBorder="1" applyAlignment="1">
      <alignment horizontal="center"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8" fontId="2" fillId="0" borderId="5" xfId="294" applyNumberFormat="1" applyFont="1" applyFill="1" applyBorder="1" applyAlignment="1">
      <alignment horizontal="right" vertical="center"/>
    </xf>
    <xf numFmtId="167" fontId="2" fillId="0" borderId="0" xfId="294" applyNumberFormat="1" applyFont="1" applyFill="1" applyAlignment="1">
      <alignment vertical="center"/>
    </xf>
    <xf numFmtId="167" fontId="56" fillId="0" borderId="0" xfId="294" applyNumberFormat="1" applyFont="1" applyAlignment="1">
      <alignment horizontal="center" vertical="center"/>
    </xf>
    <xf numFmtId="168" fontId="2" fillId="35" borderId="0" xfId="294" applyNumberFormat="1" applyFont="1" applyFill="1" applyAlignment="1">
      <alignment horizontal="right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7" fontId="2" fillId="35" borderId="0" xfId="228" applyNumberFormat="1" applyFont="1" applyFill="1" applyAlignment="1">
      <alignment vertical="center"/>
    </xf>
    <xf numFmtId="170" fontId="2" fillId="0" borderId="0" xfId="294" applyNumberFormat="1" applyFont="1" applyFill="1" applyAlignment="1">
      <alignment horizontal="center" vertical="center"/>
    </xf>
    <xf numFmtId="167" fontId="2" fillId="0" borderId="0" xfId="294" quotePrefix="1" applyNumberFormat="1" applyFont="1" applyFill="1" applyAlignment="1">
      <alignment vertical="center"/>
    </xf>
    <xf numFmtId="168" fontId="2" fillId="35" borderId="4" xfId="294" applyNumberFormat="1" applyFont="1" applyFill="1" applyBorder="1" applyAlignment="1">
      <alignment horizontal="right" vertical="center"/>
    </xf>
    <xf numFmtId="168" fontId="2" fillId="0" borderId="4" xfId="294" applyNumberFormat="1" applyFont="1" applyFill="1" applyBorder="1" applyAlignment="1">
      <alignment horizontal="right" vertical="center"/>
    </xf>
    <xf numFmtId="167" fontId="2" fillId="0" borderId="0" xfId="294" quotePrefix="1" applyNumberFormat="1" applyFont="1" applyFill="1" applyAlignment="1">
      <alignment horizontal="left" vertical="center" indent="1"/>
    </xf>
    <xf numFmtId="0" fontId="2" fillId="0" borderId="0" xfId="294" applyFont="1" applyFill="1" applyAlignment="1">
      <alignment vertical="center"/>
    </xf>
    <xf numFmtId="0" fontId="2" fillId="0" borderId="0" xfId="294" applyFont="1" applyAlignment="1">
      <alignment vertical="center"/>
    </xf>
    <xf numFmtId="0" fontId="2" fillId="35" borderId="0" xfId="294" applyFont="1" applyFill="1" applyAlignment="1">
      <alignment vertical="center"/>
    </xf>
    <xf numFmtId="168" fontId="2" fillId="35" borderId="5" xfId="294" applyNumberFormat="1" applyFont="1" applyFill="1" applyBorder="1" applyAlignment="1">
      <alignment horizontal="right" vertical="center"/>
    </xf>
    <xf numFmtId="168" fontId="2" fillId="35" borderId="6" xfId="172" applyNumberFormat="1" applyFont="1" applyFill="1" applyBorder="1" applyAlignment="1">
      <alignment horizontal="right" vertical="center"/>
    </xf>
    <xf numFmtId="168" fontId="2" fillId="0" borderId="6" xfId="172" applyNumberFormat="1" applyFont="1" applyFill="1" applyBorder="1" applyAlignment="1">
      <alignment horizontal="right" vertical="center"/>
    </xf>
    <xf numFmtId="168" fontId="2" fillId="35" borderId="6" xfId="294" applyNumberFormat="1" applyFont="1" applyFill="1" applyBorder="1" applyAlignment="1">
      <alignment horizontal="right" vertical="center"/>
    </xf>
    <xf numFmtId="168" fontId="2" fillId="0" borderId="6" xfId="294" applyNumberFormat="1" applyFont="1" applyFill="1" applyBorder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67" fontId="56" fillId="0" borderId="4" xfId="228" applyNumberFormat="1" applyFont="1" applyFill="1" applyBorder="1" applyAlignment="1">
      <alignment vertical="center"/>
    </xf>
    <xf numFmtId="167" fontId="2" fillId="0" borderId="4" xfId="228" applyNumberFormat="1" applyFont="1" applyFill="1" applyBorder="1" applyAlignment="1">
      <alignment horizontal="center" vertical="center"/>
    </xf>
    <xf numFmtId="167" fontId="2" fillId="0" borderId="4" xfId="228" applyNumberFormat="1" applyFont="1" applyBorder="1" applyAlignment="1">
      <alignment horizontal="center" vertical="center"/>
    </xf>
    <xf numFmtId="168" fontId="2" fillId="0" borderId="4" xfId="228" applyNumberFormat="1" applyFont="1" applyBorder="1" applyAlignment="1">
      <alignment horizontal="right" vertical="center"/>
    </xf>
    <xf numFmtId="167" fontId="2" fillId="0" borderId="4" xfId="228" applyNumberFormat="1" applyFont="1" applyBorder="1" applyAlignment="1">
      <alignment vertical="center"/>
    </xf>
    <xf numFmtId="0" fontId="56" fillId="0" borderId="4" xfId="187" applyFont="1" applyFill="1" applyBorder="1" applyAlignment="1">
      <alignment horizontal="center" vertical="center"/>
    </xf>
    <xf numFmtId="169" fontId="56" fillId="0" borderId="4" xfId="187" quotePrefix="1" applyNumberFormat="1" applyFont="1" applyBorder="1" applyAlignment="1">
      <alignment horizontal="right" vertical="center"/>
    </xf>
    <xf numFmtId="166" fontId="56" fillId="0" borderId="0" xfId="296" applyFont="1" applyFill="1" applyBorder="1" applyAlignment="1">
      <alignment vertical="center"/>
    </xf>
    <xf numFmtId="169" fontId="56" fillId="0" borderId="4" xfId="187" quotePrefix="1" applyNumberFormat="1" applyFont="1" applyFill="1" applyBorder="1" applyAlignment="1">
      <alignment horizontal="right" vertical="center"/>
    </xf>
    <xf numFmtId="166" fontId="56" fillId="0" borderId="0" xfId="296" applyFont="1" applyFill="1" applyBorder="1" applyAlignment="1">
      <alignment horizontal="center" vertical="center"/>
    </xf>
    <xf numFmtId="167" fontId="2" fillId="0" borderId="0" xfId="228" quotePrefix="1" applyNumberFormat="1" applyFont="1" applyFill="1" applyAlignment="1">
      <alignment horizontal="center" vertical="center"/>
    </xf>
    <xf numFmtId="171" fontId="2" fillId="0" borderId="0" xfId="228" quotePrefix="1" applyNumberFormat="1" applyFont="1" applyFill="1" applyAlignment="1">
      <alignment horizontal="center" vertical="center"/>
    </xf>
    <xf numFmtId="168" fontId="2" fillId="35" borderId="0" xfId="228" applyNumberFormat="1" applyFont="1" applyFill="1" applyBorder="1" applyAlignment="1">
      <alignment horizontal="right" vertical="center"/>
    </xf>
    <xf numFmtId="167" fontId="2" fillId="0" borderId="0" xfId="228" applyNumberFormat="1" applyFont="1" applyBorder="1" applyAlignment="1">
      <alignment vertical="center"/>
    </xf>
    <xf numFmtId="168" fontId="2" fillId="0" borderId="0" xfId="228" applyNumberFormat="1" applyFont="1" applyFill="1" applyBorder="1" applyAlignment="1">
      <alignment horizontal="right" vertical="center"/>
    </xf>
    <xf numFmtId="1" fontId="2" fillId="0" borderId="0" xfId="297" applyNumberFormat="1" applyFont="1" applyFill="1" applyAlignment="1">
      <alignment horizontal="center" vertical="center"/>
    </xf>
    <xf numFmtId="168" fontId="2" fillId="35" borderId="20" xfId="228" applyNumberFormat="1" applyFont="1" applyFill="1" applyBorder="1" applyAlignment="1">
      <alignment horizontal="right" vertical="center"/>
    </xf>
    <xf numFmtId="168" fontId="2" fillId="0" borderId="20" xfId="228" applyNumberFormat="1" applyFont="1" applyFill="1" applyBorder="1" applyAlignment="1">
      <alignment horizontal="right" vertical="center"/>
    </xf>
    <xf numFmtId="185" fontId="2" fillId="35" borderId="0" xfId="298" applyNumberFormat="1" applyFont="1" applyFill="1" applyAlignment="1">
      <alignment horizontal="right" vertical="center"/>
    </xf>
    <xf numFmtId="43" fontId="2" fillId="35" borderId="0" xfId="58" applyFont="1" applyFill="1" applyBorder="1" applyAlignment="1">
      <alignment horizontal="right" vertical="center"/>
    </xf>
    <xf numFmtId="43" fontId="2" fillId="0" borderId="0" xfId="58" applyFont="1" applyFill="1" applyBorder="1" applyAlignment="1">
      <alignment horizontal="right" vertical="center"/>
    </xf>
    <xf numFmtId="173" fontId="2" fillId="35" borderId="0" xfId="48" applyNumberFormat="1" applyFont="1" applyFill="1" applyAlignment="1">
      <alignment vertical="center"/>
    </xf>
    <xf numFmtId="173" fontId="2" fillId="0" borderId="0" xfId="48" applyNumberFormat="1" applyFont="1" applyFill="1" applyAlignment="1">
      <alignment vertical="center"/>
    </xf>
    <xf numFmtId="43" fontId="2" fillId="0" borderId="0" xfId="60" applyFont="1" applyFill="1" applyBorder="1" applyAlignment="1">
      <alignment horizontal="right" vertical="center"/>
    </xf>
    <xf numFmtId="167" fontId="2" fillId="0" borderId="4" xfId="187" applyNumberFormat="1" applyFont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7" fontId="56" fillId="0" borderId="4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168" fontId="2" fillId="0" borderId="4" xfId="0" applyNumberFormat="1" applyFont="1" applyFill="1" applyBorder="1" applyAlignment="1">
      <alignment horizontal="right" vertical="center"/>
    </xf>
    <xf numFmtId="167" fontId="56" fillId="0" borderId="0" xfId="0" applyNumberFormat="1" applyFont="1" applyAlignment="1">
      <alignment horizontal="center" vertical="center"/>
    </xf>
    <xf numFmtId="168" fontId="2" fillId="35" borderId="0" xfId="0" applyNumberFormat="1" applyFont="1" applyFill="1" applyAlignment="1">
      <alignment horizontal="right" vertical="center"/>
    </xf>
    <xf numFmtId="167" fontId="2" fillId="0" borderId="0" xfId="0" quotePrefix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168" fontId="2" fillId="35" borderId="4" xfId="0" applyNumberFormat="1" applyFont="1" applyFill="1" applyBorder="1" applyAlignment="1">
      <alignment horizontal="right" vertical="center"/>
    </xf>
    <xf numFmtId="183" fontId="2" fillId="0" borderId="0" xfId="58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8" fontId="2" fillId="35" borderId="20" xfId="0" applyNumberFormat="1" applyFont="1" applyFill="1" applyBorder="1" applyAlignment="1">
      <alignment horizontal="right" vertical="center"/>
    </xf>
    <xf numFmtId="168" fontId="2" fillId="0" borderId="20" xfId="0" applyNumberFormat="1" applyFont="1" applyFill="1" applyBorder="1" applyAlignment="1">
      <alignment horizontal="right" vertical="center"/>
    </xf>
    <xf numFmtId="168" fontId="2" fillId="35" borderId="0" xfId="48" applyNumberFormat="1" applyFont="1" applyFill="1" applyAlignment="1">
      <alignment horizontal="right" vertical="center"/>
    </xf>
    <xf numFmtId="168" fontId="2" fillId="0" borderId="0" xfId="48" applyNumberFormat="1" applyFont="1" applyFill="1" applyAlignment="1">
      <alignment horizontal="right" vertical="center"/>
    </xf>
    <xf numFmtId="166" fontId="6" fillId="0" borderId="0" xfId="50" applyFont="1" applyFill="1" applyAlignment="1">
      <alignment vertical="center"/>
    </xf>
    <xf numFmtId="166" fontId="6" fillId="0" borderId="0" xfId="50" applyFont="1" applyFill="1" applyAlignment="1">
      <alignment horizontal="right" vertical="center"/>
    </xf>
    <xf numFmtId="0" fontId="56" fillId="0" borderId="0" xfId="229" applyFont="1" applyAlignment="1">
      <alignment vertical="center"/>
    </xf>
    <xf numFmtId="0" fontId="2" fillId="0" borderId="0" xfId="229" applyFont="1" applyAlignment="1">
      <alignment horizontal="right" vertical="center"/>
    </xf>
    <xf numFmtId="169" fontId="56" fillId="0" borderId="0" xfId="187" applyNumberFormat="1" applyFont="1" applyAlignment="1">
      <alignment horizontal="right" vertical="center"/>
    </xf>
    <xf numFmtId="168" fontId="2" fillId="0" borderId="0" xfId="229" applyNumberFormat="1" applyFont="1" applyAlignment="1">
      <alignment horizontal="right" vertical="center"/>
    </xf>
    <xf numFmtId="0" fontId="2" fillId="0" borderId="0" xfId="229" applyFont="1" applyAlignment="1">
      <alignment vertical="center"/>
    </xf>
    <xf numFmtId="0" fontId="56" fillId="0" borderId="5" xfId="229" applyFont="1" applyBorder="1" applyAlignment="1">
      <alignment vertical="center"/>
    </xf>
    <xf numFmtId="0" fontId="2" fillId="0" borderId="5" xfId="229" applyFont="1" applyBorder="1" applyAlignment="1">
      <alignment horizontal="right" vertical="center"/>
    </xf>
    <xf numFmtId="169" fontId="56" fillId="0" borderId="5" xfId="187" applyNumberFormat="1" applyFont="1" applyBorder="1" applyAlignment="1">
      <alignment horizontal="right" vertical="center"/>
    </xf>
    <xf numFmtId="168" fontId="2" fillId="0" borderId="5" xfId="229" applyNumberFormat="1" applyFont="1" applyBorder="1" applyAlignment="1">
      <alignment horizontal="right" vertical="center"/>
    </xf>
    <xf numFmtId="0" fontId="56" fillId="0" borderId="0" xfId="187" applyFont="1" applyAlignment="1">
      <alignment vertical="center"/>
    </xf>
    <xf numFmtId="0" fontId="2" fillId="0" borderId="0" xfId="187" applyFont="1" applyAlignment="1">
      <alignment vertical="center"/>
    </xf>
    <xf numFmtId="169" fontId="2" fillId="0" borderId="0" xfId="187" applyNumberFormat="1" applyFont="1" applyAlignment="1">
      <alignment vertical="center"/>
    </xf>
    <xf numFmtId="173" fontId="56" fillId="0" borderId="5" xfId="187" quotePrefix="1" applyNumberFormat="1" applyFont="1" applyBorder="1" applyAlignment="1">
      <alignment horizontal="center" vertical="center"/>
    </xf>
    <xf numFmtId="0" fontId="2" fillId="0" borderId="0" xfId="229" applyFont="1" applyFill="1" applyAlignment="1">
      <alignment vertical="center"/>
    </xf>
    <xf numFmtId="0" fontId="2" fillId="0" borderId="5" xfId="229" applyFont="1" applyBorder="1" applyAlignment="1">
      <alignment vertical="center"/>
    </xf>
    <xf numFmtId="173" fontId="54" fillId="0" borderId="5" xfId="187" quotePrefix="1" applyNumberFormat="1" applyFont="1" applyBorder="1" applyAlignment="1">
      <alignment horizontal="center" vertical="center"/>
    </xf>
    <xf numFmtId="0" fontId="55" fillId="35" borderId="0" xfId="229" applyFont="1" applyFill="1" applyAlignment="1">
      <alignment vertical="center"/>
    </xf>
    <xf numFmtId="0" fontId="56" fillId="0" borderId="0" xfId="187" applyFont="1" applyFill="1" applyAlignment="1">
      <alignment vertical="center"/>
    </xf>
    <xf numFmtId="0" fontId="56" fillId="0" borderId="0" xfId="187" applyFont="1" applyAlignment="1">
      <alignment horizontal="center" vertical="center"/>
    </xf>
    <xf numFmtId="168" fontId="56" fillId="0" borderId="0" xfId="228" applyNumberFormat="1" applyFont="1" applyAlignment="1">
      <alignment horizontal="right" vertical="center"/>
    </xf>
    <xf numFmtId="0" fontId="56" fillId="0" borderId="5" xfId="187" applyFont="1" applyBorder="1" applyAlignment="1">
      <alignment horizontal="center" vertical="center"/>
    </xf>
    <xf numFmtId="0" fontId="56" fillId="0" borderId="5" xfId="187" applyFont="1" applyBorder="1" applyAlignment="1">
      <alignment vertical="center"/>
    </xf>
    <xf numFmtId="169" fontId="2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vertical="center"/>
    </xf>
    <xf numFmtId="0" fontId="2" fillId="0" borderId="0" xfId="187" applyFont="1" applyFill="1" applyAlignment="1">
      <alignment vertical="center"/>
    </xf>
    <xf numFmtId="0" fontId="2" fillId="0" borderId="0" xfId="187" applyFont="1" applyAlignment="1">
      <alignment horizontal="center" vertical="center"/>
    </xf>
    <xf numFmtId="173" fontId="56" fillId="0" borderId="0" xfId="187" applyNumberFormat="1" applyFont="1" applyAlignment="1">
      <alignment horizontal="right" vertical="center"/>
    </xf>
    <xf numFmtId="173" fontId="2" fillId="0" borderId="0" xfId="187" applyNumberFormat="1" applyFont="1" applyAlignment="1">
      <alignment vertical="center"/>
    </xf>
    <xf numFmtId="173" fontId="56" fillId="0" borderId="0" xfId="50" applyNumberFormat="1" applyFont="1" applyFill="1" applyBorder="1" applyAlignment="1">
      <alignment horizontal="center" vertical="center"/>
    </xf>
    <xf numFmtId="173" fontId="56" fillId="0" borderId="5" xfId="187" quotePrefix="1" applyNumberFormat="1" applyFont="1" applyBorder="1" applyAlignment="1">
      <alignment horizontal="right" vertical="center"/>
    </xf>
    <xf numFmtId="173" fontId="56" fillId="0" borderId="0" xfId="187" quotePrefix="1" applyNumberFormat="1" applyFont="1" applyAlignment="1">
      <alignment horizontal="right" vertical="center"/>
    </xf>
    <xf numFmtId="169" fontId="2" fillId="0" borderId="0" xfId="50" applyNumberFormat="1" applyFont="1" applyFill="1" applyBorder="1" applyAlignment="1">
      <alignment horizontal="right" vertical="center"/>
    </xf>
    <xf numFmtId="169" fontId="2" fillId="0" borderId="4" xfId="50" applyNumberFormat="1" applyFont="1" applyFill="1" applyBorder="1" applyAlignment="1">
      <alignment horizontal="right" vertical="center"/>
    </xf>
    <xf numFmtId="169" fontId="2" fillId="0" borderId="0" xfId="187" applyNumberFormat="1" applyFont="1" applyFill="1" applyAlignment="1">
      <alignment vertical="center"/>
    </xf>
    <xf numFmtId="169" fontId="2" fillId="0" borderId="6" xfId="50" applyNumberFormat="1" applyFont="1" applyFill="1" applyBorder="1" applyAlignment="1">
      <alignment horizontal="right" vertical="center"/>
    </xf>
    <xf numFmtId="169" fontId="2" fillId="35" borderId="0" xfId="50" applyNumberFormat="1" applyFont="1" applyFill="1" applyBorder="1" applyAlignment="1">
      <alignment horizontal="right" vertical="center"/>
    </xf>
    <xf numFmtId="0" fontId="56" fillId="0" borderId="0" xfId="229" applyFont="1" applyFill="1" applyAlignment="1">
      <alignment vertical="center"/>
    </xf>
    <xf numFmtId="169" fontId="2" fillId="35" borderId="4" xfId="50" applyNumberFormat="1" applyFont="1" applyFill="1" applyBorder="1" applyAlignment="1">
      <alignment horizontal="right" vertical="center"/>
    </xf>
    <xf numFmtId="169" fontId="2" fillId="35" borderId="6" xfId="50" applyNumberFormat="1" applyFont="1" applyFill="1" applyBorder="1" applyAlignment="1">
      <alignment horizontal="right" vertical="center"/>
    </xf>
    <xf numFmtId="168" fontId="59" fillId="0" borderId="0" xfId="79" quotePrefix="1" applyNumberFormat="1" applyFont="1" applyFill="1" applyAlignment="1">
      <alignment horizontal="right" vertical="center"/>
    </xf>
    <xf numFmtId="167" fontId="59" fillId="0" borderId="0" xfId="228" applyNumberFormat="1" applyFont="1" applyFill="1" applyAlignment="1">
      <alignment vertical="center"/>
    </xf>
    <xf numFmtId="167" fontId="60" fillId="0" borderId="0" xfId="228" applyNumberFormat="1" applyFont="1" applyFill="1" applyAlignment="1">
      <alignment horizontal="center" vertical="center"/>
    </xf>
    <xf numFmtId="167" fontId="60" fillId="0" borderId="0" xfId="228" applyNumberFormat="1" applyFont="1" applyAlignment="1">
      <alignment horizontal="center" vertical="center"/>
    </xf>
    <xf numFmtId="168" fontId="60" fillId="0" borderId="0" xfId="228" applyNumberFormat="1" applyFont="1" applyAlignment="1">
      <alignment horizontal="right" vertical="center"/>
    </xf>
    <xf numFmtId="167" fontId="60" fillId="0" borderId="0" xfId="228" applyNumberFormat="1" applyFont="1" applyAlignment="1">
      <alignment vertical="center"/>
    </xf>
    <xf numFmtId="168" fontId="60" fillId="0" borderId="0" xfId="228" applyNumberFormat="1" applyFont="1" applyFill="1" applyAlignment="1">
      <alignment horizontal="right" vertical="center"/>
    </xf>
    <xf numFmtId="168" fontId="60" fillId="0" borderId="0" xfId="228" applyNumberFormat="1" applyFont="1" applyAlignment="1">
      <alignment horizontal="center" vertical="center"/>
    </xf>
    <xf numFmtId="168" fontId="59" fillId="0" borderId="0" xfId="228" applyNumberFormat="1" applyFont="1" applyAlignment="1">
      <alignment vertical="center"/>
    </xf>
    <xf numFmtId="168" fontId="59" fillId="0" borderId="0" xfId="228" applyNumberFormat="1" applyFont="1" applyFill="1" applyAlignment="1">
      <alignment horizontal="right" vertical="center"/>
    </xf>
    <xf numFmtId="168" fontId="60" fillId="0" borderId="0" xfId="228" applyNumberFormat="1" applyFont="1" applyAlignment="1">
      <alignment vertical="center"/>
    </xf>
    <xf numFmtId="167" fontId="59" fillId="0" borderId="5" xfId="228" applyNumberFormat="1" applyFont="1" applyFill="1" applyBorder="1" applyAlignment="1">
      <alignment vertical="center"/>
    </xf>
    <xf numFmtId="167" fontId="60" fillId="0" borderId="5" xfId="228" applyNumberFormat="1" applyFont="1" applyFill="1" applyBorder="1" applyAlignment="1">
      <alignment horizontal="center" vertical="center"/>
    </xf>
    <xf numFmtId="167" fontId="60" fillId="0" borderId="5" xfId="228" applyNumberFormat="1" applyFont="1" applyBorder="1" applyAlignment="1">
      <alignment horizontal="center" vertical="center"/>
    </xf>
    <xf numFmtId="168" fontId="60" fillId="0" borderId="5" xfId="228" applyNumberFormat="1" applyFont="1" applyBorder="1" applyAlignment="1">
      <alignment horizontal="right" vertical="center"/>
    </xf>
    <xf numFmtId="167" fontId="60" fillId="0" borderId="5" xfId="228" applyNumberFormat="1" applyFont="1" applyBorder="1" applyAlignment="1">
      <alignment vertical="center"/>
    </xf>
    <xf numFmtId="168" fontId="60" fillId="0" borderId="5" xfId="228" applyNumberFormat="1" applyFont="1" applyFill="1" applyBorder="1" applyAlignment="1">
      <alignment horizontal="right" vertical="center"/>
    </xf>
    <xf numFmtId="168" fontId="60" fillId="0" borderId="5" xfId="228" applyNumberFormat="1" applyFont="1" applyBorder="1" applyAlignment="1">
      <alignment horizontal="center" vertical="center"/>
    </xf>
    <xf numFmtId="168" fontId="60" fillId="0" borderId="5" xfId="228" applyNumberFormat="1" applyFont="1" applyBorder="1" applyAlignment="1">
      <alignment vertical="center"/>
    </xf>
    <xf numFmtId="167" fontId="60" fillId="0" borderId="0" xfId="228" applyNumberFormat="1" applyFont="1" applyFill="1" applyAlignment="1">
      <alignment vertical="center"/>
    </xf>
    <xf numFmtId="167" fontId="59" fillId="0" borderId="0" xfId="228" applyNumberFormat="1" applyFont="1" applyFill="1" applyAlignment="1">
      <alignment horizontal="center" vertical="center"/>
    </xf>
    <xf numFmtId="167" fontId="59" fillId="0" borderId="0" xfId="228" applyNumberFormat="1" applyFont="1" applyAlignment="1">
      <alignment horizontal="center" vertical="center"/>
    </xf>
    <xf numFmtId="168" fontId="59" fillId="0" borderId="0" xfId="292" applyNumberFormat="1" applyFont="1" applyFill="1" applyAlignment="1">
      <alignment horizontal="right" vertical="center"/>
    </xf>
    <xf numFmtId="166" fontId="59" fillId="0" borderId="0" xfId="79" applyFont="1" applyFill="1" applyBorder="1" applyAlignment="1">
      <alignment vertical="center"/>
    </xf>
    <xf numFmtId="166" fontId="59" fillId="0" borderId="0" xfId="79" applyFont="1" applyFill="1" applyBorder="1" applyAlignment="1">
      <alignment horizontal="center" vertical="center"/>
    </xf>
    <xf numFmtId="167" fontId="59" fillId="0" borderId="5" xfId="228" applyNumberFormat="1" applyFont="1" applyFill="1" applyBorder="1" applyAlignment="1">
      <alignment horizontal="center" vertical="center"/>
    </xf>
    <xf numFmtId="169" fontId="59" fillId="0" borderId="5" xfId="187" quotePrefix="1" applyNumberFormat="1" applyFont="1" applyBorder="1" applyAlignment="1">
      <alignment horizontal="right" vertical="center"/>
    </xf>
    <xf numFmtId="166" fontId="59" fillId="0" borderId="0" xfId="292" applyFont="1" applyFill="1" applyAlignment="1">
      <alignment vertical="center"/>
    </xf>
    <xf numFmtId="169" fontId="59" fillId="0" borderId="5" xfId="187" quotePrefix="1" applyNumberFormat="1" applyFont="1" applyFill="1" applyBorder="1" applyAlignment="1">
      <alignment horizontal="right" vertical="center"/>
    </xf>
    <xf numFmtId="166" fontId="59" fillId="0" borderId="0" xfId="292" applyFont="1" applyFill="1" applyAlignment="1">
      <alignment horizontal="center" vertical="center"/>
    </xf>
    <xf numFmtId="168" fontId="60" fillId="35" borderId="0" xfId="228" applyNumberFormat="1" applyFont="1" applyFill="1" applyAlignment="1">
      <alignment horizontal="right" vertical="center"/>
    </xf>
    <xf numFmtId="165" fontId="60" fillId="0" borderId="0" xfId="228" applyNumberFormat="1" applyFont="1" applyAlignment="1">
      <alignment horizontal="right" vertical="center"/>
    </xf>
    <xf numFmtId="165" fontId="60" fillId="0" borderId="0" xfId="228" applyNumberFormat="1" applyFont="1" applyFill="1" applyAlignment="1">
      <alignment horizontal="right" vertical="center"/>
    </xf>
    <xf numFmtId="167" fontId="60" fillId="0" borderId="0" xfId="228" quotePrefix="1" applyNumberFormat="1" applyFont="1" applyFill="1" applyAlignment="1">
      <alignment vertical="center"/>
    </xf>
    <xf numFmtId="167" fontId="60" fillId="0" borderId="0" xfId="228" quotePrefix="1" applyNumberFormat="1" applyFont="1" applyFill="1" applyAlignment="1">
      <alignment horizontal="left" vertical="center"/>
    </xf>
    <xf numFmtId="170" fontId="60" fillId="0" borderId="0" xfId="228" applyNumberFormat="1" applyFont="1" applyFill="1" applyAlignment="1">
      <alignment horizontal="center" vertical="center"/>
    </xf>
    <xf numFmtId="168" fontId="60" fillId="35" borderId="4" xfId="228" applyNumberFormat="1" applyFont="1" applyFill="1" applyBorder="1" applyAlignment="1">
      <alignment horizontal="right" vertical="center"/>
    </xf>
    <xf numFmtId="168" fontId="60" fillId="0" borderId="4" xfId="228" applyNumberFormat="1" applyFont="1" applyFill="1" applyBorder="1" applyAlignment="1">
      <alignment horizontal="right" vertical="center"/>
    </xf>
    <xf numFmtId="168" fontId="60" fillId="35" borderId="0" xfId="228" applyNumberFormat="1" applyFont="1" applyFill="1" applyAlignment="1">
      <alignment vertical="center"/>
    </xf>
    <xf numFmtId="168" fontId="60" fillId="0" borderId="0" xfId="228" applyNumberFormat="1" applyFont="1" applyFill="1" applyAlignment="1">
      <alignment vertical="center"/>
    </xf>
    <xf numFmtId="168" fontId="60" fillId="35" borderId="0" xfId="295" applyNumberFormat="1" applyFont="1" applyFill="1" applyAlignment="1">
      <alignment vertical="center"/>
    </xf>
    <xf numFmtId="168" fontId="60" fillId="0" borderId="0" xfId="295" applyNumberFormat="1" applyFont="1" applyFill="1" applyAlignment="1">
      <alignment vertical="center"/>
    </xf>
    <xf numFmtId="167" fontId="60" fillId="35" borderId="0" xfId="228" applyNumberFormat="1" applyFont="1" applyFill="1" applyAlignment="1">
      <alignment vertical="center"/>
    </xf>
    <xf numFmtId="165" fontId="60" fillId="0" borderId="0" xfId="228" applyNumberFormat="1" applyFont="1" applyFill="1" applyAlignment="1">
      <alignment vertical="center"/>
    </xf>
    <xf numFmtId="168" fontId="60" fillId="0" borderId="0" xfId="228" applyNumberFormat="1" applyFont="1" applyFill="1" applyAlignment="1">
      <alignment horizontal="center" vertical="center"/>
    </xf>
    <xf numFmtId="165" fontId="60" fillId="0" borderId="0" xfId="228" applyNumberFormat="1" applyFont="1" applyFill="1" applyBorder="1" applyAlignment="1">
      <alignment horizontal="right" vertical="center"/>
    </xf>
    <xf numFmtId="168" fontId="60" fillId="0" borderId="0" xfId="228" applyNumberFormat="1" applyFont="1" applyFill="1" applyBorder="1" applyAlignment="1">
      <alignment horizontal="right" vertical="center"/>
    </xf>
    <xf numFmtId="168" fontId="60" fillId="35" borderId="5" xfId="228" applyNumberFormat="1" applyFont="1" applyFill="1" applyBorder="1" applyAlignment="1">
      <alignment vertical="center"/>
    </xf>
    <xf numFmtId="168" fontId="60" fillId="0" borderId="5" xfId="228" applyNumberFormat="1" applyFont="1" applyFill="1" applyBorder="1" applyAlignment="1">
      <alignment vertical="center"/>
    </xf>
    <xf numFmtId="165" fontId="60" fillId="0" borderId="0" xfId="228" applyNumberFormat="1" applyFont="1" applyFill="1" applyBorder="1" applyAlignment="1">
      <alignment vertical="center"/>
    </xf>
    <xf numFmtId="168" fontId="60" fillId="0" borderId="0" xfId="228" applyNumberFormat="1" applyFont="1" applyFill="1" applyBorder="1" applyAlignment="1">
      <alignment vertical="center"/>
    </xf>
    <xf numFmtId="168" fontId="60" fillId="35" borderId="5" xfId="228" applyNumberFormat="1" applyFont="1" applyFill="1" applyBorder="1" applyAlignment="1">
      <alignment horizontal="right" vertical="center"/>
    </xf>
    <xf numFmtId="168" fontId="60" fillId="35" borderId="6" xfId="228" applyNumberFormat="1" applyFont="1" applyFill="1" applyBorder="1" applyAlignment="1">
      <alignment vertical="center"/>
    </xf>
    <xf numFmtId="168" fontId="60" fillId="0" borderId="6" xfId="228" applyNumberFormat="1" applyFont="1" applyFill="1" applyBorder="1" applyAlignment="1">
      <alignment vertical="center"/>
    </xf>
    <xf numFmtId="165" fontId="60" fillId="0" borderId="0" xfId="228" applyNumberFormat="1" applyFont="1" applyAlignment="1">
      <alignment vertical="center"/>
    </xf>
    <xf numFmtId="168" fontId="60" fillId="0" borderId="0" xfId="228" applyNumberFormat="1" applyFont="1" applyAlignment="1">
      <alignment horizontal="left" vertical="center"/>
    </xf>
    <xf numFmtId="168" fontId="59" fillId="35" borderId="0" xfId="295" applyNumberFormat="1" applyFont="1" applyFill="1" applyAlignment="1">
      <alignment horizontal="right" vertical="center"/>
    </xf>
    <xf numFmtId="166" fontId="59" fillId="0" borderId="0" xfId="295" applyFont="1" applyFill="1" applyAlignment="1">
      <alignment vertical="center"/>
    </xf>
    <xf numFmtId="168" fontId="59" fillId="0" borderId="0" xfId="295" applyNumberFormat="1" applyFont="1" applyFill="1" applyAlignment="1">
      <alignment horizontal="right" vertical="center"/>
    </xf>
    <xf numFmtId="168" fontId="59" fillId="0" borderId="0" xfId="295" applyNumberFormat="1" applyFont="1" applyFill="1" applyAlignment="1">
      <alignment horizontal="center" vertical="center"/>
    </xf>
    <xf numFmtId="168" fontId="60" fillId="35" borderId="0" xfId="295" applyNumberFormat="1" applyFont="1" applyFill="1" applyAlignment="1">
      <alignment horizontal="right" vertical="center"/>
    </xf>
    <xf numFmtId="167" fontId="60" fillId="0" borderId="0" xfId="295" applyNumberFormat="1" applyFont="1" applyFill="1" applyAlignment="1">
      <alignment horizontal="right" vertical="center"/>
    </xf>
    <xf numFmtId="168" fontId="60" fillId="0" borderId="0" xfId="295" applyNumberFormat="1" applyFont="1" applyFill="1" applyAlignment="1">
      <alignment horizontal="right" vertical="center"/>
    </xf>
    <xf numFmtId="167" fontId="2" fillId="0" borderId="0" xfId="228" quotePrefix="1" applyNumberFormat="1" applyFont="1" applyFill="1" applyAlignment="1">
      <alignment vertical="center"/>
    </xf>
    <xf numFmtId="167" fontId="2" fillId="0" borderId="0" xfId="187" applyNumberFormat="1" applyFont="1" applyAlignment="1">
      <alignment horizontal="center" vertical="center"/>
    </xf>
    <xf numFmtId="168" fontId="60" fillId="35" borderId="0" xfId="228" applyNumberFormat="1" applyFont="1" applyFill="1" applyBorder="1" applyAlignment="1">
      <alignment horizontal="right" vertical="center"/>
    </xf>
    <xf numFmtId="168" fontId="56" fillId="0" borderId="0" xfId="79" applyNumberFormat="1" applyFont="1" applyFill="1" applyBorder="1" applyAlignment="1">
      <alignment horizontal="right" vertical="center"/>
    </xf>
    <xf numFmtId="168" fontId="58" fillId="0" borderId="0" xfId="79" applyNumberFormat="1" applyFont="1" applyFill="1" applyBorder="1" applyAlignment="1">
      <alignment horizontal="right" vertical="center"/>
    </xf>
    <xf numFmtId="168" fontId="56" fillId="0" borderId="4" xfId="79" applyNumberFormat="1" applyFont="1" applyFill="1" applyBorder="1" applyAlignment="1">
      <alignment horizontal="right" vertical="center" wrapText="1"/>
    </xf>
    <xf numFmtId="168" fontId="58" fillId="0" borderId="4" xfId="79" applyNumberFormat="1" applyFont="1" applyFill="1" applyBorder="1" applyAlignment="1">
      <alignment horizontal="right" vertical="center" wrapText="1"/>
    </xf>
    <xf numFmtId="167" fontId="2" fillId="0" borderId="0" xfId="187" applyNumberFormat="1" applyFont="1" applyAlignment="1">
      <alignment horizontal="center" vertical="center"/>
    </xf>
    <xf numFmtId="168" fontId="56" fillId="0" borderId="4" xfId="292" applyNumberFormat="1" applyFont="1" applyFill="1" applyBorder="1" applyAlignment="1">
      <alignment horizontal="right" vertical="center" wrapText="1"/>
    </xf>
    <xf numFmtId="168" fontId="56" fillId="0" borderId="0" xfId="228" applyNumberFormat="1" applyFont="1" applyAlignment="1">
      <alignment horizontal="right" vertical="center"/>
    </xf>
    <xf numFmtId="168" fontId="56" fillId="0" borderId="0" xfId="292" applyNumberFormat="1" applyFont="1" applyFill="1" applyBorder="1" applyAlignment="1">
      <alignment horizontal="right" vertical="center"/>
    </xf>
    <xf numFmtId="168" fontId="56" fillId="0" borderId="4" xfId="79" applyNumberFormat="1" applyFont="1" applyFill="1" applyBorder="1" applyAlignment="1">
      <alignment horizontal="right" vertical="center"/>
    </xf>
    <xf numFmtId="168" fontId="54" fillId="0" borderId="5" xfId="50" applyNumberFormat="1" applyFont="1" applyFill="1" applyBorder="1" applyAlignment="1">
      <alignment horizontal="right" vertical="center"/>
    </xf>
    <xf numFmtId="168" fontId="54" fillId="0" borderId="7" xfId="50" applyNumberFormat="1" applyFont="1" applyFill="1" applyBorder="1" applyAlignment="1">
      <alignment horizontal="center" vertical="center"/>
    </xf>
    <xf numFmtId="169" fontId="54" fillId="0" borderId="7" xfId="187" applyNumberFormat="1" applyFont="1" applyBorder="1" applyAlignment="1">
      <alignment horizontal="center" vertical="center"/>
    </xf>
    <xf numFmtId="169" fontId="54" fillId="0" borderId="17" xfId="187" applyNumberFormat="1" applyFont="1" applyBorder="1" applyAlignment="1">
      <alignment horizontal="center" vertical="center"/>
    </xf>
    <xf numFmtId="168" fontId="54" fillId="0" borderId="5" xfId="50" applyNumberFormat="1" applyFont="1" applyFill="1" applyBorder="1" applyAlignment="1">
      <alignment horizontal="center" vertical="center"/>
    </xf>
    <xf numFmtId="169" fontId="54" fillId="0" borderId="4" xfId="187" applyNumberFormat="1" applyFont="1" applyBorder="1" applyAlignment="1">
      <alignment horizontal="center" vertical="center"/>
    </xf>
    <xf numFmtId="169" fontId="56" fillId="0" borderId="5" xfId="187" applyNumberFormat="1" applyFont="1" applyBorder="1" applyAlignment="1">
      <alignment horizontal="right" vertical="center"/>
    </xf>
    <xf numFmtId="168" fontId="56" fillId="0" borderId="5" xfId="50" applyNumberFormat="1" applyFont="1" applyFill="1" applyBorder="1" applyAlignment="1">
      <alignment horizontal="center" vertical="center"/>
    </xf>
    <xf numFmtId="0" fontId="2" fillId="0" borderId="5" xfId="187" applyFont="1" applyBorder="1" applyAlignment="1">
      <alignment horizontal="left" vertical="center" wrapText="1"/>
    </xf>
    <xf numFmtId="167" fontId="60" fillId="0" borderId="5" xfId="228" applyNumberFormat="1" applyFont="1" applyBorder="1" applyAlignment="1">
      <alignment horizontal="justify" vertical="center" wrapText="1"/>
    </xf>
    <xf numFmtId="168" fontId="59" fillId="0" borderId="4" xfId="292" applyNumberFormat="1" applyFont="1" applyFill="1" applyBorder="1" applyAlignment="1">
      <alignment horizontal="right" vertical="center"/>
    </xf>
    <xf numFmtId="168" fontId="59" fillId="0" borderId="0" xfId="292" applyNumberFormat="1" applyFont="1" applyFill="1" applyAlignment="1">
      <alignment horizontal="right" vertical="center"/>
    </xf>
    <xf numFmtId="168" fontId="59" fillId="0" borderId="0" xfId="292" applyNumberFormat="1" applyFont="1" applyFill="1" applyAlignment="1">
      <alignment horizontal="right" vertical="center" wrapText="1"/>
    </xf>
  </cellXfs>
  <cellStyles count="299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7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8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64"/>
  <sheetViews>
    <sheetView topLeftCell="A101" zoomScale="90" zoomScaleNormal="90" zoomScaleSheetLayoutView="98" zoomScalePageLayoutView="83" workbookViewId="0">
      <selection activeCell="D102" sqref="D102"/>
    </sheetView>
  </sheetViews>
  <sheetFormatPr defaultColWidth="9.5703125" defaultRowHeight="16.5" customHeight="1"/>
  <cols>
    <col min="1" max="3" width="1.42578125" style="60" customWidth="1"/>
    <col min="4" max="4" width="38.140625" style="60" customWidth="1"/>
    <col min="5" max="5" width="6.28515625" style="44" customWidth="1"/>
    <col min="6" max="6" width="0.7109375" style="45" customWidth="1"/>
    <col min="7" max="7" width="12.28515625" style="46" customWidth="1"/>
    <col min="8" max="8" width="0.7109375" style="47" customWidth="1"/>
    <col min="9" max="9" width="12.28515625" style="48" customWidth="1"/>
    <col min="10" max="10" width="0.7109375" style="49" customWidth="1"/>
    <col min="11" max="11" width="12.28515625" style="48" customWidth="1"/>
    <col min="12" max="12" width="0.7109375" style="50" customWidth="1"/>
    <col min="13" max="13" width="12.28515625" style="48" customWidth="1"/>
    <col min="14" max="16384" width="9.5703125" style="47"/>
  </cols>
  <sheetData>
    <row r="1" spans="1:13" ht="16.5" customHeight="1">
      <c r="A1" s="43" t="s">
        <v>69</v>
      </c>
      <c r="B1" s="43"/>
      <c r="C1" s="43"/>
      <c r="D1" s="43"/>
    </row>
    <row r="2" spans="1:13" ht="16.5" customHeight="1">
      <c r="A2" s="43" t="s">
        <v>0</v>
      </c>
      <c r="B2" s="43"/>
      <c r="C2" s="43"/>
      <c r="D2" s="43"/>
    </row>
    <row r="3" spans="1:13" ht="16.5" customHeight="1">
      <c r="A3" s="51" t="s">
        <v>224</v>
      </c>
      <c r="B3" s="52"/>
      <c r="C3" s="52"/>
      <c r="D3" s="52"/>
      <c r="E3" s="53"/>
      <c r="F3" s="54"/>
      <c r="G3" s="55"/>
      <c r="H3" s="56"/>
      <c r="I3" s="57"/>
      <c r="J3" s="58"/>
      <c r="K3" s="57"/>
      <c r="L3" s="59"/>
      <c r="M3" s="57"/>
    </row>
    <row r="4" spans="1:13" ht="16.5" customHeight="1">
      <c r="A4" s="43"/>
      <c r="B4" s="43"/>
      <c r="C4" s="43"/>
      <c r="D4" s="43"/>
    </row>
    <row r="5" spans="1:13" ht="16.5" customHeight="1">
      <c r="D5" s="61"/>
    </row>
    <row r="6" spans="1:13" ht="15.6" customHeight="1">
      <c r="A6" s="60" t="s">
        <v>1</v>
      </c>
      <c r="E6" s="62"/>
      <c r="F6" s="63"/>
      <c r="G6" s="383" t="s">
        <v>2</v>
      </c>
      <c r="H6" s="383"/>
      <c r="I6" s="383"/>
      <c r="J6" s="64"/>
      <c r="K6" s="384" t="s">
        <v>92</v>
      </c>
      <c r="L6" s="384"/>
      <c r="M6" s="384"/>
    </row>
    <row r="7" spans="1:13" ht="15.6" customHeight="1">
      <c r="E7" s="62"/>
      <c r="F7" s="63"/>
      <c r="G7" s="385" t="s">
        <v>103</v>
      </c>
      <c r="H7" s="385"/>
      <c r="I7" s="385"/>
      <c r="J7" s="64"/>
      <c r="K7" s="386" t="s">
        <v>103</v>
      </c>
      <c r="L7" s="386"/>
      <c r="M7" s="386"/>
    </row>
    <row r="8" spans="1:13" ht="15.6" customHeight="1">
      <c r="E8" s="62"/>
      <c r="F8" s="63"/>
      <c r="G8" s="65" t="s">
        <v>76</v>
      </c>
      <c r="H8" s="66"/>
      <c r="I8" s="67" t="s">
        <v>77</v>
      </c>
      <c r="J8" s="68"/>
      <c r="K8" s="67" t="s">
        <v>76</v>
      </c>
      <c r="L8" s="69"/>
      <c r="M8" s="67" t="s">
        <v>77</v>
      </c>
    </row>
    <row r="9" spans="1:13" ht="15.6" customHeight="1">
      <c r="E9" s="62"/>
      <c r="F9" s="63"/>
      <c r="G9" s="70" t="s">
        <v>225</v>
      </c>
      <c r="H9" s="70"/>
      <c r="I9" s="71" t="s">
        <v>3</v>
      </c>
      <c r="J9" s="64"/>
      <c r="K9" s="71" t="s">
        <v>225</v>
      </c>
      <c r="L9" s="71"/>
      <c r="M9" s="71" t="s">
        <v>3</v>
      </c>
    </row>
    <row r="10" spans="1:13" ht="15.6" customHeight="1">
      <c r="D10" s="43"/>
      <c r="F10" s="63"/>
      <c r="G10" s="70" t="s">
        <v>165</v>
      </c>
      <c r="H10" s="72"/>
      <c r="I10" s="71" t="s">
        <v>157</v>
      </c>
      <c r="J10" s="73"/>
      <c r="K10" s="71" t="s">
        <v>165</v>
      </c>
      <c r="L10" s="74"/>
      <c r="M10" s="71" t="s">
        <v>157</v>
      </c>
    </row>
    <row r="11" spans="1:13" ht="15.6" customHeight="1">
      <c r="E11" s="75" t="s">
        <v>4</v>
      </c>
      <c r="F11" s="63"/>
      <c r="G11" s="76" t="s">
        <v>70</v>
      </c>
      <c r="H11" s="72"/>
      <c r="I11" s="77" t="s">
        <v>70</v>
      </c>
      <c r="J11" s="73"/>
      <c r="K11" s="77" t="s">
        <v>70</v>
      </c>
      <c r="L11" s="74"/>
      <c r="M11" s="77" t="s">
        <v>70</v>
      </c>
    </row>
    <row r="12" spans="1:13" ht="12" customHeight="1">
      <c r="E12" s="62"/>
      <c r="F12" s="63"/>
      <c r="G12" s="78"/>
      <c r="H12" s="72"/>
      <c r="I12" s="79"/>
      <c r="J12" s="73"/>
      <c r="K12" s="80"/>
      <c r="L12" s="74"/>
      <c r="M12" s="79"/>
    </row>
    <row r="13" spans="1:13" ht="15.6" customHeight="1">
      <c r="A13" s="43" t="s">
        <v>5</v>
      </c>
      <c r="B13" s="43"/>
      <c r="G13" s="81"/>
      <c r="K13" s="82"/>
    </row>
    <row r="14" spans="1:13" ht="12" customHeight="1">
      <c r="B14" s="43"/>
      <c r="G14" s="81"/>
      <c r="K14" s="82"/>
    </row>
    <row r="15" spans="1:13" ht="15.6" customHeight="1">
      <c r="A15" s="43" t="s">
        <v>6</v>
      </c>
      <c r="B15" s="43"/>
      <c r="G15" s="81"/>
      <c r="K15" s="82"/>
    </row>
    <row r="16" spans="1:13" ht="12" customHeight="1">
      <c r="A16" s="43"/>
      <c r="B16" s="43"/>
      <c r="G16" s="81"/>
      <c r="K16" s="82"/>
    </row>
    <row r="17" spans="1:13" ht="15.6" customHeight="1">
      <c r="A17" s="60" t="s">
        <v>7</v>
      </c>
      <c r="F17" s="44"/>
      <c r="G17" s="81">
        <v>3133731</v>
      </c>
      <c r="H17" s="83"/>
      <c r="I17" s="84">
        <v>3380660</v>
      </c>
      <c r="J17" s="85"/>
      <c r="K17" s="82">
        <v>332295</v>
      </c>
      <c r="L17" s="85"/>
      <c r="M17" s="84">
        <v>1315930</v>
      </c>
    </row>
    <row r="18" spans="1:13" ht="15.6" customHeight="1">
      <c r="A18" s="60" t="s">
        <v>220</v>
      </c>
      <c r="E18" s="44">
        <v>7</v>
      </c>
      <c r="F18" s="44"/>
      <c r="G18" s="81">
        <v>1450491</v>
      </c>
      <c r="H18" s="83"/>
      <c r="I18" s="84">
        <v>1108022</v>
      </c>
      <c r="J18" s="85"/>
      <c r="K18" s="82">
        <v>671939</v>
      </c>
      <c r="L18" s="85"/>
      <c r="M18" s="84">
        <v>559503</v>
      </c>
    </row>
    <row r="19" spans="1:13" ht="15.6" customHeight="1">
      <c r="A19" s="60" t="s">
        <v>8</v>
      </c>
      <c r="E19" s="86">
        <v>17.5</v>
      </c>
      <c r="F19" s="87"/>
      <c r="G19" s="81">
        <v>0</v>
      </c>
      <c r="H19" s="83"/>
      <c r="I19" s="88">
        <v>0</v>
      </c>
      <c r="J19" s="85"/>
      <c r="K19" s="82">
        <v>1646200</v>
      </c>
      <c r="L19" s="85"/>
      <c r="M19" s="84">
        <v>1347900</v>
      </c>
    </row>
    <row r="20" spans="1:13" ht="15.6" customHeight="1">
      <c r="A20" s="60" t="s">
        <v>256</v>
      </c>
      <c r="E20" s="86"/>
      <c r="F20" s="87"/>
      <c r="G20" s="81">
        <v>0</v>
      </c>
      <c r="H20" s="83"/>
      <c r="I20" s="84">
        <v>19802</v>
      </c>
      <c r="J20" s="85"/>
      <c r="K20" s="82">
        <v>0</v>
      </c>
      <c r="L20" s="85"/>
      <c r="M20" s="84">
        <v>19802</v>
      </c>
    </row>
    <row r="21" spans="1:13" ht="15.6" customHeight="1">
      <c r="A21" s="60" t="s">
        <v>141</v>
      </c>
      <c r="E21" s="86"/>
      <c r="F21" s="87"/>
      <c r="G21" s="81"/>
      <c r="H21" s="83"/>
      <c r="I21" s="85"/>
      <c r="J21" s="85"/>
      <c r="K21" s="82"/>
      <c r="L21" s="85"/>
      <c r="M21" s="85"/>
    </row>
    <row r="22" spans="1:13" ht="15.6" customHeight="1">
      <c r="B22" s="60" t="s">
        <v>142</v>
      </c>
      <c r="E22" s="86">
        <v>17.600000000000001</v>
      </c>
      <c r="F22" s="87"/>
      <c r="G22" s="81">
        <v>168</v>
      </c>
      <c r="H22" s="83"/>
      <c r="I22" s="84">
        <v>24</v>
      </c>
      <c r="J22" s="85"/>
      <c r="K22" s="82">
        <v>652044</v>
      </c>
      <c r="L22" s="85"/>
      <c r="M22" s="84">
        <v>650281</v>
      </c>
    </row>
    <row r="23" spans="1:13" ht="15.6" customHeight="1">
      <c r="A23" s="60" t="s">
        <v>72</v>
      </c>
      <c r="E23" s="44">
        <v>8</v>
      </c>
      <c r="F23" s="87"/>
      <c r="G23" s="89">
        <v>3704149</v>
      </c>
      <c r="H23" s="83"/>
      <c r="I23" s="90">
        <v>3329848</v>
      </c>
      <c r="J23" s="85"/>
      <c r="K23" s="91">
        <v>577955</v>
      </c>
      <c r="L23" s="85"/>
      <c r="M23" s="90">
        <v>517572</v>
      </c>
    </row>
    <row r="24" spans="1:13" ht="12" customHeight="1">
      <c r="F24" s="87"/>
      <c r="G24" s="81"/>
      <c r="H24" s="83"/>
      <c r="I24" s="85"/>
      <c r="J24" s="92"/>
      <c r="K24" s="82"/>
      <c r="L24" s="85"/>
      <c r="M24" s="85"/>
    </row>
    <row r="25" spans="1:13" ht="15.6" customHeight="1">
      <c r="A25" s="43" t="s">
        <v>9</v>
      </c>
      <c r="F25" s="87"/>
      <c r="G25" s="93">
        <f>SUM(G17:G23)</f>
        <v>8288539</v>
      </c>
      <c r="H25" s="83"/>
      <c r="I25" s="94">
        <f>SUM(I17:I23)</f>
        <v>7838356</v>
      </c>
      <c r="J25" s="92"/>
      <c r="K25" s="95">
        <f>SUM(K17:K23)</f>
        <v>3880433</v>
      </c>
      <c r="L25" s="85"/>
      <c r="M25" s="94">
        <f>SUM(M17:M23)</f>
        <v>4410988</v>
      </c>
    </row>
    <row r="26" spans="1:13" ht="12" customHeight="1">
      <c r="F26" s="87"/>
      <c r="G26" s="81"/>
      <c r="H26" s="96"/>
      <c r="I26" s="85"/>
      <c r="J26" s="92"/>
      <c r="K26" s="82"/>
      <c r="L26" s="97"/>
      <c r="M26" s="85"/>
    </row>
    <row r="27" spans="1:13" ht="15.6" customHeight="1">
      <c r="A27" s="43" t="s">
        <v>10</v>
      </c>
      <c r="F27" s="87"/>
      <c r="G27" s="81"/>
      <c r="H27" s="96"/>
      <c r="I27" s="85"/>
      <c r="J27" s="92"/>
      <c r="K27" s="82"/>
      <c r="L27" s="97"/>
      <c r="M27" s="85"/>
    </row>
    <row r="28" spans="1:13" ht="12" customHeight="1">
      <c r="A28" s="43"/>
      <c r="F28" s="87"/>
      <c r="G28" s="81"/>
      <c r="H28" s="96"/>
      <c r="I28" s="85"/>
      <c r="J28" s="92"/>
      <c r="K28" s="82"/>
      <c r="L28" s="97"/>
      <c r="M28" s="85"/>
    </row>
    <row r="29" spans="1:13" ht="15.6" customHeight="1">
      <c r="A29" s="60" t="s">
        <v>207</v>
      </c>
      <c r="F29" s="87"/>
      <c r="G29" s="81"/>
      <c r="H29" s="96"/>
      <c r="I29" s="85"/>
      <c r="J29" s="92"/>
      <c r="K29" s="82"/>
      <c r="L29" s="97"/>
      <c r="M29" s="85"/>
    </row>
    <row r="30" spans="1:13" ht="15.6" customHeight="1">
      <c r="B30" s="60" t="s">
        <v>150</v>
      </c>
      <c r="F30" s="87"/>
      <c r="G30" s="81">
        <v>56081</v>
      </c>
      <c r="H30" s="96"/>
      <c r="I30" s="84">
        <v>5927</v>
      </c>
      <c r="J30" s="92"/>
      <c r="K30" s="82">
        <v>0</v>
      </c>
      <c r="L30" s="97"/>
      <c r="M30" s="98">
        <v>0</v>
      </c>
    </row>
    <row r="31" spans="1:13" ht="15.6" customHeight="1">
      <c r="A31" s="60" t="s">
        <v>143</v>
      </c>
      <c r="F31" s="87"/>
      <c r="G31" s="81"/>
      <c r="H31" s="83"/>
      <c r="I31" s="85"/>
      <c r="J31" s="85"/>
      <c r="K31" s="82"/>
      <c r="L31" s="85"/>
      <c r="M31" s="85"/>
    </row>
    <row r="32" spans="1:13" ht="15.6" customHeight="1">
      <c r="B32" s="60" t="s">
        <v>144</v>
      </c>
      <c r="E32" s="44">
        <v>6</v>
      </c>
      <c r="F32" s="87"/>
      <c r="G32" s="81">
        <v>581076</v>
      </c>
      <c r="H32" s="83"/>
      <c r="I32" s="84">
        <v>581076</v>
      </c>
      <c r="J32" s="85"/>
      <c r="K32" s="82">
        <v>0</v>
      </c>
      <c r="L32" s="85"/>
      <c r="M32" s="98">
        <v>0</v>
      </c>
    </row>
    <row r="33" spans="1:13" ht="15.6" customHeight="1">
      <c r="A33" s="60" t="s">
        <v>112</v>
      </c>
      <c r="E33" s="86">
        <v>17.600000000000001</v>
      </c>
      <c r="F33" s="87"/>
      <c r="G33" s="81">
        <v>1272</v>
      </c>
      <c r="H33" s="83"/>
      <c r="I33" s="84">
        <v>1416</v>
      </c>
      <c r="J33" s="85"/>
      <c r="K33" s="82">
        <v>1445308</v>
      </c>
      <c r="L33" s="85"/>
      <c r="M33" s="84">
        <v>1557850</v>
      </c>
    </row>
    <row r="34" spans="1:13" ht="15.6" customHeight="1">
      <c r="A34" s="60" t="s">
        <v>67</v>
      </c>
      <c r="E34" s="44">
        <v>9</v>
      </c>
      <c r="F34" s="87"/>
      <c r="G34" s="81">
        <v>0</v>
      </c>
      <c r="H34" s="83"/>
      <c r="I34" s="88">
        <v>0</v>
      </c>
      <c r="J34" s="85"/>
      <c r="K34" s="82">
        <v>3145314</v>
      </c>
      <c r="L34" s="85"/>
      <c r="M34" s="84">
        <v>3145314</v>
      </c>
    </row>
    <row r="35" spans="1:13" ht="15.6" customHeight="1">
      <c r="A35" s="60" t="s">
        <v>158</v>
      </c>
      <c r="E35" s="44">
        <v>9</v>
      </c>
      <c r="F35" s="87"/>
      <c r="G35" s="81">
        <v>1516938</v>
      </c>
      <c r="H35" s="83"/>
      <c r="I35" s="84">
        <v>954033</v>
      </c>
      <c r="J35" s="85"/>
      <c r="K35" s="82">
        <v>1192796</v>
      </c>
      <c r="L35" s="85"/>
      <c r="M35" s="84">
        <v>640000</v>
      </c>
    </row>
    <row r="36" spans="1:13" ht="15.6" customHeight="1">
      <c r="A36" s="60" t="s">
        <v>106</v>
      </c>
      <c r="E36" s="44">
        <v>9</v>
      </c>
      <c r="F36" s="87"/>
      <c r="G36" s="81">
        <v>1039442</v>
      </c>
      <c r="H36" s="83"/>
      <c r="I36" s="84">
        <v>1055039</v>
      </c>
      <c r="J36" s="85"/>
      <c r="K36" s="82">
        <v>109063</v>
      </c>
      <c r="L36" s="85"/>
      <c r="M36" s="84">
        <v>81063</v>
      </c>
    </row>
    <row r="37" spans="1:13" ht="15.6" customHeight="1">
      <c r="A37" s="60" t="s">
        <v>71</v>
      </c>
      <c r="F37" s="87"/>
      <c r="G37" s="81">
        <v>591415</v>
      </c>
      <c r="H37" s="83"/>
      <c r="I37" s="84">
        <v>594250</v>
      </c>
      <c r="J37" s="85"/>
      <c r="K37" s="82">
        <v>130561</v>
      </c>
      <c r="L37" s="85"/>
      <c r="M37" s="84">
        <v>130738</v>
      </c>
    </row>
    <row r="38" spans="1:13" ht="15.6" customHeight="1">
      <c r="A38" s="60" t="s">
        <v>11</v>
      </c>
      <c r="E38" s="44">
        <v>10</v>
      </c>
      <c r="F38" s="87"/>
      <c r="G38" s="81">
        <v>14069209</v>
      </c>
      <c r="H38" s="83"/>
      <c r="I38" s="84">
        <v>13202269</v>
      </c>
      <c r="J38" s="85"/>
      <c r="K38" s="82">
        <v>1046241</v>
      </c>
      <c r="L38" s="85"/>
      <c r="M38" s="84">
        <v>1038458</v>
      </c>
    </row>
    <row r="39" spans="1:13" ht="15.6" customHeight="1">
      <c r="A39" s="60" t="s">
        <v>124</v>
      </c>
      <c r="E39" s="44">
        <v>11</v>
      </c>
      <c r="G39" s="81">
        <v>20306333</v>
      </c>
      <c r="H39" s="46"/>
      <c r="I39" s="50">
        <v>20935377</v>
      </c>
      <c r="J39" s="48"/>
      <c r="K39" s="82">
        <v>313500</v>
      </c>
      <c r="L39" s="48"/>
      <c r="M39" s="50">
        <v>287248</v>
      </c>
    </row>
    <row r="40" spans="1:13" ht="15.6" customHeight="1">
      <c r="A40" s="60" t="s">
        <v>12</v>
      </c>
      <c r="G40" s="81">
        <v>369554</v>
      </c>
      <c r="H40" s="46"/>
      <c r="I40" s="50">
        <v>346445</v>
      </c>
      <c r="J40" s="48"/>
      <c r="K40" s="82">
        <v>200329</v>
      </c>
      <c r="L40" s="48"/>
      <c r="M40" s="50">
        <v>192014</v>
      </c>
    </row>
    <row r="41" spans="1:13" ht="15" customHeight="1">
      <c r="A41" s="60" t="s">
        <v>107</v>
      </c>
      <c r="G41" s="81">
        <v>80724</v>
      </c>
      <c r="H41" s="46"/>
      <c r="I41" s="50">
        <v>52983</v>
      </c>
      <c r="J41" s="48"/>
      <c r="K41" s="82">
        <v>0</v>
      </c>
      <c r="L41" s="48"/>
      <c r="M41" s="99">
        <v>0</v>
      </c>
    </row>
    <row r="42" spans="1:13" ht="15.6" customHeight="1">
      <c r="A42" s="60" t="s">
        <v>88</v>
      </c>
      <c r="G42" s="81">
        <v>600078</v>
      </c>
      <c r="H42" s="46"/>
      <c r="I42" s="50">
        <v>632290</v>
      </c>
      <c r="J42" s="48"/>
      <c r="K42" s="82">
        <v>74358</v>
      </c>
      <c r="L42" s="48"/>
      <c r="M42" s="50">
        <v>51481</v>
      </c>
    </row>
    <row r="43" spans="1:13" ht="15.6" customHeight="1">
      <c r="A43" s="60" t="s">
        <v>65</v>
      </c>
      <c r="G43" s="93">
        <v>822453</v>
      </c>
      <c r="H43" s="46"/>
      <c r="I43" s="100">
        <v>732401</v>
      </c>
      <c r="J43" s="48"/>
      <c r="K43" s="95">
        <v>312764</v>
      </c>
      <c r="L43" s="48"/>
      <c r="M43" s="100">
        <v>259933</v>
      </c>
    </row>
    <row r="44" spans="1:13" ht="12" customHeight="1">
      <c r="G44" s="81"/>
      <c r="H44" s="101"/>
      <c r="J44" s="102"/>
      <c r="K44" s="82"/>
      <c r="L44" s="103"/>
    </row>
    <row r="45" spans="1:13" ht="15.6" customHeight="1">
      <c r="A45" s="43" t="s">
        <v>13</v>
      </c>
      <c r="G45" s="93">
        <f>SUM(G30:G43)</f>
        <v>40034575</v>
      </c>
      <c r="H45" s="104"/>
      <c r="I45" s="57">
        <f>SUM(I30:I43)</f>
        <v>39093506</v>
      </c>
      <c r="J45" s="102"/>
      <c r="K45" s="95">
        <f>SUM(K31:K43)</f>
        <v>7970234</v>
      </c>
      <c r="L45" s="105"/>
      <c r="M45" s="57">
        <f>SUM(M31:M43)</f>
        <v>7384099</v>
      </c>
    </row>
    <row r="46" spans="1:13" ht="12" customHeight="1">
      <c r="G46" s="81"/>
      <c r="H46" s="104"/>
      <c r="J46" s="102"/>
      <c r="K46" s="82"/>
      <c r="L46" s="105"/>
    </row>
    <row r="47" spans="1:13" ht="15.6" customHeight="1" thickBot="1">
      <c r="A47" s="43" t="s">
        <v>14</v>
      </c>
      <c r="G47" s="106">
        <f>SUM(G25+G45)</f>
        <v>48323114</v>
      </c>
      <c r="H47" s="104"/>
      <c r="I47" s="107">
        <f>SUM(I25+I45)</f>
        <v>46931862</v>
      </c>
      <c r="J47" s="102"/>
      <c r="K47" s="108">
        <f>SUM(K25+K45)</f>
        <v>11850667</v>
      </c>
      <c r="L47" s="105"/>
      <c r="M47" s="107">
        <f>SUM(M25+M45)</f>
        <v>11795087</v>
      </c>
    </row>
    <row r="48" spans="1:13" ht="18" customHeight="1" thickTop="1">
      <c r="H48" s="104"/>
      <c r="J48" s="102"/>
      <c r="L48" s="105"/>
    </row>
    <row r="49" spans="1:13" ht="18" customHeight="1">
      <c r="H49" s="104"/>
      <c r="J49" s="102"/>
      <c r="L49" s="105"/>
    </row>
    <row r="50" spans="1:13" ht="18" customHeight="1">
      <c r="H50" s="104"/>
      <c r="J50" s="102"/>
      <c r="L50" s="105"/>
    </row>
    <row r="51" spans="1:13" ht="16.5" customHeight="1">
      <c r="H51" s="104"/>
      <c r="J51" s="102"/>
      <c r="L51" s="105"/>
    </row>
    <row r="52" spans="1:13" ht="16.5" customHeight="1">
      <c r="H52" s="104"/>
      <c r="J52" s="102"/>
      <c r="L52" s="105"/>
    </row>
    <row r="53" spans="1:13" ht="16.5" customHeight="1">
      <c r="A53" s="387" t="s">
        <v>125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</row>
    <row r="54" spans="1:13" ht="16.5" customHeight="1">
      <c r="A54" s="45"/>
      <c r="B54" s="45"/>
      <c r="C54" s="45"/>
      <c r="D54" s="45"/>
      <c r="E54" s="45"/>
      <c r="G54" s="45"/>
      <c r="H54" s="45"/>
      <c r="I54" s="45"/>
      <c r="J54" s="45"/>
      <c r="K54" s="45"/>
      <c r="L54" s="45"/>
      <c r="M54" s="45"/>
    </row>
    <row r="55" spans="1:13" ht="16.5" customHeight="1">
      <c r="A55" s="45"/>
      <c r="B55" s="45"/>
      <c r="C55" s="45"/>
      <c r="D55" s="45"/>
      <c r="E55" s="45"/>
      <c r="G55" s="45"/>
      <c r="H55" s="45"/>
      <c r="I55" s="45"/>
      <c r="J55" s="45"/>
      <c r="K55" s="45"/>
      <c r="L55" s="45"/>
      <c r="M55" s="45"/>
    </row>
    <row r="56" spans="1:13" ht="7.5" customHeight="1">
      <c r="A56" s="87"/>
      <c r="B56" s="87"/>
      <c r="C56" s="87"/>
      <c r="D56" s="87"/>
      <c r="E56" s="87"/>
      <c r="G56" s="45"/>
      <c r="H56" s="45"/>
      <c r="I56" s="49"/>
      <c r="K56" s="49"/>
      <c r="L56" s="49"/>
      <c r="M56" s="49"/>
    </row>
    <row r="57" spans="1:13" ht="22.15" customHeight="1">
      <c r="A57" s="109" t="s">
        <v>145</v>
      </c>
      <c r="B57" s="110"/>
      <c r="C57" s="110"/>
      <c r="D57" s="110"/>
      <c r="E57" s="110"/>
      <c r="F57" s="111"/>
      <c r="G57" s="111"/>
      <c r="H57" s="111"/>
      <c r="I57" s="112"/>
      <c r="J57" s="112"/>
      <c r="K57" s="112"/>
      <c r="L57" s="112"/>
      <c r="M57" s="112"/>
    </row>
    <row r="58" spans="1:13" ht="16.5" customHeight="1">
      <c r="A58" s="43" t="str">
        <f>A1</f>
        <v>PTG Energy Public Company Limited</v>
      </c>
      <c r="B58" s="113"/>
      <c r="C58" s="113"/>
      <c r="D58" s="113"/>
      <c r="E58" s="113"/>
      <c r="F58" s="114"/>
      <c r="G58" s="114"/>
      <c r="H58" s="114"/>
      <c r="I58" s="115"/>
      <c r="J58" s="115"/>
      <c r="K58" s="115"/>
      <c r="L58" s="115"/>
      <c r="M58" s="115"/>
    </row>
    <row r="59" spans="1:13" ht="16.5" customHeight="1">
      <c r="A59" s="43" t="s">
        <v>0</v>
      </c>
      <c r="B59" s="43"/>
      <c r="C59" s="43"/>
      <c r="D59" s="43"/>
    </row>
    <row r="60" spans="1:13" ht="16.5" customHeight="1">
      <c r="A60" s="116" t="str">
        <f>A3</f>
        <v>As at 30 June 2024</v>
      </c>
      <c r="B60" s="52"/>
      <c r="C60" s="52"/>
      <c r="D60" s="52"/>
      <c r="E60" s="53"/>
      <c r="F60" s="54"/>
      <c r="G60" s="55"/>
      <c r="H60" s="56"/>
      <c r="I60" s="57"/>
      <c r="J60" s="58"/>
      <c r="K60" s="57"/>
      <c r="L60" s="59"/>
      <c r="M60" s="57"/>
    </row>
    <row r="61" spans="1:13" ht="16.5" customHeight="1">
      <c r="A61" s="43"/>
      <c r="B61" s="43"/>
      <c r="C61" s="43"/>
      <c r="D61" s="43"/>
    </row>
    <row r="63" spans="1:13" ht="16.5" customHeight="1">
      <c r="A63" s="60" t="s">
        <v>1</v>
      </c>
      <c r="E63" s="62"/>
      <c r="F63" s="63"/>
      <c r="G63" s="383" t="s">
        <v>2</v>
      </c>
      <c r="H63" s="383"/>
      <c r="I63" s="383"/>
      <c r="J63" s="64"/>
      <c r="K63" s="384" t="s">
        <v>92</v>
      </c>
      <c r="L63" s="384"/>
      <c r="M63" s="384"/>
    </row>
    <row r="64" spans="1:13" ht="16.5" customHeight="1">
      <c r="E64" s="62"/>
      <c r="F64" s="63"/>
      <c r="G64" s="385" t="s">
        <v>103</v>
      </c>
      <c r="H64" s="385"/>
      <c r="I64" s="385"/>
      <c r="J64" s="64"/>
      <c r="K64" s="386" t="s">
        <v>103</v>
      </c>
      <c r="L64" s="386"/>
      <c r="M64" s="386"/>
    </row>
    <row r="65" spans="1:13" ht="16.5" customHeight="1">
      <c r="E65" s="62"/>
      <c r="F65" s="63"/>
      <c r="G65" s="117" t="s">
        <v>76</v>
      </c>
      <c r="H65" s="117"/>
      <c r="I65" s="118" t="s">
        <v>77</v>
      </c>
      <c r="J65" s="64"/>
      <c r="K65" s="118" t="s">
        <v>76</v>
      </c>
      <c r="L65" s="118"/>
      <c r="M65" s="118" t="s">
        <v>77</v>
      </c>
    </row>
    <row r="66" spans="1:13" ht="16.5" customHeight="1">
      <c r="E66" s="62"/>
      <c r="F66" s="63"/>
      <c r="G66" s="70" t="s">
        <v>225</v>
      </c>
      <c r="H66" s="70"/>
      <c r="I66" s="71" t="s">
        <v>3</v>
      </c>
      <c r="J66" s="64"/>
      <c r="K66" s="71" t="s">
        <v>225</v>
      </c>
      <c r="L66" s="71"/>
      <c r="M66" s="71" t="s">
        <v>3</v>
      </c>
    </row>
    <row r="67" spans="1:13" ht="16.5" customHeight="1">
      <c r="F67" s="63"/>
      <c r="G67" s="70" t="s">
        <v>165</v>
      </c>
      <c r="H67" s="72"/>
      <c r="I67" s="71" t="s">
        <v>157</v>
      </c>
      <c r="J67" s="73"/>
      <c r="K67" s="71" t="s">
        <v>165</v>
      </c>
      <c r="L67" s="74"/>
      <c r="M67" s="71" t="s">
        <v>157</v>
      </c>
    </row>
    <row r="68" spans="1:13" ht="16.5" customHeight="1">
      <c r="E68" s="75" t="s">
        <v>4</v>
      </c>
      <c r="F68" s="63"/>
      <c r="G68" s="76" t="s">
        <v>70</v>
      </c>
      <c r="H68" s="72"/>
      <c r="I68" s="77" t="s">
        <v>70</v>
      </c>
      <c r="J68" s="73"/>
      <c r="K68" s="77" t="s">
        <v>70</v>
      </c>
      <c r="L68" s="74"/>
      <c r="M68" s="77" t="s">
        <v>70</v>
      </c>
    </row>
    <row r="69" spans="1:13" ht="12" customHeight="1">
      <c r="E69" s="62"/>
      <c r="F69" s="63"/>
      <c r="G69" s="78"/>
      <c r="H69" s="72"/>
      <c r="I69" s="79"/>
      <c r="J69" s="73"/>
      <c r="K69" s="80"/>
      <c r="L69" s="74"/>
      <c r="M69" s="79"/>
    </row>
    <row r="70" spans="1:13" ht="16.5" customHeight="1">
      <c r="A70" s="119" t="s">
        <v>96</v>
      </c>
      <c r="B70" s="43"/>
      <c r="G70" s="81"/>
      <c r="K70" s="82"/>
    </row>
    <row r="71" spans="1:13" ht="12" customHeight="1">
      <c r="A71" s="43"/>
      <c r="B71" s="43"/>
      <c r="G71" s="81"/>
      <c r="K71" s="82"/>
    </row>
    <row r="72" spans="1:13" ht="16.5" customHeight="1">
      <c r="A72" s="43" t="s">
        <v>15</v>
      </c>
      <c r="B72" s="43"/>
      <c r="G72" s="81"/>
      <c r="K72" s="82"/>
    </row>
    <row r="73" spans="1:13" ht="12" customHeight="1">
      <c r="A73" s="43"/>
      <c r="B73" s="43"/>
      <c r="G73" s="81"/>
      <c r="K73" s="82"/>
    </row>
    <row r="74" spans="1:13" ht="16.5" customHeight="1">
      <c r="A74" s="60" t="s">
        <v>296</v>
      </c>
      <c r="G74" s="81">
        <v>13325</v>
      </c>
      <c r="H74" s="46"/>
      <c r="I74" s="120">
        <v>0</v>
      </c>
      <c r="J74" s="121"/>
      <c r="K74" s="122">
        <v>0</v>
      </c>
      <c r="L74" s="120"/>
      <c r="M74" s="120">
        <v>0</v>
      </c>
    </row>
    <row r="75" spans="1:13" ht="16.5" customHeight="1">
      <c r="A75" s="60" t="s">
        <v>219</v>
      </c>
      <c r="G75" s="81">
        <v>10173071</v>
      </c>
      <c r="H75" s="46"/>
      <c r="I75" s="50">
        <v>10340285</v>
      </c>
      <c r="J75" s="121"/>
      <c r="K75" s="122">
        <v>1503952</v>
      </c>
      <c r="L75" s="120"/>
      <c r="M75" s="50">
        <v>1666146</v>
      </c>
    </row>
    <row r="76" spans="1:13" ht="16.5" customHeight="1">
      <c r="A76" s="60" t="s">
        <v>91</v>
      </c>
      <c r="E76" s="44">
        <v>12</v>
      </c>
      <c r="G76" s="81">
        <v>4519500</v>
      </c>
      <c r="H76" s="46"/>
      <c r="I76" s="50">
        <v>2800000</v>
      </c>
      <c r="J76" s="121"/>
      <c r="K76" s="122">
        <v>0</v>
      </c>
      <c r="L76" s="120"/>
      <c r="M76" s="50">
        <v>400000</v>
      </c>
    </row>
    <row r="77" spans="1:13" ht="16.5" customHeight="1">
      <c r="A77" s="60" t="s">
        <v>274</v>
      </c>
      <c r="E77" s="44">
        <v>17.7</v>
      </c>
      <c r="G77" s="81">
        <v>2800</v>
      </c>
      <c r="H77" s="46"/>
      <c r="I77" s="120">
        <v>0</v>
      </c>
      <c r="J77" s="123"/>
      <c r="K77" s="124">
        <v>170000</v>
      </c>
      <c r="L77" s="125"/>
      <c r="M77" s="120">
        <v>0</v>
      </c>
    </row>
    <row r="78" spans="1:13" ht="16.5" customHeight="1">
      <c r="A78" s="126" t="s">
        <v>120</v>
      </c>
      <c r="B78" s="127"/>
      <c r="G78" s="81"/>
      <c r="H78" s="46"/>
      <c r="J78" s="48"/>
      <c r="K78" s="82"/>
      <c r="L78" s="48"/>
    </row>
    <row r="79" spans="1:13" ht="16.5" customHeight="1">
      <c r="A79" s="126"/>
      <c r="B79" s="127" t="s">
        <v>161</v>
      </c>
      <c r="E79" s="44">
        <v>13</v>
      </c>
      <c r="G79" s="81">
        <v>1910118</v>
      </c>
      <c r="H79" s="46"/>
      <c r="I79" s="50">
        <v>1748057</v>
      </c>
      <c r="J79" s="121"/>
      <c r="K79" s="128">
        <v>1457227</v>
      </c>
      <c r="L79" s="120"/>
      <c r="M79" s="50">
        <v>1248871</v>
      </c>
    </row>
    <row r="80" spans="1:13" ht="16.5" customHeight="1">
      <c r="A80" s="126" t="s">
        <v>276</v>
      </c>
      <c r="B80" s="127"/>
      <c r="G80" s="81"/>
      <c r="H80" s="46"/>
      <c r="I80" s="50"/>
      <c r="J80" s="121"/>
      <c r="K80" s="128"/>
      <c r="L80" s="120"/>
      <c r="M80" s="50"/>
    </row>
    <row r="81" spans="1:13" ht="16.5" customHeight="1">
      <c r="A81" s="126"/>
      <c r="B81" s="127" t="s">
        <v>277</v>
      </c>
      <c r="E81" s="44">
        <v>17.8</v>
      </c>
      <c r="G81" s="81">
        <v>2083</v>
      </c>
      <c r="H81" s="46"/>
      <c r="I81" s="120">
        <v>0</v>
      </c>
      <c r="J81" s="121"/>
      <c r="K81" s="128">
        <v>0</v>
      </c>
      <c r="L81" s="120"/>
      <c r="M81" s="120">
        <v>0</v>
      </c>
    </row>
    <row r="82" spans="1:13" ht="16.5" customHeight="1">
      <c r="A82" s="126" t="s">
        <v>257</v>
      </c>
      <c r="B82" s="127"/>
      <c r="G82" s="81"/>
      <c r="H82" s="46"/>
      <c r="J82" s="48"/>
      <c r="K82" s="82"/>
      <c r="L82" s="48"/>
    </row>
    <row r="83" spans="1:13" ht="16.5" customHeight="1">
      <c r="B83" s="127" t="s">
        <v>283</v>
      </c>
      <c r="G83" s="81">
        <v>2880</v>
      </c>
      <c r="H83" s="46"/>
      <c r="I83" s="50">
        <v>2880</v>
      </c>
      <c r="J83" s="121"/>
      <c r="K83" s="128">
        <v>0</v>
      </c>
      <c r="L83" s="120"/>
      <c r="M83" s="120">
        <v>0</v>
      </c>
    </row>
    <row r="84" spans="1:13" ht="16.5" customHeight="1">
      <c r="A84" s="126" t="s">
        <v>109</v>
      </c>
      <c r="B84" s="127"/>
      <c r="E84" s="44">
        <v>14</v>
      </c>
      <c r="G84" s="81">
        <v>1349037</v>
      </c>
      <c r="H84" s="46"/>
      <c r="I84" s="50">
        <v>199967</v>
      </c>
      <c r="J84" s="121"/>
      <c r="K84" s="128">
        <v>1349037</v>
      </c>
      <c r="L84" s="120"/>
      <c r="M84" s="50">
        <v>199967</v>
      </c>
    </row>
    <row r="85" spans="1:13" ht="16.5" customHeight="1">
      <c r="A85" s="60" t="s">
        <v>127</v>
      </c>
      <c r="E85" s="44">
        <v>6</v>
      </c>
      <c r="G85" s="81">
        <v>0</v>
      </c>
      <c r="H85" s="46"/>
      <c r="I85" s="50">
        <v>3602</v>
      </c>
      <c r="J85" s="121"/>
      <c r="K85" s="128">
        <v>0</v>
      </c>
      <c r="L85" s="120"/>
      <c r="M85" s="50">
        <v>3602</v>
      </c>
    </row>
    <row r="86" spans="1:13" ht="16.5" customHeight="1">
      <c r="A86" s="60" t="s">
        <v>146</v>
      </c>
      <c r="G86" s="81">
        <v>198133</v>
      </c>
      <c r="H86" s="46"/>
      <c r="I86" s="50">
        <v>281900</v>
      </c>
      <c r="J86" s="99"/>
      <c r="K86" s="129">
        <v>0</v>
      </c>
      <c r="L86" s="99"/>
      <c r="M86" s="99">
        <v>0</v>
      </c>
    </row>
    <row r="87" spans="1:13" ht="16.5" customHeight="1">
      <c r="A87" s="60" t="s">
        <v>126</v>
      </c>
      <c r="B87" s="127"/>
      <c r="E87" s="44">
        <v>15</v>
      </c>
      <c r="G87" s="89">
        <v>945549</v>
      </c>
      <c r="H87" s="46"/>
      <c r="I87" s="100">
        <v>833035</v>
      </c>
      <c r="J87" s="99"/>
      <c r="K87" s="130">
        <v>54478</v>
      </c>
      <c r="L87" s="99"/>
      <c r="M87" s="100">
        <v>52369</v>
      </c>
    </row>
    <row r="88" spans="1:13" ht="12" customHeight="1">
      <c r="G88" s="81"/>
      <c r="H88" s="46"/>
      <c r="J88" s="102"/>
      <c r="K88" s="82"/>
      <c r="L88" s="48"/>
    </row>
    <row r="89" spans="1:13" ht="16.5" customHeight="1">
      <c r="A89" s="43" t="s">
        <v>17</v>
      </c>
      <c r="G89" s="93">
        <f>SUM(G74:G87)</f>
        <v>19116496</v>
      </c>
      <c r="H89" s="46"/>
      <c r="I89" s="57">
        <f>SUM(I74:I87)</f>
        <v>16209726</v>
      </c>
      <c r="J89" s="102"/>
      <c r="K89" s="95">
        <f>SUM(K74:K87)</f>
        <v>4534694</v>
      </c>
      <c r="L89" s="48"/>
      <c r="M89" s="57">
        <f>SUM(M74:M87)</f>
        <v>3570955</v>
      </c>
    </row>
    <row r="90" spans="1:13" ht="12" customHeight="1">
      <c r="G90" s="81"/>
      <c r="H90" s="46"/>
      <c r="J90" s="102"/>
      <c r="K90" s="82"/>
      <c r="L90" s="48"/>
    </row>
    <row r="91" spans="1:13" ht="16.5" customHeight="1">
      <c r="A91" s="43" t="s">
        <v>18</v>
      </c>
      <c r="G91" s="81"/>
      <c r="H91" s="46"/>
      <c r="J91" s="102"/>
      <c r="K91" s="82"/>
      <c r="L91" s="48"/>
    </row>
    <row r="92" spans="1:13" ht="12" customHeight="1">
      <c r="A92" s="43"/>
      <c r="G92" s="81"/>
      <c r="H92" s="46"/>
      <c r="J92" s="102"/>
      <c r="K92" s="82"/>
      <c r="L92" s="48"/>
    </row>
    <row r="93" spans="1:13" ht="16.149999999999999" customHeight="1">
      <c r="A93" s="60" t="s">
        <v>159</v>
      </c>
      <c r="G93" s="81"/>
      <c r="H93" s="46"/>
      <c r="J93" s="102"/>
      <c r="K93" s="82"/>
      <c r="L93" s="48"/>
    </row>
    <row r="94" spans="1:13" ht="16.5" customHeight="1">
      <c r="A94" s="60" t="s">
        <v>162</v>
      </c>
      <c r="E94" s="44">
        <v>13</v>
      </c>
      <c r="G94" s="81">
        <v>1662668</v>
      </c>
      <c r="H94" s="46"/>
      <c r="I94" s="50">
        <v>1620090</v>
      </c>
      <c r="J94" s="121"/>
      <c r="K94" s="128">
        <v>1345648</v>
      </c>
      <c r="L94" s="120"/>
      <c r="M94" s="50">
        <v>1186908</v>
      </c>
    </row>
    <row r="95" spans="1:13" ht="16.5" customHeight="1">
      <c r="A95" s="60" t="s">
        <v>282</v>
      </c>
      <c r="E95" s="44">
        <v>17.8</v>
      </c>
      <c r="G95" s="81">
        <v>9736</v>
      </c>
      <c r="H95" s="46"/>
      <c r="I95" s="50">
        <v>11819</v>
      </c>
      <c r="J95" s="121"/>
      <c r="K95" s="128">
        <v>0</v>
      </c>
      <c r="L95" s="120"/>
      <c r="M95" s="120">
        <v>0</v>
      </c>
    </row>
    <row r="96" spans="1:13" ht="16.5" customHeight="1">
      <c r="A96" s="60" t="s">
        <v>297</v>
      </c>
      <c r="G96" s="81">
        <v>4320</v>
      </c>
      <c r="H96" s="46"/>
      <c r="I96" s="50">
        <v>5760</v>
      </c>
      <c r="J96" s="121"/>
      <c r="K96" s="128">
        <v>0</v>
      </c>
      <c r="L96" s="120"/>
      <c r="M96" s="120">
        <v>0</v>
      </c>
    </row>
    <row r="97" spans="1:13" ht="16.5" customHeight="1">
      <c r="A97" s="60" t="s">
        <v>100</v>
      </c>
      <c r="E97" s="44">
        <v>14</v>
      </c>
      <c r="G97" s="81">
        <v>641584</v>
      </c>
      <c r="H97" s="46"/>
      <c r="I97" s="50">
        <v>1984126</v>
      </c>
      <c r="J97" s="121"/>
      <c r="K97" s="128">
        <v>641584</v>
      </c>
      <c r="L97" s="120"/>
      <c r="M97" s="50">
        <v>1984126</v>
      </c>
    </row>
    <row r="98" spans="1:13" ht="16.5" customHeight="1">
      <c r="A98" s="60" t="s">
        <v>214</v>
      </c>
      <c r="G98" s="81">
        <v>339443</v>
      </c>
      <c r="H98" s="46"/>
      <c r="I98" s="50">
        <v>300676</v>
      </c>
      <c r="J98" s="121"/>
      <c r="K98" s="128">
        <v>130154</v>
      </c>
      <c r="L98" s="120"/>
      <c r="M98" s="50">
        <v>120072</v>
      </c>
    </row>
    <row r="99" spans="1:13" ht="16.5" customHeight="1">
      <c r="A99" s="60" t="s">
        <v>127</v>
      </c>
      <c r="E99" s="44">
        <v>6</v>
      </c>
      <c r="G99" s="81">
        <v>2964</v>
      </c>
      <c r="H99" s="46"/>
      <c r="I99" s="120">
        <v>0</v>
      </c>
      <c r="J99" s="121"/>
      <c r="K99" s="128">
        <v>2964</v>
      </c>
      <c r="L99" s="120"/>
      <c r="M99" s="120">
        <v>0</v>
      </c>
    </row>
    <row r="100" spans="1:13" ht="16.5" customHeight="1">
      <c r="A100" s="60" t="s">
        <v>128</v>
      </c>
      <c r="E100" s="44">
        <v>15</v>
      </c>
      <c r="G100" s="81">
        <v>16870208</v>
      </c>
      <c r="H100" s="46"/>
      <c r="I100" s="50">
        <v>17414923</v>
      </c>
      <c r="J100" s="121"/>
      <c r="K100" s="128">
        <v>280342</v>
      </c>
      <c r="L100" s="120"/>
      <c r="M100" s="50">
        <v>255349</v>
      </c>
    </row>
    <row r="101" spans="1:13" ht="16.5" customHeight="1">
      <c r="A101" s="60" t="s">
        <v>82</v>
      </c>
      <c r="G101" s="81">
        <v>49801</v>
      </c>
      <c r="H101" s="46"/>
      <c r="I101" s="50">
        <v>52430</v>
      </c>
      <c r="J101" s="121"/>
      <c r="K101" s="128">
        <v>0</v>
      </c>
      <c r="L101" s="120"/>
      <c r="M101" s="120">
        <v>0</v>
      </c>
    </row>
    <row r="102" spans="1:13" ht="16.5" customHeight="1">
      <c r="A102" s="60" t="s">
        <v>19</v>
      </c>
      <c r="G102" s="93">
        <v>455905</v>
      </c>
      <c r="H102" s="46"/>
      <c r="I102" s="100">
        <v>406528</v>
      </c>
      <c r="J102" s="121"/>
      <c r="K102" s="131">
        <v>78584</v>
      </c>
      <c r="L102" s="120"/>
      <c r="M102" s="100">
        <v>75885</v>
      </c>
    </row>
    <row r="103" spans="1:13" ht="12" customHeight="1">
      <c r="G103" s="81"/>
      <c r="H103" s="46"/>
      <c r="J103" s="102"/>
      <c r="K103" s="82"/>
      <c r="L103" s="48"/>
    </row>
    <row r="104" spans="1:13" ht="16.5" customHeight="1">
      <c r="A104" s="43" t="s">
        <v>20</v>
      </c>
      <c r="G104" s="93">
        <f>SUM(G94:H102)</f>
        <v>20036629</v>
      </c>
      <c r="H104" s="46"/>
      <c r="I104" s="57">
        <f>SUM(I94:J102)</f>
        <v>21796352</v>
      </c>
      <c r="J104" s="102"/>
      <c r="K104" s="95">
        <f>SUM(K94:L102)</f>
        <v>2479276</v>
      </c>
      <c r="L104" s="48"/>
      <c r="M104" s="57">
        <f>SUM(M94:M102)</f>
        <v>3622340</v>
      </c>
    </row>
    <row r="105" spans="1:13" ht="12" customHeight="1">
      <c r="G105" s="81"/>
      <c r="H105" s="46"/>
      <c r="J105" s="102"/>
      <c r="K105" s="82"/>
      <c r="L105" s="48"/>
    </row>
    <row r="106" spans="1:13" ht="16.5" customHeight="1">
      <c r="A106" s="43" t="s">
        <v>21</v>
      </c>
      <c r="G106" s="93">
        <f>SUM(G89+G104)</f>
        <v>39153125</v>
      </c>
      <c r="H106" s="46"/>
      <c r="I106" s="57">
        <f>SUM(I89+I104)</f>
        <v>38006078</v>
      </c>
      <c r="J106" s="102"/>
      <c r="K106" s="95">
        <f>SUM(K89+K104)</f>
        <v>7013970</v>
      </c>
      <c r="L106" s="48"/>
      <c r="M106" s="57">
        <f>SUM(M89+M104)</f>
        <v>7193295</v>
      </c>
    </row>
    <row r="107" spans="1:13" ht="16.5" customHeight="1">
      <c r="A107" s="43"/>
      <c r="F107" s="44"/>
      <c r="G107" s="44"/>
      <c r="H107" s="44"/>
      <c r="I107" s="44"/>
      <c r="J107" s="44"/>
      <c r="K107" s="44"/>
      <c r="L107" s="44"/>
      <c r="M107" s="132"/>
    </row>
    <row r="108" spans="1:13" ht="16.5" customHeight="1">
      <c r="A108" s="43"/>
      <c r="F108" s="44"/>
      <c r="G108" s="44"/>
      <c r="H108" s="44"/>
      <c r="I108" s="44"/>
      <c r="J108" s="44"/>
      <c r="K108" s="44"/>
      <c r="L108" s="44"/>
      <c r="M108" s="132"/>
    </row>
    <row r="109" spans="1:13" ht="16.5" customHeight="1">
      <c r="H109" s="104"/>
      <c r="J109" s="102"/>
      <c r="L109" s="105"/>
    </row>
    <row r="110" spans="1:13" ht="16.5" customHeight="1">
      <c r="F110" s="381"/>
      <c r="H110" s="104"/>
      <c r="J110" s="102"/>
      <c r="L110" s="105"/>
    </row>
    <row r="111" spans="1:13" ht="15" customHeight="1">
      <c r="H111" s="104"/>
      <c r="J111" s="102"/>
      <c r="L111" s="105"/>
    </row>
    <row r="112" spans="1:13" ht="22.15" customHeight="1">
      <c r="A112" s="109" t="str">
        <f>A57</f>
        <v>The accompanying condensed notes to the interim financial information are an integral part of this interim financial information.</v>
      </c>
      <c r="B112" s="110"/>
      <c r="C112" s="110"/>
      <c r="D112" s="110"/>
      <c r="E112" s="110"/>
      <c r="F112" s="111"/>
      <c r="G112" s="111"/>
      <c r="H112" s="111"/>
      <c r="I112" s="112"/>
      <c r="J112" s="112"/>
      <c r="K112" s="112"/>
      <c r="L112" s="112"/>
      <c r="M112" s="112"/>
    </row>
    <row r="113" spans="1:13" ht="16.5" customHeight="1">
      <c r="A113" s="43" t="str">
        <f>A1</f>
        <v>PTG Energy Public Company Limited</v>
      </c>
      <c r="B113" s="113"/>
      <c r="C113" s="113"/>
      <c r="D113" s="113"/>
      <c r="E113" s="113"/>
      <c r="F113" s="114"/>
      <c r="G113" s="114"/>
      <c r="H113" s="114"/>
      <c r="I113" s="115"/>
      <c r="J113" s="115"/>
      <c r="K113" s="115"/>
      <c r="L113" s="115"/>
      <c r="M113" s="115"/>
    </row>
    <row r="114" spans="1:13" ht="16.5" customHeight="1">
      <c r="A114" s="43" t="s">
        <v>0</v>
      </c>
      <c r="B114" s="43"/>
      <c r="C114" s="43"/>
      <c r="D114" s="43"/>
    </row>
    <row r="115" spans="1:13" ht="16.5" customHeight="1">
      <c r="A115" s="116" t="str">
        <f>A3</f>
        <v>As at 30 June 2024</v>
      </c>
      <c r="B115" s="52"/>
      <c r="C115" s="52"/>
      <c r="D115" s="52"/>
      <c r="E115" s="53"/>
      <c r="F115" s="54"/>
      <c r="G115" s="55"/>
      <c r="H115" s="56"/>
      <c r="I115" s="57"/>
      <c r="J115" s="58"/>
      <c r="K115" s="57"/>
      <c r="L115" s="59"/>
      <c r="M115" s="57"/>
    </row>
    <row r="116" spans="1:13" ht="16.5" customHeight="1">
      <c r="A116" s="43"/>
      <c r="B116" s="43"/>
      <c r="C116" s="43"/>
      <c r="D116" s="43"/>
    </row>
    <row r="118" spans="1:13" ht="16.5" customHeight="1">
      <c r="A118" s="60" t="s">
        <v>1</v>
      </c>
      <c r="E118" s="62"/>
      <c r="F118" s="63"/>
      <c r="G118" s="383" t="s">
        <v>2</v>
      </c>
      <c r="H118" s="383"/>
      <c r="I118" s="383"/>
      <c r="J118" s="64"/>
      <c r="K118" s="384" t="s">
        <v>92</v>
      </c>
      <c r="L118" s="384"/>
      <c r="M118" s="384"/>
    </row>
    <row r="119" spans="1:13" ht="16.5" customHeight="1">
      <c r="E119" s="62"/>
      <c r="F119" s="63"/>
      <c r="G119" s="385" t="s">
        <v>103</v>
      </c>
      <c r="H119" s="385"/>
      <c r="I119" s="385"/>
      <c r="J119" s="64"/>
      <c r="K119" s="386" t="s">
        <v>103</v>
      </c>
      <c r="L119" s="386"/>
      <c r="M119" s="386"/>
    </row>
    <row r="120" spans="1:13" ht="16.5" customHeight="1">
      <c r="E120" s="62"/>
      <c r="F120" s="63"/>
      <c r="G120" s="117" t="s">
        <v>76</v>
      </c>
      <c r="H120" s="117"/>
      <c r="I120" s="118" t="s">
        <v>77</v>
      </c>
      <c r="J120" s="64"/>
      <c r="K120" s="118" t="s">
        <v>76</v>
      </c>
      <c r="L120" s="118"/>
      <c r="M120" s="118" t="s">
        <v>77</v>
      </c>
    </row>
    <row r="121" spans="1:13" ht="16.5" customHeight="1">
      <c r="E121" s="62"/>
      <c r="F121" s="63"/>
      <c r="G121" s="70" t="s">
        <v>225</v>
      </c>
      <c r="H121" s="70"/>
      <c r="I121" s="71" t="s">
        <v>3</v>
      </c>
      <c r="J121" s="64"/>
      <c r="K121" s="71" t="s">
        <v>225</v>
      </c>
      <c r="L121" s="71"/>
      <c r="M121" s="71" t="s">
        <v>3</v>
      </c>
    </row>
    <row r="122" spans="1:13" ht="16.5" customHeight="1">
      <c r="F122" s="63"/>
      <c r="G122" s="70" t="s">
        <v>165</v>
      </c>
      <c r="H122" s="72"/>
      <c r="I122" s="71" t="s">
        <v>157</v>
      </c>
      <c r="J122" s="73"/>
      <c r="K122" s="71" t="s">
        <v>165</v>
      </c>
      <c r="L122" s="74"/>
      <c r="M122" s="71" t="s">
        <v>157</v>
      </c>
    </row>
    <row r="123" spans="1:13" ht="16.5" customHeight="1">
      <c r="F123" s="63"/>
      <c r="G123" s="76" t="s">
        <v>70</v>
      </c>
      <c r="H123" s="72"/>
      <c r="I123" s="77" t="s">
        <v>70</v>
      </c>
      <c r="J123" s="73"/>
      <c r="K123" s="77" t="s">
        <v>70</v>
      </c>
      <c r="L123" s="74"/>
      <c r="M123" s="77" t="s">
        <v>70</v>
      </c>
    </row>
    <row r="124" spans="1:13" ht="16.5" customHeight="1">
      <c r="E124" s="62"/>
      <c r="F124" s="63"/>
      <c r="G124" s="78"/>
      <c r="H124" s="72"/>
      <c r="I124" s="79"/>
      <c r="J124" s="73"/>
      <c r="K124" s="80"/>
      <c r="L124" s="74"/>
      <c r="M124" s="79"/>
    </row>
    <row r="125" spans="1:13" ht="16.5" customHeight="1">
      <c r="A125" s="43" t="s">
        <v>284</v>
      </c>
      <c r="G125" s="81"/>
      <c r="K125" s="82"/>
    </row>
    <row r="126" spans="1:13" ht="16.5" customHeight="1">
      <c r="G126" s="81"/>
      <c r="K126" s="82"/>
    </row>
    <row r="127" spans="1:13" ht="16.5" customHeight="1">
      <c r="A127" s="43" t="s">
        <v>97</v>
      </c>
      <c r="G127" s="81"/>
      <c r="H127" s="104"/>
      <c r="J127" s="102"/>
      <c r="K127" s="82"/>
      <c r="L127" s="105"/>
    </row>
    <row r="128" spans="1:13" ht="16.5" customHeight="1">
      <c r="G128" s="81"/>
      <c r="H128" s="104"/>
      <c r="J128" s="102"/>
      <c r="K128" s="82"/>
      <c r="L128" s="105"/>
    </row>
    <row r="129" spans="1:13" ht="16.5" customHeight="1">
      <c r="A129" s="60" t="s">
        <v>22</v>
      </c>
      <c r="G129" s="81"/>
      <c r="H129" s="101"/>
      <c r="J129" s="102"/>
      <c r="K129" s="82"/>
      <c r="L129" s="133"/>
    </row>
    <row r="130" spans="1:13" ht="16.5" customHeight="1">
      <c r="B130" s="60" t="s">
        <v>23</v>
      </c>
      <c r="G130" s="81"/>
      <c r="H130" s="101"/>
      <c r="J130" s="102"/>
      <c r="K130" s="82"/>
      <c r="L130" s="133"/>
    </row>
    <row r="131" spans="1:13" ht="16.5" customHeight="1">
      <c r="B131" s="134" t="s">
        <v>129</v>
      </c>
      <c r="G131" s="81"/>
      <c r="H131" s="101"/>
      <c r="J131" s="102"/>
      <c r="K131" s="82"/>
      <c r="L131" s="133"/>
    </row>
    <row r="132" spans="1:13" ht="16.5" customHeight="1" thickBot="1">
      <c r="B132" s="60" t="s">
        <v>152</v>
      </c>
      <c r="G132" s="135">
        <v>1670000</v>
      </c>
      <c r="H132" s="136"/>
      <c r="I132" s="137">
        <v>1670000</v>
      </c>
      <c r="J132" s="121"/>
      <c r="K132" s="138">
        <v>1670000</v>
      </c>
      <c r="L132" s="120"/>
      <c r="M132" s="137">
        <v>1670000</v>
      </c>
    </row>
    <row r="133" spans="1:13" ht="16.5" customHeight="1" thickTop="1">
      <c r="G133" s="81"/>
      <c r="H133" s="101"/>
      <c r="J133" s="102"/>
      <c r="K133" s="82"/>
      <c r="L133" s="133"/>
    </row>
    <row r="134" spans="1:13" ht="16.5" customHeight="1">
      <c r="B134" s="60" t="s">
        <v>24</v>
      </c>
      <c r="G134" s="81"/>
      <c r="H134" s="101"/>
      <c r="J134" s="102"/>
      <c r="K134" s="82"/>
      <c r="L134" s="133"/>
    </row>
    <row r="135" spans="1:13" ht="16.5" customHeight="1">
      <c r="B135" s="134" t="s">
        <v>129</v>
      </c>
      <c r="G135" s="81"/>
      <c r="H135" s="101"/>
      <c r="J135" s="102"/>
      <c r="K135" s="82"/>
      <c r="L135" s="133"/>
    </row>
    <row r="136" spans="1:13" ht="16.5" customHeight="1">
      <c r="B136" s="60" t="s">
        <v>153</v>
      </c>
      <c r="G136" s="81">
        <v>1670000</v>
      </c>
      <c r="H136" s="46"/>
      <c r="I136" s="50">
        <v>1670000</v>
      </c>
      <c r="J136" s="121"/>
      <c r="K136" s="128">
        <v>1670000</v>
      </c>
      <c r="L136" s="120"/>
      <c r="M136" s="50">
        <v>1670000</v>
      </c>
    </row>
    <row r="137" spans="1:13" ht="16.5" customHeight="1">
      <c r="A137" s="60" t="s">
        <v>25</v>
      </c>
      <c r="G137" s="81">
        <v>1185430</v>
      </c>
      <c r="H137" s="46"/>
      <c r="I137" s="50">
        <v>1185430</v>
      </c>
      <c r="J137" s="121"/>
      <c r="K137" s="128">
        <v>1185430</v>
      </c>
      <c r="L137" s="120"/>
      <c r="M137" s="50">
        <v>1185430</v>
      </c>
    </row>
    <row r="138" spans="1:13" ht="16.5" customHeight="1">
      <c r="A138" s="60" t="s">
        <v>26</v>
      </c>
      <c r="G138" s="81"/>
      <c r="H138" s="101"/>
      <c r="J138" s="102"/>
      <c r="K138" s="82"/>
      <c r="L138" s="133"/>
    </row>
    <row r="139" spans="1:13" ht="16.5" customHeight="1">
      <c r="B139" s="60" t="s">
        <v>27</v>
      </c>
      <c r="G139" s="81"/>
      <c r="H139" s="101"/>
      <c r="J139" s="102"/>
      <c r="K139" s="82"/>
      <c r="L139" s="133"/>
    </row>
    <row r="140" spans="1:13" ht="16.5" customHeight="1">
      <c r="B140" s="134" t="s">
        <v>28</v>
      </c>
      <c r="G140" s="81">
        <v>178794</v>
      </c>
      <c r="H140" s="46"/>
      <c r="I140" s="50">
        <v>178794</v>
      </c>
      <c r="J140" s="121"/>
      <c r="K140" s="128">
        <v>178794</v>
      </c>
      <c r="L140" s="120"/>
      <c r="M140" s="50">
        <v>178794</v>
      </c>
    </row>
    <row r="141" spans="1:13" ht="16.5" customHeight="1">
      <c r="B141" s="60" t="s">
        <v>29</v>
      </c>
      <c r="G141" s="81">
        <f>'Eng9'!L37</f>
        <v>6035484</v>
      </c>
      <c r="H141" s="46"/>
      <c r="I141" s="50">
        <v>5896762</v>
      </c>
      <c r="J141" s="48"/>
      <c r="K141" s="82">
        <v>1802473</v>
      </c>
      <c r="L141" s="48"/>
      <c r="M141" s="50">
        <v>1567568</v>
      </c>
    </row>
    <row r="142" spans="1:13" ht="16.5" customHeight="1">
      <c r="A142" s="60" t="s">
        <v>94</v>
      </c>
      <c r="G142" s="93">
        <v>-113085</v>
      </c>
      <c r="H142" s="46"/>
      <c r="I142" s="100">
        <v>-150657</v>
      </c>
      <c r="J142" s="48"/>
      <c r="K142" s="95">
        <v>0</v>
      </c>
      <c r="L142" s="48"/>
      <c r="M142" s="139">
        <v>0</v>
      </c>
    </row>
    <row r="143" spans="1:13" ht="16.5" customHeight="1">
      <c r="G143" s="81"/>
      <c r="H143" s="101"/>
      <c r="J143" s="133"/>
      <c r="K143" s="82"/>
      <c r="L143" s="133"/>
    </row>
    <row r="144" spans="1:13" ht="16.5" customHeight="1">
      <c r="A144" s="60" t="s">
        <v>130</v>
      </c>
      <c r="B144" s="43"/>
      <c r="G144" s="81"/>
      <c r="K144" s="82"/>
    </row>
    <row r="145" spans="1:13" ht="16.5" customHeight="1">
      <c r="A145" s="43"/>
      <c r="B145" s="60" t="s">
        <v>30</v>
      </c>
      <c r="G145" s="81">
        <f>SUM(G136:G142)</f>
        <v>8956623</v>
      </c>
      <c r="H145" s="46"/>
      <c r="I145" s="48">
        <f>SUM(I136:J142)</f>
        <v>8780329</v>
      </c>
      <c r="J145" s="48"/>
      <c r="K145" s="82">
        <f>SUM(K136:L142)</f>
        <v>4836697</v>
      </c>
      <c r="L145" s="48"/>
      <c r="M145" s="48">
        <f>SUM(M136:M142)</f>
        <v>4601792</v>
      </c>
    </row>
    <row r="146" spans="1:13" ht="16.5" customHeight="1">
      <c r="A146" s="60" t="s">
        <v>31</v>
      </c>
      <c r="G146" s="93">
        <v>213366</v>
      </c>
      <c r="H146" s="140"/>
      <c r="I146" s="100">
        <v>145455</v>
      </c>
      <c r="J146" s="141"/>
      <c r="K146" s="95">
        <v>0</v>
      </c>
      <c r="L146" s="141"/>
      <c r="M146" s="57">
        <v>0</v>
      </c>
    </row>
    <row r="147" spans="1:13" ht="16.5" customHeight="1">
      <c r="G147" s="142"/>
      <c r="H147" s="101"/>
      <c r="I147" s="141"/>
      <c r="J147" s="102"/>
      <c r="K147" s="143"/>
      <c r="L147" s="103"/>
      <c r="M147" s="141"/>
    </row>
    <row r="148" spans="1:13" ht="16.5" customHeight="1">
      <c r="A148" s="43" t="s">
        <v>98</v>
      </c>
      <c r="G148" s="93">
        <f>SUM(G145:G146)</f>
        <v>9169989</v>
      </c>
      <c r="H148" s="101"/>
      <c r="I148" s="57">
        <f>SUM(I145:I146)</f>
        <v>8925784</v>
      </c>
      <c r="J148" s="102"/>
      <c r="K148" s="95">
        <f>SUM(K145:K146)</f>
        <v>4836697</v>
      </c>
      <c r="L148" s="103"/>
      <c r="M148" s="57">
        <f>SUM(M145:M146)</f>
        <v>4601792</v>
      </c>
    </row>
    <row r="149" spans="1:13" ht="16.5" customHeight="1">
      <c r="A149" s="43"/>
      <c r="G149" s="81"/>
      <c r="H149" s="104"/>
      <c r="J149" s="102"/>
      <c r="K149" s="82"/>
      <c r="L149" s="105"/>
    </row>
    <row r="150" spans="1:13" ht="16.5" customHeight="1" thickBot="1">
      <c r="A150" s="43" t="s">
        <v>99</v>
      </c>
      <c r="G150" s="106">
        <f>SUM(G106+G148)</f>
        <v>48323114</v>
      </c>
      <c r="H150" s="104"/>
      <c r="I150" s="107">
        <f>SUM(I106+I148)</f>
        <v>46931862</v>
      </c>
      <c r="J150" s="102"/>
      <c r="K150" s="108">
        <f>SUM(K106+K148)</f>
        <v>11850667</v>
      </c>
      <c r="L150" s="105"/>
      <c r="M150" s="107">
        <f>SUM(M106+M148)</f>
        <v>11795087</v>
      </c>
    </row>
    <row r="151" spans="1:13" ht="16.5" customHeight="1" thickTop="1">
      <c r="H151" s="46"/>
      <c r="J151" s="48"/>
      <c r="K151" s="46"/>
      <c r="L151" s="48"/>
    </row>
    <row r="152" spans="1:13" ht="16.5" customHeight="1">
      <c r="H152" s="46"/>
      <c r="J152" s="48"/>
      <c r="L152" s="48"/>
    </row>
    <row r="153" spans="1:13" ht="16.5" customHeight="1">
      <c r="H153" s="46"/>
      <c r="J153" s="48"/>
      <c r="L153" s="48"/>
    </row>
    <row r="154" spans="1:13" ht="16.5" customHeight="1">
      <c r="H154" s="46"/>
      <c r="J154" s="48"/>
      <c r="L154" s="48"/>
    </row>
    <row r="155" spans="1:13" ht="16.5" customHeight="1">
      <c r="H155" s="46"/>
      <c r="J155" s="48"/>
      <c r="L155" s="48"/>
    </row>
    <row r="156" spans="1:13" ht="16.5" customHeight="1">
      <c r="H156" s="46"/>
      <c r="J156" s="48"/>
      <c r="L156" s="48"/>
    </row>
    <row r="157" spans="1:13" ht="16.5" customHeight="1">
      <c r="H157" s="46"/>
      <c r="J157" s="48"/>
      <c r="L157" s="48"/>
    </row>
    <row r="158" spans="1:13" ht="16.5" customHeight="1">
      <c r="H158" s="46"/>
      <c r="J158" s="48"/>
      <c r="L158" s="48"/>
    </row>
    <row r="159" spans="1:13" ht="14.25" customHeight="1">
      <c r="H159" s="46"/>
      <c r="J159" s="48"/>
      <c r="L159" s="48"/>
    </row>
    <row r="160" spans="1:13" ht="19.5" customHeight="1">
      <c r="H160" s="46"/>
      <c r="J160" s="48"/>
      <c r="L160" s="48"/>
    </row>
    <row r="161" spans="1:13" ht="19.5" customHeight="1">
      <c r="H161" s="46"/>
      <c r="J161" s="48"/>
      <c r="L161" s="48"/>
    </row>
    <row r="162" spans="1:13" ht="23.25" customHeight="1">
      <c r="H162" s="46"/>
      <c r="J162" s="48"/>
      <c r="L162" s="48"/>
    </row>
    <row r="163" spans="1:13" ht="16.5" customHeight="1">
      <c r="H163" s="46"/>
      <c r="J163" s="48"/>
      <c r="L163" s="48"/>
    </row>
    <row r="164" spans="1:13" ht="22.15" customHeight="1">
      <c r="A164" s="109" t="str">
        <f>A57</f>
        <v>The accompanying condensed notes to the interim financial information are an integral part of this interim financial information.</v>
      </c>
      <c r="B164" s="110"/>
      <c r="C164" s="110"/>
      <c r="D164" s="110"/>
      <c r="E164" s="110"/>
      <c r="F164" s="111"/>
      <c r="G164" s="111"/>
      <c r="H164" s="111"/>
      <c r="I164" s="112"/>
      <c r="J164" s="112"/>
      <c r="K164" s="112"/>
      <c r="L164" s="112"/>
      <c r="M164" s="112"/>
    </row>
  </sheetData>
  <mergeCells count="13">
    <mergeCell ref="G64:I64"/>
    <mergeCell ref="K64:M64"/>
    <mergeCell ref="G118:I118"/>
    <mergeCell ref="K118:M118"/>
    <mergeCell ref="G119:I119"/>
    <mergeCell ref="K119:M119"/>
    <mergeCell ref="G63:I63"/>
    <mergeCell ref="K63:M63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&amp;R&amp;"Arial,Regular"&amp;P</oddFooter>
  </headerFooter>
  <rowBreaks count="2" manualBreakCount="2">
    <brk id="57" max="16383" man="1"/>
    <brk id="112" max="16383" man="1"/>
  </rowBreaks>
  <ignoredErrors>
    <ignoredError sqref="H10 J10" numberStoredAsText="1"/>
    <ignoredError sqref="K45:M4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6699"/>
  </sheetPr>
  <dimension ref="A1:M108"/>
  <sheetViews>
    <sheetView topLeftCell="A87" zoomScaleNormal="100" zoomScaleSheetLayoutView="98" zoomScalePageLayoutView="106" workbookViewId="0">
      <selection activeCell="D103" sqref="D103"/>
    </sheetView>
  </sheetViews>
  <sheetFormatPr defaultColWidth="6.7109375" defaultRowHeight="16.5" customHeight="1"/>
  <cols>
    <col min="1" max="3" width="1.42578125" style="157" customWidth="1"/>
    <col min="4" max="4" width="34" style="157" customWidth="1"/>
    <col min="5" max="5" width="5.42578125" style="145" customWidth="1"/>
    <col min="6" max="6" width="8.5703125" style="146" customWidth="1"/>
    <col min="7" max="7" width="11.5703125" style="147" customWidth="1"/>
    <col min="8" max="8" width="0.7109375" style="148" customWidth="1"/>
    <col min="9" max="9" width="11.5703125" style="149" customWidth="1"/>
    <col min="10" max="10" width="0.7109375" style="146" customWidth="1"/>
    <col min="11" max="11" width="11.5703125" style="147" customWidth="1"/>
    <col min="12" max="12" width="0.7109375" style="148" customWidth="1"/>
    <col min="13" max="13" width="11.5703125" style="149" customWidth="1"/>
    <col min="14" max="16384" width="6.7109375" style="148"/>
  </cols>
  <sheetData>
    <row r="1" spans="1:13" ht="16.5" customHeight="1">
      <c r="A1" s="144" t="s">
        <v>69</v>
      </c>
      <c r="B1" s="144"/>
      <c r="C1" s="144"/>
      <c r="D1" s="144"/>
      <c r="K1" s="389" t="s">
        <v>76</v>
      </c>
      <c r="L1" s="389"/>
      <c r="M1" s="389"/>
    </row>
    <row r="2" spans="1:13" ht="16.5" customHeight="1">
      <c r="A2" s="144" t="s">
        <v>80</v>
      </c>
      <c r="B2" s="144"/>
      <c r="C2" s="144"/>
      <c r="D2" s="144"/>
    </row>
    <row r="3" spans="1:13" ht="16.5" customHeight="1">
      <c r="A3" s="150" t="s">
        <v>226</v>
      </c>
      <c r="B3" s="151"/>
      <c r="C3" s="151"/>
      <c r="D3" s="151"/>
      <c r="E3" s="152"/>
      <c r="F3" s="153"/>
      <c r="G3" s="154"/>
      <c r="H3" s="155"/>
      <c r="I3" s="156"/>
      <c r="J3" s="153"/>
      <c r="K3" s="154"/>
      <c r="L3" s="155"/>
      <c r="M3" s="156"/>
    </row>
    <row r="6" spans="1:13" ht="16.5" customHeight="1">
      <c r="G6" s="390" t="s">
        <v>2</v>
      </c>
      <c r="H6" s="390"/>
      <c r="I6" s="390"/>
      <c r="K6" s="390" t="s">
        <v>92</v>
      </c>
      <c r="L6" s="390"/>
      <c r="M6" s="390"/>
    </row>
    <row r="7" spans="1:13" ht="16.5" customHeight="1">
      <c r="A7" s="157" t="s">
        <v>1</v>
      </c>
      <c r="E7" s="158"/>
      <c r="F7" s="159"/>
      <c r="G7" s="388" t="s">
        <v>103</v>
      </c>
      <c r="H7" s="388"/>
      <c r="I7" s="388"/>
      <c r="J7" s="160"/>
      <c r="K7" s="388" t="s">
        <v>103</v>
      </c>
      <c r="L7" s="388"/>
      <c r="M7" s="388"/>
    </row>
    <row r="8" spans="1:13" ht="16.5" customHeight="1">
      <c r="F8" s="159"/>
      <c r="G8" s="70" t="s">
        <v>165</v>
      </c>
      <c r="H8" s="72"/>
      <c r="I8" s="70" t="s">
        <v>157</v>
      </c>
      <c r="J8" s="161"/>
      <c r="K8" s="70" t="s">
        <v>165</v>
      </c>
      <c r="L8" s="72"/>
      <c r="M8" s="70" t="s">
        <v>157</v>
      </c>
    </row>
    <row r="9" spans="1:13" ht="16.5" customHeight="1">
      <c r="E9" s="162"/>
      <c r="F9" s="159"/>
      <c r="G9" s="76" t="s">
        <v>70</v>
      </c>
      <c r="H9" s="163"/>
      <c r="I9" s="164" t="s">
        <v>70</v>
      </c>
      <c r="J9" s="165"/>
      <c r="K9" s="76" t="s">
        <v>70</v>
      </c>
      <c r="L9" s="163"/>
      <c r="M9" s="164" t="s">
        <v>70</v>
      </c>
    </row>
    <row r="10" spans="1:13" ht="16.5" customHeight="1">
      <c r="G10" s="166"/>
      <c r="K10" s="166"/>
    </row>
    <row r="11" spans="1:13" ht="16.5" customHeight="1">
      <c r="A11" s="157" t="s">
        <v>83</v>
      </c>
      <c r="G11" s="166">
        <v>57775057</v>
      </c>
      <c r="H11" s="167"/>
      <c r="I11" s="149">
        <v>50801942</v>
      </c>
      <c r="J11" s="167"/>
      <c r="K11" s="166">
        <v>8156625</v>
      </c>
      <c r="L11" s="168"/>
      <c r="M11" s="149">
        <v>7367773</v>
      </c>
    </row>
    <row r="12" spans="1:13" ht="16.5" customHeight="1">
      <c r="A12" s="157" t="s">
        <v>78</v>
      </c>
      <c r="G12" s="169">
        <v>-53889002</v>
      </c>
      <c r="H12" s="167"/>
      <c r="I12" s="156">
        <v>-47716941</v>
      </c>
      <c r="J12" s="167"/>
      <c r="K12" s="169">
        <v>-7791633</v>
      </c>
      <c r="L12" s="168"/>
      <c r="M12" s="156">
        <v>-7149618</v>
      </c>
    </row>
    <row r="13" spans="1:13" ht="16.5" customHeight="1">
      <c r="F13" s="145"/>
      <c r="G13" s="166"/>
      <c r="H13" s="170"/>
      <c r="J13" s="170"/>
      <c r="K13" s="166"/>
      <c r="L13" s="171"/>
    </row>
    <row r="14" spans="1:13" ht="16.5" customHeight="1">
      <c r="A14" s="144" t="s">
        <v>32</v>
      </c>
      <c r="F14" s="145"/>
      <c r="G14" s="166">
        <f>SUM(G11:G12)</f>
        <v>3886055</v>
      </c>
      <c r="H14" s="170"/>
      <c r="I14" s="149">
        <f>SUM(I11:I12)</f>
        <v>3085001</v>
      </c>
      <c r="J14" s="170"/>
      <c r="K14" s="166">
        <f>SUM(K11:K12)</f>
        <v>364992</v>
      </c>
      <c r="L14" s="149"/>
      <c r="M14" s="149">
        <f>SUM(M11:M12)</f>
        <v>218155</v>
      </c>
    </row>
    <row r="15" spans="1:13" ht="16.5" customHeight="1">
      <c r="A15" s="157" t="s">
        <v>166</v>
      </c>
      <c r="F15" s="145"/>
      <c r="G15" s="166"/>
      <c r="H15" s="172"/>
      <c r="J15" s="172"/>
      <c r="K15" s="166"/>
      <c r="L15" s="171"/>
    </row>
    <row r="16" spans="1:13" ht="16.5" customHeight="1">
      <c r="B16" s="157" t="s">
        <v>167</v>
      </c>
      <c r="F16" s="145"/>
      <c r="G16" s="166">
        <v>66591</v>
      </c>
      <c r="H16" s="172"/>
      <c r="I16" s="149">
        <v>56700</v>
      </c>
      <c r="J16" s="172"/>
      <c r="K16" s="166">
        <v>142208</v>
      </c>
      <c r="L16" s="171"/>
      <c r="M16" s="149">
        <v>126945</v>
      </c>
    </row>
    <row r="17" spans="1:13" ht="16.5" customHeight="1">
      <c r="A17" s="157" t="s">
        <v>227</v>
      </c>
      <c r="E17" s="173"/>
      <c r="F17" s="145"/>
      <c r="G17" s="166">
        <v>0</v>
      </c>
      <c r="H17" s="172"/>
      <c r="I17" s="149">
        <v>0</v>
      </c>
      <c r="J17" s="172"/>
      <c r="K17" s="166">
        <v>909990</v>
      </c>
      <c r="L17" s="171"/>
      <c r="M17" s="149">
        <v>802977</v>
      </c>
    </row>
    <row r="18" spans="1:13" ht="16.5" customHeight="1">
      <c r="A18" s="157" t="s">
        <v>33</v>
      </c>
      <c r="F18" s="145"/>
      <c r="G18" s="166">
        <v>71803</v>
      </c>
      <c r="H18" s="172"/>
      <c r="I18" s="149">
        <v>42242</v>
      </c>
      <c r="J18" s="172"/>
      <c r="K18" s="166">
        <v>111528</v>
      </c>
      <c r="L18" s="171"/>
      <c r="M18" s="149">
        <v>107917</v>
      </c>
    </row>
    <row r="19" spans="1:13" ht="16.5" customHeight="1">
      <c r="A19" s="157" t="s">
        <v>199</v>
      </c>
      <c r="F19" s="145"/>
      <c r="G19" s="166">
        <v>0</v>
      </c>
      <c r="H19" s="172"/>
      <c r="I19" s="149">
        <v>-2243</v>
      </c>
      <c r="J19" s="172"/>
      <c r="K19" s="166">
        <v>0</v>
      </c>
      <c r="L19" s="171"/>
      <c r="M19" s="149">
        <v>-2602</v>
      </c>
    </row>
    <row r="20" spans="1:13" ht="16.5" customHeight="1">
      <c r="A20" s="157" t="s">
        <v>64</v>
      </c>
      <c r="E20" s="174"/>
      <c r="F20" s="145"/>
      <c r="G20" s="166">
        <v>-2705269</v>
      </c>
      <c r="H20" s="170"/>
      <c r="I20" s="149">
        <v>-2283829</v>
      </c>
      <c r="J20" s="170"/>
      <c r="K20" s="166">
        <v>-298209</v>
      </c>
      <c r="L20" s="171"/>
      <c r="M20" s="149">
        <v>-284800</v>
      </c>
    </row>
    <row r="21" spans="1:13" ht="16.5" customHeight="1">
      <c r="A21" s="157" t="s">
        <v>34</v>
      </c>
      <c r="E21" s="174"/>
      <c r="F21" s="145"/>
      <c r="G21" s="166">
        <v>-484061</v>
      </c>
      <c r="H21" s="170"/>
      <c r="I21" s="149">
        <v>-430389</v>
      </c>
      <c r="J21" s="170"/>
      <c r="K21" s="166">
        <v>-318109</v>
      </c>
      <c r="L21" s="171"/>
      <c r="M21" s="149">
        <v>-249530</v>
      </c>
    </row>
    <row r="22" spans="1:13" ht="16.5" customHeight="1">
      <c r="A22" s="157" t="s">
        <v>272</v>
      </c>
      <c r="E22" s="174"/>
      <c r="F22" s="145"/>
      <c r="G22" s="166"/>
      <c r="H22" s="170"/>
      <c r="J22" s="170"/>
      <c r="K22" s="166"/>
      <c r="L22" s="171"/>
    </row>
    <row r="23" spans="1:13" ht="16.5" customHeight="1">
      <c r="B23" s="157" t="s">
        <v>168</v>
      </c>
      <c r="E23" s="174"/>
      <c r="F23" s="145"/>
      <c r="G23" s="166">
        <v>-2964</v>
      </c>
      <c r="H23" s="170"/>
      <c r="I23" s="149">
        <v>2979</v>
      </c>
      <c r="J23" s="170"/>
      <c r="K23" s="166">
        <v>-2964</v>
      </c>
      <c r="L23" s="171"/>
      <c r="M23" s="149">
        <v>2979</v>
      </c>
    </row>
    <row r="24" spans="1:13" ht="16.5" customHeight="1">
      <c r="A24" s="157" t="s">
        <v>35</v>
      </c>
      <c r="F24" s="145"/>
      <c r="G24" s="166">
        <v>-264220</v>
      </c>
      <c r="H24" s="172"/>
      <c r="I24" s="149">
        <v>-284242</v>
      </c>
      <c r="J24" s="172"/>
      <c r="K24" s="166">
        <v>-50134</v>
      </c>
      <c r="L24" s="171"/>
      <c r="M24" s="149">
        <v>-60650</v>
      </c>
    </row>
    <row r="25" spans="1:13" ht="16.5" customHeight="1">
      <c r="A25" s="157" t="s">
        <v>289</v>
      </c>
      <c r="F25" s="145"/>
      <c r="G25" s="166"/>
      <c r="H25" s="172"/>
      <c r="J25" s="172"/>
      <c r="K25" s="166"/>
      <c r="L25" s="171"/>
    </row>
    <row r="26" spans="1:13" ht="16.5" customHeight="1">
      <c r="B26" s="157" t="s">
        <v>108</v>
      </c>
      <c r="E26" s="173"/>
      <c r="F26" s="145"/>
      <c r="G26" s="175">
        <v>39366</v>
      </c>
      <c r="H26" s="176"/>
      <c r="I26" s="177">
        <v>5749</v>
      </c>
      <c r="J26" s="176"/>
      <c r="K26" s="175">
        <v>0</v>
      </c>
      <c r="L26" s="178"/>
      <c r="M26" s="177">
        <v>0</v>
      </c>
    </row>
    <row r="27" spans="1:13" ht="16.5" customHeight="1">
      <c r="F27" s="145"/>
      <c r="G27" s="166"/>
      <c r="H27" s="157"/>
      <c r="J27" s="157"/>
      <c r="K27" s="166"/>
      <c r="L27" s="145"/>
    </row>
    <row r="28" spans="1:13" ht="16.5" customHeight="1">
      <c r="A28" s="144" t="s">
        <v>258</v>
      </c>
      <c r="F28" s="145"/>
      <c r="G28" s="166">
        <f>SUM(G14:G26)</f>
        <v>607301</v>
      </c>
      <c r="H28" s="149"/>
      <c r="I28" s="149">
        <f>SUM(I14:I26)</f>
        <v>191968</v>
      </c>
      <c r="J28" s="149"/>
      <c r="K28" s="166">
        <f>SUM(K14:K26)</f>
        <v>859302</v>
      </c>
      <c r="L28" s="149"/>
      <c r="M28" s="149">
        <f>SUM(M14:M26)</f>
        <v>661391</v>
      </c>
    </row>
    <row r="29" spans="1:13" ht="16.5" customHeight="1">
      <c r="A29" s="157" t="s">
        <v>223</v>
      </c>
      <c r="F29" s="145"/>
      <c r="G29" s="169">
        <v>-139195</v>
      </c>
      <c r="H29" s="172"/>
      <c r="I29" s="156">
        <v>-75775</v>
      </c>
      <c r="J29" s="172"/>
      <c r="K29" s="169">
        <v>17221</v>
      </c>
      <c r="L29" s="171"/>
      <c r="M29" s="156">
        <v>7011</v>
      </c>
    </row>
    <row r="30" spans="1:13" ht="16.5" customHeight="1">
      <c r="E30" s="179"/>
      <c r="F30" s="145"/>
      <c r="G30" s="166"/>
      <c r="H30" s="172"/>
      <c r="J30" s="172"/>
      <c r="K30" s="166"/>
      <c r="L30" s="171"/>
    </row>
    <row r="31" spans="1:13" ht="16.5" customHeight="1" thickBot="1">
      <c r="A31" s="144" t="s">
        <v>231</v>
      </c>
      <c r="F31" s="145"/>
      <c r="G31" s="180">
        <f>SUM(G28:G29)</f>
        <v>468106</v>
      </c>
      <c r="H31" s="149"/>
      <c r="I31" s="181">
        <f>SUM(I28:I29)</f>
        <v>116193</v>
      </c>
      <c r="J31" s="149"/>
      <c r="K31" s="180">
        <f>SUM(K28:K29)</f>
        <v>876523</v>
      </c>
      <c r="L31" s="149"/>
      <c r="M31" s="181">
        <f>SUM(M28:M29)</f>
        <v>668402</v>
      </c>
    </row>
    <row r="32" spans="1:13" ht="16.5" customHeight="1" thickTop="1">
      <c r="A32" s="144"/>
      <c r="F32" s="145"/>
      <c r="G32" s="166"/>
      <c r="H32" s="149"/>
      <c r="J32" s="149"/>
      <c r="K32" s="166"/>
      <c r="L32" s="149"/>
    </row>
    <row r="33" spans="1:13" ht="16.5" customHeight="1">
      <c r="A33" s="144"/>
      <c r="D33" s="182"/>
      <c r="E33" s="183"/>
      <c r="F33" s="145"/>
      <c r="G33" s="184"/>
      <c r="H33" s="149"/>
      <c r="J33" s="149"/>
      <c r="K33" s="166"/>
      <c r="L33" s="149"/>
    </row>
    <row r="34" spans="1:13" ht="16.5" customHeight="1">
      <c r="A34" s="144" t="s">
        <v>232</v>
      </c>
      <c r="G34" s="166"/>
      <c r="H34" s="147"/>
      <c r="J34" s="147"/>
      <c r="K34" s="166"/>
      <c r="L34" s="147"/>
    </row>
    <row r="35" spans="1:13" ht="16.5" customHeight="1">
      <c r="A35" s="157" t="s">
        <v>36</v>
      </c>
      <c r="G35" s="166">
        <v>465517</v>
      </c>
      <c r="H35" s="147"/>
      <c r="I35" s="149">
        <v>111227</v>
      </c>
      <c r="J35" s="147"/>
      <c r="K35" s="166">
        <f>K31</f>
        <v>876523</v>
      </c>
      <c r="L35" s="147"/>
      <c r="M35" s="149">
        <v>668402</v>
      </c>
    </row>
    <row r="36" spans="1:13" ht="16.5" customHeight="1">
      <c r="A36" s="157" t="s">
        <v>31</v>
      </c>
      <c r="F36" s="147"/>
      <c r="G36" s="169">
        <v>2589</v>
      </c>
      <c r="H36" s="147"/>
      <c r="I36" s="156">
        <v>4966</v>
      </c>
      <c r="J36" s="147"/>
      <c r="K36" s="169">
        <v>0</v>
      </c>
      <c r="L36" s="147"/>
      <c r="M36" s="156">
        <v>0</v>
      </c>
    </row>
    <row r="37" spans="1:13" ht="16.5" customHeight="1">
      <c r="F37" s="147"/>
      <c r="G37" s="166"/>
      <c r="H37" s="147"/>
      <c r="J37" s="147"/>
      <c r="K37" s="166"/>
      <c r="L37" s="147"/>
    </row>
    <row r="38" spans="1:13" ht="16.5" customHeight="1" thickBot="1">
      <c r="A38" s="144" t="s">
        <v>231</v>
      </c>
      <c r="F38" s="147"/>
      <c r="G38" s="180">
        <f>G31</f>
        <v>468106</v>
      </c>
      <c r="H38" s="147"/>
      <c r="I38" s="181">
        <f>I31</f>
        <v>116193</v>
      </c>
      <c r="J38" s="147"/>
      <c r="K38" s="180">
        <f>K31</f>
        <v>876523</v>
      </c>
      <c r="L38" s="147"/>
      <c r="M38" s="181">
        <f>M31</f>
        <v>668402</v>
      </c>
    </row>
    <row r="39" spans="1:13" ht="16.5" customHeight="1" thickTop="1">
      <c r="F39" s="147"/>
      <c r="G39" s="166"/>
      <c r="H39" s="147"/>
      <c r="J39" s="147"/>
      <c r="K39" s="166"/>
      <c r="L39" s="147"/>
    </row>
    <row r="40" spans="1:13" ht="16.5" customHeight="1">
      <c r="A40" s="144" t="s">
        <v>259</v>
      </c>
      <c r="B40" s="144"/>
      <c r="G40" s="166"/>
      <c r="H40" s="147"/>
      <c r="J40" s="147"/>
      <c r="K40" s="166"/>
      <c r="L40" s="147"/>
    </row>
    <row r="41" spans="1:13" ht="16.5" customHeight="1">
      <c r="A41" s="144"/>
      <c r="B41" s="144"/>
      <c r="G41" s="166"/>
      <c r="H41" s="147"/>
      <c r="J41" s="147"/>
      <c r="K41" s="166"/>
      <c r="L41" s="147"/>
    </row>
    <row r="42" spans="1:13" ht="16.5" customHeight="1">
      <c r="A42" s="157" t="s">
        <v>260</v>
      </c>
      <c r="G42" s="185">
        <v>0.28000000000000003</v>
      </c>
      <c r="H42" s="186"/>
      <c r="I42" s="187">
        <v>7.0000000000000007E-2</v>
      </c>
      <c r="J42" s="186"/>
      <c r="K42" s="188">
        <v>0.52</v>
      </c>
      <c r="L42" s="186"/>
      <c r="M42" s="187">
        <v>0.4</v>
      </c>
    </row>
    <row r="43" spans="1:13" ht="16.5" customHeight="1">
      <c r="G43" s="189"/>
      <c r="H43" s="186"/>
      <c r="I43" s="190"/>
      <c r="J43" s="186"/>
      <c r="K43" s="189"/>
      <c r="L43" s="186"/>
      <c r="M43" s="190"/>
    </row>
    <row r="44" spans="1:13" ht="16.5" customHeight="1">
      <c r="G44" s="189"/>
      <c r="H44" s="186"/>
      <c r="I44" s="190"/>
      <c r="J44" s="186"/>
      <c r="K44" s="189"/>
      <c r="L44" s="186"/>
      <c r="M44" s="190"/>
    </row>
    <row r="45" spans="1:13" ht="16.5" customHeight="1">
      <c r="G45" s="189"/>
      <c r="H45" s="186"/>
      <c r="I45" s="190"/>
      <c r="J45" s="186"/>
      <c r="K45" s="189"/>
      <c r="L45" s="186"/>
      <c r="M45" s="190"/>
    </row>
    <row r="46" spans="1:13" ht="16.5" customHeight="1">
      <c r="G46" s="189"/>
      <c r="H46" s="186"/>
      <c r="I46" s="190"/>
      <c r="J46" s="186"/>
      <c r="K46" s="189"/>
      <c r="L46" s="186"/>
      <c r="M46" s="190"/>
    </row>
    <row r="47" spans="1:13" ht="16.5" customHeight="1">
      <c r="G47" s="189"/>
      <c r="H47" s="186"/>
      <c r="I47" s="190"/>
      <c r="J47" s="186"/>
      <c r="K47" s="189"/>
      <c r="L47" s="186"/>
      <c r="M47" s="190"/>
    </row>
    <row r="48" spans="1:13" ht="16.5" customHeight="1">
      <c r="G48" s="189"/>
      <c r="H48" s="186"/>
      <c r="I48" s="190"/>
      <c r="J48" s="186"/>
      <c r="K48" s="189"/>
      <c r="L48" s="186"/>
      <c r="M48" s="190"/>
    </row>
    <row r="49" spans="1:13" ht="16.5" customHeight="1">
      <c r="G49" s="189"/>
      <c r="H49" s="186"/>
      <c r="I49" s="190"/>
      <c r="J49" s="186"/>
      <c r="K49" s="189"/>
      <c r="L49" s="186"/>
      <c r="M49" s="190"/>
    </row>
    <row r="50" spans="1:13" ht="16.5" customHeight="1">
      <c r="G50" s="189"/>
      <c r="H50" s="186"/>
      <c r="I50" s="190"/>
      <c r="J50" s="186"/>
      <c r="K50" s="189"/>
      <c r="L50" s="186"/>
      <c r="M50" s="190"/>
    </row>
    <row r="51" spans="1:13" ht="16.5" customHeight="1">
      <c r="G51" s="189"/>
      <c r="H51" s="186"/>
      <c r="I51" s="190"/>
      <c r="J51" s="186"/>
      <c r="K51" s="189"/>
      <c r="L51" s="186"/>
      <c r="M51" s="190"/>
    </row>
    <row r="52" spans="1:13" ht="10.5" customHeight="1">
      <c r="G52" s="189"/>
      <c r="H52" s="186"/>
      <c r="I52" s="190"/>
      <c r="J52" s="186"/>
      <c r="K52" s="189"/>
      <c r="L52" s="186"/>
      <c r="M52" s="190"/>
    </row>
    <row r="53" spans="1:13" s="47" customFormat="1" ht="22.15" customHeight="1">
      <c r="A53" s="109" t="s">
        <v>145</v>
      </c>
      <c r="B53" s="110"/>
      <c r="C53" s="110"/>
      <c r="D53" s="110"/>
      <c r="E53" s="110"/>
      <c r="F53" s="111"/>
      <c r="G53" s="111"/>
      <c r="H53" s="111"/>
      <c r="I53" s="110"/>
      <c r="J53" s="111"/>
      <c r="K53" s="111"/>
      <c r="L53" s="111"/>
      <c r="M53" s="110"/>
    </row>
    <row r="54" spans="1:13" ht="16.5" customHeight="1">
      <c r="A54" s="191" t="s">
        <v>69</v>
      </c>
      <c r="B54" s="191"/>
      <c r="C54" s="191"/>
      <c r="D54" s="191"/>
      <c r="E54" s="192"/>
      <c r="F54" s="193"/>
      <c r="G54" s="194"/>
      <c r="H54" s="195"/>
      <c r="I54" s="196"/>
      <c r="J54" s="193"/>
      <c r="K54" s="197"/>
      <c r="L54" s="197"/>
      <c r="M54" s="198" t="s">
        <v>76</v>
      </c>
    </row>
    <row r="55" spans="1:13" ht="16.5" customHeight="1">
      <c r="A55" s="191" t="s">
        <v>80</v>
      </c>
      <c r="B55" s="191"/>
      <c r="C55" s="191"/>
      <c r="D55" s="191"/>
      <c r="E55" s="192"/>
      <c r="F55" s="193"/>
      <c r="G55" s="194"/>
      <c r="H55" s="195"/>
      <c r="I55" s="196"/>
      <c r="J55" s="193"/>
      <c r="K55" s="194"/>
      <c r="L55" s="195"/>
    </row>
    <row r="56" spans="1:13" ht="16.5" customHeight="1">
      <c r="A56" s="199" t="str">
        <f>A3</f>
        <v>For the three-month period ended 30 June 2024</v>
      </c>
      <c r="B56" s="200"/>
      <c r="C56" s="200"/>
      <c r="D56" s="200"/>
      <c r="E56" s="201"/>
      <c r="F56" s="202"/>
      <c r="G56" s="203"/>
      <c r="H56" s="204"/>
      <c r="I56" s="205"/>
      <c r="J56" s="202"/>
      <c r="K56" s="203"/>
      <c r="L56" s="204"/>
      <c r="M56" s="205"/>
    </row>
    <row r="57" spans="1:13" ht="16.5" customHeight="1">
      <c r="A57" s="206"/>
      <c r="B57" s="206"/>
      <c r="C57" s="206"/>
      <c r="D57" s="206"/>
      <c r="E57" s="192"/>
      <c r="F57" s="193"/>
      <c r="G57" s="194"/>
      <c r="H57" s="195"/>
      <c r="I57" s="196"/>
      <c r="J57" s="193"/>
      <c r="K57" s="194"/>
      <c r="L57" s="195"/>
      <c r="M57" s="196"/>
    </row>
    <row r="58" spans="1:13" ht="16.5" customHeight="1">
      <c r="A58" s="206"/>
      <c r="B58" s="206"/>
      <c r="C58" s="206"/>
      <c r="D58" s="206"/>
      <c r="E58" s="192"/>
      <c r="F58" s="193"/>
      <c r="G58" s="194"/>
      <c r="H58" s="195"/>
      <c r="I58" s="196"/>
      <c r="J58" s="193"/>
      <c r="K58" s="194"/>
      <c r="L58" s="195"/>
      <c r="M58" s="196"/>
    </row>
    <row r="59" spans="1:13" ht="15" customHeight="1">
      <c r="G59" s="390" t="s">
        <v>2</v>
      </c>
      <c r="H59" s="390"/>
      <c r="I59" s="390"/>
      <c r="K59" s="390" t="s">
        <v>92</v>
      </c>
      <c r="L59" s="390"/>
      <c r="M59" s="390"/>
    </row>
    <row r="60" spans="1:13" ht="15" customHeight="1">
      <c r="A60" s="157" t="s">
        <v>1</v>
      </c>
      <c r="E60" s="158"/>
      <c r="F60" s="159"/>
      <c r="G60" s="388" t="s">
        <v>103</v>
      </c>
      <c r="H60" s="388"/>
      <c r="I60" s="388"/>
      <c r="J60" s="160"/>
      <c r="K60" s="388" t="s">
        <v>103</v>
      </c>
      <c r="L60" s="388"/>
      <c r="M60" s="388"/>
    </row>
    <row r="61" spans="1:13" ht="15" customHeight="1">
      <c r="A61" s="206"/>
      <c r="B61" s="206"/>
      <c r="C61" s="206"/>
      <c r="D61" s="206"/>
      <c r="E61" s="192"/>
      <c r="F61" s="207"/>
      <c r="G61" s="70" t="s">
        <v>165</v>
      </c>
      <c r="H61" s="72"/>
      <c r="I61" s="70" t="s">
        <v>157</v>
      </c>
      <c r="J61" s="161"/>
      <c r="K61" s="70" t="s">
        <v>165</v>
      </c>
      <c r="L61" s="72"/>
      <c r="M61" s="70" t="s">
        <v>157</v>
      </c>
    </row>
    <row r="62" spans="1:13" ht="15" customHeight="1">
      <c r="A62" s="206"/>
      <c r="B62" s="206"/>
      <c r="C62" s="206"/>
      <c r="D62" s="206"/>
      <c r="E62" s="158"/>
      <c r="F62" s="207"/>
      <c r="G62" s="76" t="s">
        <v>70</v>
      </c>
      <c r="H62" s="163"/>
      <c r="I62" s="164" t="s">
        <v>70</v>
      </c>
      <c r="J62" s="165"/>
      <c r="K62" s="76" t="s">
        <v>70</v>
      </c>
      <c r="L62" s="163"/>
      <c r="M62" s="164" t="s">
        <v>70</v>
      </c>
    </row>
    <row r="63" spans="1:13" ht="15" customHeight="1">
      <c r="E63" s="192"/>
      <c r="G63" s="166"/>
      <c r="K63" s="166"/>
    </row>
    <row r="64" spans="1:13" ht="15" customHeight="1">
      <c r="A64" s="144" t="s">
        <v>231</v>
      </c>
      <c r="B64" s="206"/>
      <c r="C64" s="206"/>
      <c r="D64" s="206"/>
      <c r="E64" s="192"/>
      <c r="F64" s="193"/>
      <c r="G64" s="208">
        <f>G38</f>
        <v>468106</v>
      </c>
      <c r="H64" s="194"/>
      <c r="I64" s="196">
        <f>I38</f>
        <v>116193</v>
      </c>
      <c r="J64" s="194"/>
      <c r="K64" s="208">
        <f>K38</f>
        <v>876523</v>
      </c>
      <c r="L64" s="194"/>
      <c r="M64" s="196">
        <f>M38</f>
        <v>668402</v>
      </c>
    </row>
    <row r="65" spans="1:13" ht="15" customHeight="1">
      <c r="A65" s="191"/>
      <c r="B65" s="206"/>
      <c r="C65" s="206"/>
      <c r="D65" s="206"/>
      <c r="E65" s="192"/>
      <c r="F65" s="193"/>
      <c r="G65" s="208"/>
      <c r="H65" s="209"/>
      <c r="I65" s="196"/>
      <c r="J65" s="209"/>
      <c r="K65" s="208"/>
      <c r="L65" s="210"/>
      <c r="M65" s="196"/>
    </row>
    <row r="66" spans="1:13" ht="15" customHeight="1">
      <c r="A66" s="191" t="s">
        <v>175</v>
      </c>
      <c r="B66" s="206"/>
      <c r="C66" s="206"/>
      <c r="D66" s="206"/>
      <c r="E66" s="192"/>
      <c r="F66" s="193"/>
      <c r="G66" s="208"/>
      <c r="H66" s="209"/>
      <c r="I66" s="196"/>
      <c r="J66" s="209"/>
      <c r="K66" s="208"/>
      <c r="L66" s="210"/>
      <c r="M66" s="196"/>
    </row>
    <row r="67" spans="1:13" ht="15" customHeight="1">
      <c r="A67" s="191"/>
      <c r="B67" s="206" t="s">
        <v>169</v>
      </c>
      <c r="C67" s="206"/>
      <c r="D67" s="206"/>
      <c r="E67" s="192"/>
      <c r="F67" s="193"/>
      <c r="G67" s="208"/>
      <c r="H67" s="209"/>
      <c r="I67" s="196"/>
      <c r="J67" s="209"/>
      <c r="K67" s="208"/>
      <c r="L67" s="210"/>
      <c r="M67" s="196"/>
    </row>
    <row r="68" spans="1:13" ht="15" customHeight="1">
      <c r="A68" s="191"/>
      <c r="C68" s="206" t="s">
        <v>131</v>
      </c>
      <c r="D68" s="206"/>
      <c r="E68" s="192"/>
      <c r="F68" s="193"/>
      <c r="G68" s="208"/>
      <c r="H68" s="209"/>
      <c r="I68" s="196"/>
      <c r="J68" s="209"/>
      <c r="K68" s="208"/>
      <c r="L68" s="210"/>
      <c r="M68" s="196"/>
    </row>
    <row r="69" spans="1:13" ht="15" customHeight="1">
      <c r="A69" s="191"/>
      <c r="B69" s="206"/>
      <c r="C69" s="380" t="s">
        <v>290</v>
      </c>
      <c r="D69" s="206"/>
      <c r="E69" s="192"/>
      <c r="F69" s="193"/>
      <c r="G69" s="211"/>
      <c r="I69" s="157"/>
      <c r="J69" s="148"/>
      <c r="K69" s="211"/>
      <c r="M69" s="157"/>
    </row>
    <row r="70" spans="1:13" ht="15" customHeight="1">
      <c r="A70" s="191"/>
      <c r="B70" s="206"/>
      <c r="D70" s="206" t="s">
        <v>132</v>
      </c>
      <c r="E70" s="212"/>
      <c r="F70" s="193"/>
      <c r="G70" s="208">
        <v>0</v>
      </c>
      <c r="H70" s="194"/>
      <c r="I70" s="196">
        <v>0</v>
      </c>
      <c r="J70" s="194"/>
      <c r="K70" s="208">
        <v>0</v>
      </c>
      <c r="L70" s="194"/>
      <c r="M70" s="196">
        <v>0</v>
      </c>
    </row>
    <row r="71" spans="1:13" ht="15" customHeight="1">
      <c r="A71" s="191"/>
      <c r="B71" s="206"/>
      <c r="C71" s="213" t="s">
        <v>170</v>
      </c>
      <c r="D71" s="213"/>
      <c r="E71" s="192"/>
      <c r="F71" s="193"/>
      <c r="G71" s="208"/>
      <c r="H71" s="209"/>
      <c r="I71" s="196"/>
      <c r="J71" s="209"/>
      <c r="K71" s="208"/>
      <c r="L71" s="210"/>
      <c r="M71" s="196"/>
    </row>
    <row r="72" spans="1:13" ht="15" customHeight="1">
      <c r="A72" s="191"/>
      <c r="C72" s="206"/>
      <c r="D72" s="206" t="s">
        <v>133</v>
      </c>
      <c r="E72" s="192"/>
      <c r="F72" s="193"/>
      <c r="G72" s="214">
        <v>0</v>
      </c>
      <c r="H72" s="194"/>
      <c r="I72" s="215">
        <v>0</v>
      </c>
      <c r="J72" s="194"/>
      <c r="K72" s="214">
        <v>0</v>
      </c>
      <c r="L72" s="194"/>
      <c r="M72" s="215">
        <v>0</v>
      </c>
    </row>
    <row r="73" spans="1:13" ht="15" customHeight="1">
      <c r="A73" s="191"/>
      <c r="B73" s="206"/>
      <c r="C73" s="206" t="s">
        <v>134</v>
      </c>
      <c r="D73" s="206"/>
      <c r="E73" s="192"/>
      <c r="F73" s="193"/>
      <c r="G73" s="208"/>
      <c r="H73" s="209"/>
      <c r="I73" s="196"/>
      <c r="J73" s="209"/>
      <c r="K73" s="208"/>
      <c r="L73" s="210"/>
      <c r="M73" s="196"/>
    </row>
    <row r="74" spans="1:13" ht="15" customHeight="1">
      <c r="A74" s="191"/>
      <c r="C74" s="206"/>
      <c r="D74" s="206" t="s">
        <v>110</v>
      </c>
      <c r="E74" s="192"/>
      <c r="F74" s="193"/>
      <c r="G74" s="214">
        <f>SUM(G66:G72)</f>
        <v>0</v>
      </c>
      <c r="H74" s="194"/>
      <c r="I74" s="215">
        <f>SUM(I66:I72)</f>
        <v>0</v>
      </c>
      <c r="J74" s="194"/>
      <c r="K74" s="214">
        <f>SUM(K66:K72)</f>
        <v>0</v>
      </c>
      <c r="L74" s="194"/>
      <c r="M74" s="215">
        <f>SUM(M66:M72)</f>
        <v>0</v>
      </c>
    </row>
    <row r="75" spans="1:13" ht="15" customHeight="1">
      <c r="A75" s="191"/>
      <c r="B75" s="206"/>
      <c r="C75" s="206"/>
      <c r="D75" s="206"/>
      <c r="E75" s="192"/>
      <c r="F75" s="193"/>
      <c r="G75" s="208"/>
      <c r="H75" s="194"/>
      <c r="I75" s="196"/>
      <c r="J75" s="194"/>
      <c r="K75" s="208"/>
      <c r="L75" s="194"/>
      <c r="M75" s="196"/>
    </row>
    <row r="76" spans="1:13" ht="15" customHeight="1">
      <c r="A76" s="206"/>
      <c r="B76" s="206" t="s">
        <v>171</v>
      </c>
      <c r="C76" s="206"/>
      <c r="D76" s="206"/>
      <c r="E76" s="192"/>
      <c r="F76" s="193"/>
      <c r="G76" s="208"/>
      <c r="H76" s="194"/>
      <c r="I76" s="196"/>
      <c r="J76" s="194"/>
      <c r="K76" s="208"/>
      <c r="L76" s="194"/>
      <c r="M76" s="196"/>
    </row>
    <row r="77" spans="1:13" ht="15" customHeight="1">
      <c r="A77" s="206" t="s">
        <v>16</v>
      </c>
      <c r="C77" s="206" t="s">
        <v>172</v>
      </c>
      <c r="D77" s="206"/>
      <c r="E77" s="192"/>
      <c r="F77" s="193"/>
      <c r="G77" s="208"/>
      <c r="H77" s="194"/>
      <c r="I77" s="196"/>
      <c r="J77" s="194"/>
      <c r="K77" s="208"/>
      <c r="L77" s="194"/>
      <c r="M77" s="196"/>
    </row>
    <row r="78" spans="1:13" ht="15" customHeight="1">
      <c r="A78" s="191"/>
      <c r="B78" s="206"/>
      <c r="C78" s="213" t="s">
        <v>200</v>
      </c>
      <c r="D78" s="213"/>
      <c r="E78" s="192"/>
      <c r="F78" s="193"/>
      <c r="G78" s="211"/>
      <c r="I78" s="157"/>
      <c r="J78" s="148"/>
      <c r="K78" s="211"/>
      <c r="M78" s="157"/>
    </row>
    <row r="79" spans="1:13" ht="15" customHeight="1">
      <c r="A79" s="191"/>
      <c r="B79" s="206"/>
      <c r="C79" s="213"/>
      <c r="D79" s="216" t="s">
        <v>273</v>
      </c>
      <c r="E79" s="192"/>
      <c r="F79" s="193"/>
      <c r="G79" s="211"/>
      <c r="I79" s="157"/>
      <c r="J79" s="148"/>
      <c r="K79" s="211"/>
      <c r="M79" s="157"/>
    </row>
    <row r="80" spans="1:13" ht="15" customHeight="1">
      <c r="A80" s="191"/>
      <c r="B80" s="206"/>
      <c r="D80" s="206" t="s">
        <v>173</v>
      </c>
      <c r="F80" s="193"/>
      <c r="G80" s="211"/>
      <c r="I80" s="157"/>
      <c r="J80" s="148"/>
      <c r="K80" s="211"/>
      <c r="M80" s="157"/>
    </row>
    <row r="81" spans="1:13" ht="15" customHeight="1">
      <c r="A81" s="191"/>
      <c r="B81" s="206"/>
      <c r="D81" s="206" t="s">
        <v>174</v>
      </c>
      <c r="E81" s="212"/>
      <c r="F81" s="193"/>
      <c r="G81" s="214">
        <v>6393</v>
      </c>
      <c r="H81" s="194"/>
      <c r="I81" s="215">
        <v>19506</v>
      </c>
      <c r="J81" s="194"/>
      <c r="K81" s="214">
        <v>0</v>
      </c>
      <c r="L81" s="194"/>
      <c r="M81" s="215">
        <v>0</v>
      </c>
    </row>
    <row r="82" spans="1:13" ht="15" customHeight="1">
      <c r="A82" s="191"/>
      <c r="B82" s="206"/>
      <c r="C82" s="206" t="s">
        <v>111</v>
      </c>
      <c r="D82" s="206"/>
      <c r="E82" s="192"/>
      <c r="F82" s="193"/>
      <c r="G82" s="208"/>
      <c r="H82" s="209"/>
      <c r="I82" s="196"/>
      <c r="J82" s="209"/>
      <c r="K82" s="208"/>
      <c r="L82" s="210"/>
      <c r="M82" s="196"/>
    </row>
    <row r="83" spans="1:13" ht="15" customHeight="1">
      <c r="A83" s="191"/>
      <c r="C83" s="206"/>
      <c r="D83" s="206" t="s">
        <v>110</v>
      </c>
      <c r="E83" s="192"/>
      <c r="F83" s="193"/>
      <c r="G83" s="214">
        <f>SUM(G81:G82)</f>
        <v>6393</v>
      </c>
      <c r="H83" s="194"/>
      <c r="I83" s="215">
        <f>SUM(I81:I82)</f>
        <v>19506</v>
      </c>
      <c r="J83" s="194"/>
      <c r="K83" s="214">
        <f>SUM(K81:K82)</f>
        <v>0</v>
      </c>
      <c r="L83" s="194"/>
      <c r="M83" s="215">
        <f>SUM(M81:M82)</f>
        <v>0</v>
      </c>
    </row>
    <row r="84" spans="1:13" ht="15" customHeight="1">
      <c r="A84" s="206"/>
      <c r="B84" s="206"/>
      <c r="D84" s="206"/>
      <c r="E84" s="192"/>
      <c r="F84" s="193"/>
      <c r="G84" s="208"/>
      <c r="H84" s="209"/>
      <c r="I84" s="196"/>
      <c r="J84" s="209"/>
      <c r="K84" s="208"/>
      <c r="L84" s="210"/>
      <c r="M84" s="196"/>
    </row>
    <row r="85" spans="1:13" ht="15" customHeight="1">
      <c r="A85" s="191" t="s">
        <v>175</v>
      </c>
      <c r="B85" s="217"/>
      <c r="C85" s="217"/>
      <c r="D85" s="217"/>
      <c r="E85" s="192"/>
      <c r="F85" s="218"/>
      <c r="G85" s="219"/>
      <c r="H85" s="218"/>
      <c r="I85" s="217"/>
      <c r="J85" s="218"/>
      <c r="K85" s="219"/>
      <c r="L85" s="218"/>
      <c r="M85" s="217"/>
    </row>
    <row r="86" spans="1:13" ht="15" customHeight="1">
      <c r="B86" s="191" t="s">
        <v>201</v>
      </c>
      <c r="C86" s="206"/>
      <c r="D86" s="206"/>
      <c r="E86" s="192"/>
      <c r="F86" s="193"/>
      <c r="G86" s="220">
        <f>G74+G83</f>
        <v>6393</v>
      </c>
      <c r="H86" s="194"/>
      <c r="I86" s="205">
        <f>I74+I83</f>
        <v>19506</v>
      </c>
      <c r="J86" s="194"/>
      <c r="K86" s="220">
        <v>0</v>
      </c>
      <c r="L86" s="194"/>
      <c r="M86" s="205">
        <f>M74+M83</f>
        <v>0</v>
      </c>
    </row>
    <row r="87" spans="1:13" ht="15" customHeight="1">
      <c r="A87" s="191"/>
      <c r="B87" s="206"/>
      <c r="C87" s="206"/>
      <c r="D87" s="206"/>
      <c r="E87" s="192"/>
      <c r="F87" s="193"/>
      <c r="G87" s="208"/>
      <c r="H87" s="209"/>
      <c r="I87" s="196"/>
      <c r="J87" s="209"/>
      <c r="K87" s="208"/>
      <c r="L87" s="209"/>
      <c r="M87" s="196"/>
    </row>
    <row r="88" spans="1:13" ht="15" customHeight="1">
      <c r="A88" s="191" t="s">
        <v>164</v>
      </c>
      <c r="B88" s="206"/>
      <c r="C88" s="206"/>
      <c r="D88" s="206"/>
      <c r="E88" s="192"/>
      <c r="F88" s="193"/>
      <c r="G88" s="208"/>
      <c r="H88" s="209"/>
      <c r="I88" s="196"/>
      <c r="J88" s="209"/>
      <c r="K88" s="208"/>
      <c r="L88" s="209"/>
      <c r="M88" s="196"/>
    </row>
    <row r="89" spans="1:13" ht="15" customHeight="1" thickBot="1">
      <c r="B89" s="191" t="s">
        <v>261</v>
      </c>
      <c r="C89" s="206"/>
      <c r="D89" s="206"/>
      <c r="E89" s="192"/>
      <c r="F89" s="193"/>
      <c r="G89" s="221">
        <f>SUM(G64+G86)</f>
        <v>474499</v>
      </c>
      <c r="H89" s="209"/>
      <c r="I89" s="222">
        <f>SUM(I64+I86)</f>
        <v>135699</v>
      </c>
      <c r="J89" s="209"/>
      <c r="K89" s="221">
        <f>SUM(K64+K86)</f>
        <v>876523</v>
      </c>
      <c r="L89" s="209"/>
      <c r="M89" s="222">
        <f>SUM(M64+M86)</f>
        <v>668402</v>
      </c>
    </row>
    <row r="90" spans="1:13" ht="15" customHeight="1" thickTop="1">
      <c r="A90" s="191"/>
      <c r="B90" s="206"/>
      <c r="C90" s="206"/>
      <c r="D90" s="206"/>
      <c r="E90" s="192"/>
      <c r="F90" s="193"/>
      <c r="G90" s="208"/>
      <c r="H90" s="209"/>
      <c r="I90" s="196"/>
      <c r="J90" s="209"/>
      <c r="K90" s="208"/>
      <c r="L90" s="209"/>
      <c r="M90" s="196"/>
    </row>
    <row r="91" spans="1:13" ht="15" customHeight="1">
      <c r="A91" s="191" t="s">
        <v>176</v>
      </c>
      <c r="B91" s="206"/>
      <c r="C91" s="206"/>
      <c r="D91" s="206"/>
      <c r="E91" s="192"/>
      <c r="F91" s="193"/>
      <c r="G91" s="208"/>
      <c r="H91" s="209"/>
      <c r="I91" s="196"/>
      <c r="J91" s="209"/>
      <c r="K91" s="208"/>
      <c r="L91" s="209"/>
      <c r="M91" s="196"/>
    </row>
    <row r="92" spans="1:13" ht="15" customHeight="1">
      <c r="A92" s="191"/>
      <c r="B92" s="191" t="s">
        <v>262</v>
      </c>
      <c r="C92" s="206"/>
      <c r="D92" s="206"/>
      <c r="E92" s="192"/>
      <c r="F92" s="193"/>
      <c r="G92" s="208"/>
      <c r="H92" s="209"/>
      <c r="I92" s="196"/>
      <c r="J92" s="209"/>
      <c r="K92" s="208"/>
      <c r="L92" s="209"/>
      <c r="M92" s="196"/>
    </row>
    <row r="93" spans="1:13" ht="15" customHeight="1">
      <c r="A93" s="206" t="s">
        <v>37</v>
      </c>
      <c r="C93" s="206"/>
      <c r="D93" s="206"/>
      <c r="E93" s="192"/>
      <c r="F93" s="193"/>
      <c r="G93" s="208">
        <v>471910</v>
      </c>
      <c r="H93" s="194"/>
      <c r="I93" s="196">
        <v>130733</v>
      </c>
      <c r="J93" s="194"/>
      <c r="K93" s="208">
        <f>K89</f>
        <v>876523</v>
      </c>
      <c r="L93" s="194"/>
      <c r="M93" s="196">
        <v>668402</v>
      </c>
    </row>
    <row r="94" spans="1:13" ht="15" customHeight="1">
      <c r="A94" s="206" t="s">
        <v>31</v>
      </c>
      <c r="C94" s="206"/>
      <c r="D94" s="206"/>
      <c r="E94" s="192"/>
      <c r="F94" s="193"/>
      <c r="G94" s="220">
        <v>2589</v>
      </c>
      <c r="H94" s="194"/>
      <c r="I94" s="205">
        <v>4966</v>
      </c>
      <c r="J94" s="194"/>
      <c r="K94" s="220">
        <v>0</v>
      </c>
      <c r="L94" s="194"/>
      <c r="M94" s="205">
        <v>0</v>
      </c>
    </row>
    <row r="95" spans="1:13" ht="15" customHeight="1">
      <c r="A95" s="191"/>
      <c r="B95" s="206"/>
      <c r="C95" s="206"/>
      <c r="D95" s="206"/>
      <c r="E95" s="192"/>
      <c r="F95" s="193"/>
      <c r="G95" s="208"/>
      <c r="H95" s="209"/>
      <c r="I95" s="196"/>
      <c r="J95" s="209"/>
      <c r="K95" s="208"/>
      <c r="L95" s="209"/>
      <c r="M95" s="196"/>
    </row>
    <row r="96" spans="1:13" ht="15" customHeight="1">
      <c r="A96" s="191" t="s">
        <v>164</v>
      </c>
      <c r="B96" s="206"/>
      <c r="C96" s="206"/>
      <c r="D96" s="206"/>
      <c r="E96" s="192"/>
      <c r="F96" s="193"/>
      <c r="G96" s="208"/>
      <c r="H96" s="209"/>
      <c r="I96" s="196"/>
      <c r="J96" s="209"/>
      <c r="K96" s="208"/>
      <c r="L96" s="209"/>
      <c r="M96" s="196"/>
    </row>
    <row r="97" spans="1:13" ht="15" customHeight="1" thickBot="1">
      <c r="B97" s="191" t="s">
        <v>261</v>
      </c>
      <c r="C97" s="206"/>
      <c r="D97" s="206"/>
      <c r="E97" s="192"/>
      <c r="F97" s="193"/>
      <c r="G97" s="223">
        <f>G89</f>
        <v>474499</v>
      </c>
      <c r="H97" s="209"/>
      <c r="I97" s="224">
        <f>I89</f>
        <v>135699</v>
      </c>
      <c r="J97" s="209"/>
      <c r="K97" s="223">
        <f>SUM(K93:K96)</f>
        <v>876523</v>
      </c>
      <c r="L97" s="209"/>
      <c r="M97" s="224">
        <f>SUM(M93:M96)</f>
        <v>668402</v>
      </c>
    </row>
    <row r="98" spans="1:13" ht="18" customHeight="1" thickTop="1">
      <c r="A98" s="206"/>
      <c r="B98" s="206"/>
      <c r="D98" s="206"/>
      <c r="E98" s="192"/>
      <c r="F98" s="193"/>
      <c r="G98" s="225"/>
      <c r="H98" s="225"/>
      <c r="I98" s="225"/>
      <c r="J98" s="225"/>
      <c r="K98" s="226"/>
      <c r="L98" s="226"/>
      <c r="M98" s="226"/>
    </row>
    <row r="99" spans="1:13" ht="18" customHeight="1">
      <c r="A99" s="206"/>
      <c r="B99" s="206"/>
      <c r="D99" s="206"/>
      <c r="E99" s="192"/>
      <c r="F99" s="193"/>
      <c r="G99" s="225"/>
      <c r="H99" s="225"/>
      <c r="I99" s="225"/>
      <c r="J99" s="225"/>
      <c r="K99" s="226"/>
      <c r="L99" s="226"/>
      <c r="M99" s="226"/>
    </row>
    <row r="100" spans="1:13" ht="18" customHeight="1">
      <c r="A100" s="206"/>
      <c r="B100" s="206"/>
      <c r="D100" s="206"/>
      <c r="E100" s="192"/>
      <c r="F100" s="193"/>
      <c r="G100" s="225"/>
      <c r="H100" s="225"/>
      <c r="I100" s="225"/>
      <c r="J100" s="225"/>
      <c r="K100" s="226"/>
      <c r="L100" s="226"/>
      <c r="M100" s="226"/>
    </row>
    <row r="101" spans="1:13" ht="18" customHeight="1">
      <c r="A101" s="206"/>
      <c r="B101" s="206"/>
      <c r="D101" s="206"/>
      <c r="E101" s="192"/>
      <c r="F101" s="193"/>
      <c r="G101" s="225"/>
      <c r="H101" s="225"/>
      <c r="I101" s="225"/>
      <c r="J101" s="225"/>
      <c r="K101" s="226"/>
      <c r="L101" s="226"/>
      <c r="M101" s="226"/>
    </row>
    <row r="102" spans="1:13" ht="18" customHeight="1">
      <c r="A102" s="206"/>
      <c r="B102" s="206"/>
      <c r="D102" s="206"/>
      <c r="E102" s="192"/>
      <c r="F102" s="193"/>
      <c r="G102" s="225"/>
      <c r="H102" s="225"/>
      <c r="I102" s="225"/>
      <c r="J102" s="225"/>
      <c r="K102" s="226"/>
      <c r="L102" s="226"/>
      <c r="M102" s="226"/>
    </row>
    <row r="103" spans="1:13" ht="28.5" customHeight="1">
      <c r="A103" s="206"/>
      <c r="B103" s="206"/>
      <c r="D103" s="206"/>
      <c r="E103" s="192"/>
      <c r="F103" s="193"/>
      <c r="G103" s="225"/>
      <c r="H103" s="225"/>
      <c r="I103" s="225"/>
      <c r="J103" s="225"/>
      <c r="K103" s="226"/>
      <c r="L103" s="226"/>
      <c r="M103" s="226"/>
    </row>
    <row r="104" spans="1:13" ht="18" customHeight="1">
      <c r="A104" s="206"/>
      <c r="B104" s="206"/>
      <c r="D104" s="206"/>
      <c r="E104" s="192"/>
      <c r="F104" s="193"/>
      <c r="G104" s="225"/>
      <c r="H104" s="225"/>
      <c r="I104" s="225"/>
      <c r="J104" s="225"/>
      <c r="K104" s="226"/>
      <c r="L104" s="226"/>
      <c r="M104" s="226"/>
    </row>
    <row r="105" spans="1:13" ht="18" customHeight="1">
      <c r="A105" s="206"/>
      <c r="B105" s="206"/>
      <c r="D105" s="206"/>
      <c r="E105" s="192"/>
      <c r="F105" s="193"/>
      <c r="G105" s="225"/>
      <c r="H105" s="225"/>
      <c r="I105" s="225"/>
      <c r="J105" s="225"/>
      <c r="K105" s="226"/>
      <c r="L105" s="226"/>
      <c r="M105" s="226"/>
    </row>
    <row r="106" spans="1:13" ht="18" customHeight="1">
      <c r="A106" s="206"/>
      <c r="B106" s="206"/>
      <c r="D106" s="206"/>
      <c r="E106" s="192"/>
      <c r="F106" s="193"/>
      <c r="G106" s="225"/>
      <c r="H106" s="225"/>
      <c r="I106" s="225"/>
      <c r="J106" s="225"/>
      <c r="K106" s="226"/>
      <c r="L106" s="226"/>
      <c r="M106" s="226"/>
    </row>
    <row r="107" spans="1:13" ht="12.75" customHeight="1">
      <c r="A107" s="206"/>
      <c r="B107" s="206"/>
      <c r="D107" s="206"/>
      <c r="E107" s="192"/>
      <c r="F107" s="193"/>
      <c r="G107" s="225"/>
      <c r="H107" s="225"/>
      <c r="I107" s="225"/>
      <c r="J107" s="225"/>
      <c r="K107" s="226"/>
      <c r="L107" s="226"/>
      <c r="M107" s="226"/>
    </row>
    <row r="108" spans="1:13" s="47" customFormat="1" ht="22.15" customHeight="1">
      <c r="A108" s="109" t="s">
        <v>145</v>
      </c>
      <c r="B108" s="110"/>
      <c r="C108" s="110"/>
      <c r="D108" s="110"/>
      <c r="E108" s="110"/>
      <c r="F108" s="111"/>
      <c r="G108" s="111"/>
      <c r="H108" s="111"/>
      <c r="I108" s="110"/>
      <c r="J108" s="111"/>
      <c r="K108" s="111"/>
      <c r="L108" s="111"/>
      <c r="M108" s="110"/>
    </row>
  </sheetData>
  <mergeCells count="9">
    <mergeCell ref="G60:I60"/>
    <mergeCell ref="K60:M60"/>
    <mergeCell ref="K1:M1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256" scale="89" firstPageNumber="5" orientation="portrait" useFirstPageNumber="1" horizontalDpi="1200" verticalDpi="1200" r:id="rId1"/>
  <headerFooter>
    <oddFooter>&amp;R&amp;P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6699"/>
  </sheetPr>
  <dimension ref="A1:M106"/>
  <sheetViews>
    <sheetView topLeftCell="A61" zoomScaleNormal="100" zoomScaleSheetLayoutView="100" workbookViewId="0">
      <selection activeCell="D63" sqref="D63"/>
    </sheetView>
  </sheetViews>
  <sheetFormatPr defaultColWidth="6.7109375" defaultRowHeight="16.5" customHeight="1"/>
  <cols>
    <col min="1" max="3" width="1.5703125" style="157" customWidth="1"/>
    <col min="4" max="4" width="40.140625" style="157" customWidth="1"/>
    <col min="5" max="5" width="5.7109375" style="145" customWidth="1"/>
    <col min="6" max="6" width="0.5703125" style="146" customWidth="1"/>
    <col min="7" max="7" width="12.7109375" style="147" customWidth="1"/>
    <col min="8" max="8" width="0.5703125" style="148" customWidth="1"/>
    <col min="9" max="9" width="11.7109375" style="149" customWidth="1"/>
    <col min="10" max="10" width="0.5703125" style="146" customWidth="1"/>
    <col min="11" max="11" width="11.7109375" style="147" customWidth="1"/>
    <col min="12" max="12" width="0.5703125" style="148" customWidth="1"/>
    <col min="13" max="13" width="11.7109375" style="149" customWidth="1"/>
    <col min="14" max="256" width="6.7109375" style="148"/>
    <col min="257" max="259" width="1.5703125" style="148" customWidth="1"/>
    <col min="260" max="260" width="30.28515625" style="148" customWidth="1"/>
    <col min="261" max="261" width="5.7109375" style="148" customWidth="1"/>
    <col min="262" max="262" width="0.5703125" style="148" customWidth="1"/>
    <col min="263" max="263" width="11.7109375" style="148" customWidth="1"/>
    <col min="264" max="264" width="0.5703125" style="148" customWidth="1"/>
    <col min="265" max="265" width="11.7109375" style="148" customWidth="1"/>
    <col min="266" max="266" width="0.5703125" style="148" customWidth="1"/>
    <col min="267" max="267" width="11.7109375" style="148" customWidth="1"/>
    <col min="268" max="268" width="0.5703125" style="148" customWidth="1"/>
    <col min="269" max="269" width="11.7109375" style="148" customWidth="1"/>
    <col min="270" max="512" width="6.7109375" style="148"/>
    <col min="513" max="515" width="1.5703125" style="148" customWidth="1"/>
    <col min="516" max="516" width="30.28515625" style="148" customWidth="1"/>
    <col min="517" max="517" width="5.7109375" style="148" customWidth="1"/>
    <col min="518" max="518" width="0.5703125" style="148" customWidth="1"/>
    <col min="519" max="519" width="11.7109375" style="148" customWidth="1"/>
    <col min="520" max="520" width="0.5703125" style="148" customWidth="1"/>
    <col min="521" max="521" width="11.7109375" style="148" customWidth="1"/>
    <col min="522" max="522" width="0.5703125" style="148" customWidth="1"/>
    <col min="523" max="523" width="11.7109375" style="148" customWidth="1"/>
    <col min="524" max="524" width="0.5703125" style="148" customWidth="1"/>
    <col min="525" max="525" width="11.7109375" style="148" customWidth="1"/>
    <col min="526" max="768" width="6.7109375" style="148"/>
    <col min="769" max="771" width="1.5703125" style="148" customWidth="1"/>
    <col min="772" max="772" width="30.28515625" style="148" customWidth="1"/>
    <col min="773" max="773" width="5.7109375" style="148" customWidth="1"/>
    <col min="774" max="774" width="0.5703125" style="148" customWidth="1"/>
    <col min="775" max="775" width="11.7109375" style="148" customWidth="1"/>
    <col min="776" max="776" width="0.5703125" style="148" customWidth="1"/>
    <col min="777" max="777" width="11.7109375" style="148" customWidth="1"/>
    <col min="778" max="778" width="0.5703125" style="148" customWidth="1"/>
    <col min="779" max="779" width="11.7109375" style="148" customWidth="1"/>
    <col min="780" max="780" width="0.5703125" style="148" customWidth="1"/>
    <col min="781" max="781" width="11.7109375" style="148" customWidth="1"/>
    <col min="782" max="1024" width="6.7109375" style="148"/>
    <col min="1025" max="1027" width="1.5703125" style="148" customWidth="1"/>
    <col min="1028" max="1028" width="30.28515625" style="148" customWidth="1"/>
    <col min="1029" max="1029" width="5.7109375" style="148" customWidth="1"/>
    <col min="1030" max="1030" width="0.5703125" style="148" customWidth="1"/>
    <col min="1031" max="1031" width="11.7109375" style="148" customWidth="1"/>
    <col min="1032" max="1032" width="0.5703125" style="148" customWidth="1"/>
    <col min="1033" max="1033" width="11.7109375" style="148" customWidth="1"/>
    <col min="1034" max="1034" width="0.5703125" style="148" customWidth="1"/>
    <col min="1035" max="1035" width="11.7109375" style="148" customWidth="1"/>
    <col min="1036" max="1036" width="0.5703125" style="148" customWidth="1"/>
    <col min="1037" max="1037" width="11.7109375" style="148" customWidth="1"/>
    <col min="1038" max="1280" width="6.7109375" style="148"/>
    <col min="1281" max="1283" width="1.5703125" style="148" customWidth="1"/>
    <col min="1284" max="1284" width="30.28515625" style="148" customWidth="1"/>
    <col min="1285" max="1285" width="5.7109375" style="148" customWidth="1"/>
    <col min="1286" max="1286" width="0.5703125" style="148" customWidth="1"/>
    <col min="1287" max="1287" width="11.7109375" style="148" customWidth="1"/>
    <col min="1288" max="1288" width="0.5703125" style="148" customWidth="1"/>
    <col min="1289" max="1289" width="11.7109375" style="148" customWidth="1"/>
    <col min="1290" max="1290" width="0.5703125" style="148" customWidth="1"/>
    <col min="1291" max="1291" width="11.7109375" style="148" customWidth="1"/>
    <col min="1292" max="1292" width="0.5703125" style="148" customWidth="1"/>
    <col min="1293" max="1293" width="11.7109375" style="148" customWidth="1"/>
    <col min="1294" max="1536" width="6.7109375" style="148"/>
    <col min="1537" max="1539" width="1.5703125" style="148" customWidth="1"/>
    <col min="1540" max="1540" width="30.28515625" style="148" customWidth="1"/>
    <col min="1541" max="1541" width="5.7109375" style="148" customWidth="1"/>
    <col min="1542" max="1542" width="0.5703125" style="148" customWidth="1"/>
    <col min="1543" max="1543" width="11.7109375" style="148" customWidth="1"/>
    <col min="1544" max="1544" width="0.5703125" style="148" customWidth="1"/>
    <col min="1545" max="1545" width="11.7109375" style="148" customWidth="1"/>
    <col min="1546" max="1546" width="0.5703125" style="148" customWidth="1"/>
    <col min="1547" max="1547" width="11.7109375" style="148" customWidth="1"/>
    <col min="1548" max="1548" width="0.5703125" style="148" customWidth="1"/>
    <col min="1549" max="1549" width="11.7109375" style="148" customWidth="1"/>
    <col min="1550" max="1792" width="6.7109375" style="148"/>
    <col min="1793" max="1795" width="1.5703125" style="148" customWidth="1"/>
    <col min="1796" max="1796" width="30.28515625" style="148" customWidth="1"/>
    <col min="1797" max="1797" width="5.7109375" style="148" customWidth="1"/>
    <col min="1798" max="1798" width="0.5703125" style="148" customWidth="1"/>
    <col min="1799" max="1799" width="11.7109375" style="148" customWidth="1"/>
    <col min="1800" max="1800" width="0.5703125" style="148" customWidth="1"/>
    <col min="1801" max="1801" width="11.7109375" style="148" customWidth="1"/>
    <col min="1802" max="1802" width="0.5703125" style="148" customWidth="1"/>
    <col min="1803" max="1803" width="11.7109375" style="148" customWidth="1"/>
    <col min="1804" max="1804" width="0.5703125" style="148" customWidth="1"/>
    <col min="1805" max="1805" width="11.7109375" style="148" customWidth="1"/>
    <col min="1806" max="2048" width="6.7109375" style="148"/>
    <col min="2049" max="2051" width="1.5703125" style="148" customWidth="1"/>
    <col min="2052" max="2052" width="30.28515625" style="148" customWidth="1"/>
    <col min="2053" max="2053" width="5.7109375" style="148" customWidth="1"/>
    <col min="2054" max="2054" width="0.5703125" style="148" customWidth="1"/>
    <col min="2055" max="2055" width="11.7109375" style="148" customWidth="1"/>
    <col min="2056" max="2056" width="0.5703125" style="148" customWidth="1"/>
    <col min="2057" max="2057" width="11.7109375" style="148" customWidth="1"/>
    <col min="2058" max="2058" width="0.5703125" style="148" customWidth="1"/>
    <col min="2059" max="2059" width="11.7109375" style="148" customWidth="1"/>
    <col min="2060" max="2060" width="0.5703125" style="148" customWidth="1"/>
    <col min="2061" max="2061" width="11.7109375" style="148" customWidth="1"/>
    <col min="2062" max="2304" width="6.7109375" style="148"/>
    <col min="2305" max="2307" width="1.5703125" style="148" customWidth="1"/>
    <col min="2308" max="2308" width="30.28515625" style="148" customWidth="1"/>
    <col min="2309" max="2309" width="5.7109375" style="148" customWidth="1"/>
    <col min="2310" max="2310" width="0.5703125" style="148" customWidth="1"/>
    <col min="2311" max="2311" width="11.7109375" style="148" customWidth="1"/>
    <col min="2312" max="2312" width="0.5703125" style="148" customWidth="1"/>
    <col min="2313" max="2313" width="11.7109375" style="148" customWidth="1"/>
    <col min="2314" max="2314" width="0.5703125" style="148" customWidth="1"/>
    <col min="2315" max="2315" width="11.7109375" style="148" customWidth="1"/>
    <col min="2316" max="2316" width="0.5703125" style="148" customWidth="1"/>
    <col min="2317" max="2317" width="11.7109375" style="148" customWidth="1"/>
    <col min="2318" max="2560" width="6.7109375" style="148"/>
    <col min="2561" max="2563" width="1.5703125" style="148" customWidth="1"/>
    <col min="2564" max="2564" width="30.28515625" style="148" customWidth="1"/>
    <col min="2565" max="2565" width="5.7109375" style="148" customWidth="1"/>
    <col min="2566" max="2566" width="0.5703125" style="148" customWidth="1"/>
    <col min="2567" max="2567" width="11.7109375" style="148" customWidth="1"/>
    <col min="2568" max="2568" width="0.5703125" style="148" customWidth="1"/>
    <col min="2569" max="2569" width="11.7109375" style="148" customWidth="1"/>
    <col min="2570" max="2570" width="0.5703125" style="148" customWidth="1"/>
    <col min="2571" max="2571" width="11.7109375" style="148" customWidth="1"/>
    <col min="2572" max="2572" width="0.5703125" style="148" customWidth="1"/>
    <col min="2573" max="2573" width="11.7109375" style="148" customWidth="1"/>
    <col min="2574" max="2816" width="6.7109375" style="148"/>
    <col min="2817" max="2819" width="1.5703125" style="148" customWidth="1"/>
    <col min="2820" max="2820" width="30.28515625" style="148" customWidth="1"/>
    <col min="2821" max="2821" width="5.7109375" style="148" customWidth="1"/>
    <col min="2822" max="2822" width="0.5703125" style="148" customWidth="1"/>
    <col min="2823" max="2823" width="11.7109375" style="148" customWidth="1"/>
    <col min="2824" max="2824" width="0.5703125" style="148" customWidth="1"/>
    <col min="2825" max="2825" width="11.7109375" style="148" customWidth="1"/>
    <col min="2826" max="2826" width="0.5703125" style="148" customWidth="1"/>
    <col min="2827" max="2827" width="11.7109375" style="148" customWidth="1"/>
    <col min="2828" max="2828" width="0.5703125" style="148" customWidth="1"/>
    <col min="2829" max="2829" width="11.7109375" style="148" customWidth="1"/>
    <col min="2830" max="3072" width="6.7109375" style="148"/>
    <col min="3073" max="3075" width="1.5703125" style="148" customWidth="1"/>
    <col min="3076" max="3076" width="30.28515625" style="148" customWidth="1"/>
    <col min="3077" max="3077" width="5.7109375" style="148" customWidth="1"/>
    <col min="3078" max="3078" width="0.5703125" style="148" customWidth="1"/>
    <col min="3079" max="3079" width="11.7109375" style="148" customWidth="1"/>
    <col min="3080" max="3080" width="0.5703125" style="148" customWidth="1"/>
    <col min="3081" max="3081" width="11.7109375" style="148" customWidth="1"/>
    <col min="3082" max="3082" width="0.5703125" style="148" customWidth="1"/>
    <col min="3083" max="3083" width="11.7109375" style="148" customWidth="1"/>
    <col min="3084" max="3084" width="0.5703125" style="148" customWidth="1"/>
    <col min="3085" max="3085" width="11.7109375" style="148" customWidth="1"/>
    <col min="3086" max="3328" width="6.7109375" style="148"/>
    <col min="3329" max="3331" width="1.5703125" style="148" customWidth="1"/>
    <col min="3332" max="3332" width="30.28515625" style="148" customWidth="1"/>
    <col min="3333" max="3333" width="5.7109375" style="148" customWidth="1"/>
    <col min="3334" max="3334" width="0.5703125" style="148" customWidth="1"/>
    <col min="3335" max="3335" width="11.7109375" style="148" customWidth="1"/>
    <col min="3336" max="3336" width="0.5703125" style="148" customWidth="1"/>
    <col min="3337" max="3337" width="11.7109375" style="148" customWidth="1"/>
    <col min="3338" max="3338" width="0.5703125" style="148" customWidth="1"/>
    <col min="3339" max="3339" width="11.7109375" style="148" customWidth="1"/>
    <col min="3340" max="3340" width="0.5703125" style="148" customWidth="1"/>
    <col min="3341" max="3341" width="11.7109375" style="148" customWidth="1"/>
    <col min="3342" max="3584" width="6.7109375" style="148"/>
    <col min="3585" max="3587" width="1.5703125" style="148" customWidth="1"/>
    <col min="3588" max="3588" width="30.28515625" style="148" customWidth="1"/>
    <col min="3589" max="3589" width="5.7109375" style="148" customWidth="1"/>
    <col min="3590" max="3590" width="0.5703125" style="148" customWidth="1"/>
    <col min="3591" max="3591" width="11.7109375" style="148" customWidth="1"/>
    <col min="3592" max="3592" width="0.5703125" style="148" customWidth="1"/>
    <col min="3593" max="3593" width="11.7109375" style="148" customWidth="1"/>
    <col min="3594" max="3594" width="0.5703125" style="148" customWidth="1"/>
    <col min="3595" max="3595" width="11.7109375" style="148" customWidth="1"/>
    <col min="3596" max="3596" width="0.5703125" style="148" customWidth="1"/>
    <col min="3597" max="3597" width="11.7109375" style="148" customWidth="1"/>
    <col min="3598" max="3840" width="6.7109375" style="148"/>
    <col min="3841" max="3843" width="1.5703125" style="148" customWidth="1"/>
    <col min="3844" max="3844" width="30.28515625" style="148" customWidth="1"/>
    <col min="3845" max="3845" width="5.7109375" style="148" customWidth="1"/>
    <col min="3846" max="3846" width="0.5703125" style="148" customWidth="1"/>
    <col min="3847" max="3847" width="11.7109375" style="148" customWidth="1"/>
    <col min="3848" max="3848" width="0.5703125" style="148" customWidth="1"/>
    <col min="3849" max="3849" width="11.7109375" style="148" customWidth="1"/>
    <col min="3850" max="3850" width="0.5703125" style="148" customWidth="1"/>
    <col min="3851" max="3851" width="11.7109375" style="148" customWidth="1"/>
    <col min="3852" max="3852" width="0.5703125" style="148" customWidth="1"/>
    <col min="3853" max="3853" width="11.7109375" style="148" customWidth="1"/>
    <col min="3854" max="4096" width="6.7109375" style="148"/>
    <col min="4097" max="4099" width="1.5703125" style="148" customWidth="1"/>
    <col min="4100" max="4100" width="30.28515625" style="148" customWidth="1"/>
    <col min="4101" max="4101" width="5.7109375" style="148" customWidth="1"/>
    <col min="4102" max="4102" width="0.5703125" style="148" customWidth="1"/>
    <col min="4103" max="4103" width="11.7109375" style="148" customWidth="1"/>
    <col min="4104" max="4104" width="0.5703125" style="148" customWidth="1"/>
    <col min="4105" max="4105" width="11.7109375" style="148" customWidth="1"/>
    <col min="4106" max="4106" width="0.5703125" style="148" customWidth="1"/>
    <col min="4107" max="4107" width="11.7109375" style="148" customWidth="1"/>
    <col min="4108" max="4108" width="0.5703125" style="148" customWidth="1"/>
    <col min="4109" max="4109" width="11.7109375" style="148" customWidth="1"/>
    <col min="4110" max="4352" width="6.7109375" style="148"/>
    <col min="4353" max="4355" width="1.5703125" style="148" customWidth="1"/>
    <col min="4356" max="4356" width="30.28515625" style="148" customWidth="1"/>
    <col min="4357" max="4357" width="5.7109375" style="148" customWidth="1"/>
    <col min="4358" max="4358" width="0.5703125" style="148" customWidth="1"/>
    <col min="4359" max="4359" width="11.7109375" style="148" customWidth="1"/>
    <col min="4360" max="4360" width="0.5703125" style="148" customWidth="1"/>
    <col min="4361" max="4361" width="11.7109375" style="148" customWidth="1"/>
    <col min="4362" max="4362" width="0.5703125" style="148" customWidth="1"/>
    <col min="4363" max="4363" width="11.7109375" style="148" customWidth="1"/>
    <col min="4364" max="4364" width="0.5703125" style="148" customWidth="1"/>
    <col min="4365" max="4365" width="11.7109375" style="148" customWidth="1"/>
    <col min="4366" max="4608" width="6.7109375" style="148"/>
    <col min="4609" max="4611" width="1.5703125" style="148" customWidth="1"/>
    <col min="4612" max="4612" width="30.28515625" style="148" customWidth="1"/>
    <col min="4613" max="4613" width="5.7109375" style="148" customWidth="1"/>
    <col min="4614" max="4614" width="0.5703125" style="148" customWidth="1"/>
    <col min="4615" max="4615" width="11.7109375" style="148" customWidth="1"/>
    <col min="4616" max="4616" width="0.5703125" style="148" customWidth="1"/>
    <col min="4617" max="4617" width="11.7109375" style="148" customWidth="1"/>
    <col min="4618" max="4618" width="0.5703125" style="148" customWidth="1"/>
    <col min="4619" max="4619" width="11.7109375" style="148" customWidth="1"/>
    <col min="4620" max="4620" width="0.5703125" style="148" customWidth="1"/>
    <col min="4621" max="4621" width="11.7109375" style="148" customWidth="1"/>
    <col min="4622" max="4864" width="6.7109375" style="148"/>
    <col min="4865" max="4867" width="1.5703125" style="148" customWidth="1"/>
    <col min="4868" max="4868" width="30.28515625" style="148" customWidth="1"/>
    <col min="4869" max="4869" width="5.7109375" style="148" customWidth="1"/>
    <col min="4870" max="4870" width="0.5703125" style="148" customWidth="1"/>
    <col min="4871" max="4871" width="11.7109375" style="148" customWidth="1"/>
    <col min="4872" max="4872" width="0.5703125" style="148" customWidth="1"/>
    <col min="4873" max="4873" width="11.7109375" style="148" customWidth="1"/>
    <col min="4874" max="4874" width="0.5703125" style="148" customWidth="1"/>
    <col min="4875" max="4875" width="11.7109375" style="148" customWidth="1"/>
    <col min="4876" max="4876" width="0.5703125" style="148" customWidth="1"/>
    <col min="4877" max="4877" width="11.7109375" style="148" customWidth="1"/>
    <col min="4878" max="5120" width="6.7109375" style="148"/>
    <col min="5121" max="5123" width="1.5703125" style="148" customWidth="1"/>
    <col min="5124" max="5124" width="30.28515625" style="148" customWidth="1"/>
    <col min="5125" max="5125" width="5.7109375" style="148" customWidth="1"/>
    <col min="5126" max="5126" width="0.5703125" style="148" customWidth="1"/>
    <col min="5127" max="5127" width="11.7109375" style="148" customWidth="1"/>
    <col min="5128" max="5128" width="0.5703125" style="148" customWidth="1"/>
    <col min="5129" max="5129" width="11.7109375" style="148" customWidth="1"/>
    <col min="5130" max="5130" width="0.5703125" style="148" customWidth="1"/>
    <col min="5131" max="5131" width="11.7109375" style="148" customWidth="1"/>
    <col min="5132" max="5132" width="0.5703125" style="148" customWidth="1"/>
    <col min="5133" max="5133" width="11.7109375" style="148" customWidth="1"/>
    <col min="5134" max="5376" width="6.7109375" style="148"/>
    <col min="5377" max="5379" width="1.5703125" style="148" customWidth="1"/>
    <col min="5380" max="5380" width="30.28515625" style="148" customWidth="1"/>
    <col min="5381" max="5381" width="5.7109375" style="148" customWidth="1"/>
    <col min="5382" max="5382" width="0.5703125" style="148" customWidth="1"/>
    <col min="5383" max="5383" width="11.7109375" style="148" customWidth="1"/>
    <col min="5384" max="5384" width="0.5703125" style="148" customWidth="1"/>
    <col min="5385" max="5385" width="11.7109375" style="148" customWidth="1"/>
    <col min="5386" max="5386" width="0.5703125" style="148" customWidth="1"/>
    <col min="5387" max="5387" width="11.7109375" style="148" customWidth="1"/>
    <col min="5388" max="5388" width="0.5703125" style="148" customWidth="1"/>
    <col min="5389" max="5389" width="11.7109375" style="148" customWidth="1"/>
    <col min="5390" max="5632" width="6.7109375" style="148"/>
    <col min="5633" max="5635" width="1.5703125" style="148" customWidth="1"/>
    <col min="5636" max="5636" width="30.28515625" style="148" customWidth="1"/>
    <col min="5637" max="5637" width="5.7109375" style="148" customWidth="1"/>
    <col min="5638" max="5638" width="0.5703125" style="148" customWidth="1"/>
    <col min="5639" max="5639" width="11.7109375" style="148" customWidth="1"/>
    <col min="5640" max="5640" width="0.5703125" style="148" customWidth="1"/>
    <col min="5641" max="5641" width="11.7109375" style="148" customWidth="1"/>
    <col min="5642" max="5642" width="0.5703125" style="148" customWidth="1"/>
    <col min="5643" max="5643" width="11.7109375" style="148" customWidth="1"/>
    <col min="5644" max="5644" width="0.5703125" style="148" customWidth="1"/>
    <col min="5645" max="5645" width="11.7109375" style="148" customWidth="1"/>
    <col min="5646" max="5888" width="6.7109375" style="148"/>
    <col min="5889" max="5891" width="1.5703125" style="148" customWidth="1"/>
    <col min="5892" max="5892" width="30.28515625" style="148" customWidth="1"/>
    <col min="5893" max="5893" width="5.7109375" style="148" customWidth="1"/>
    <col min="5894" max="5894" width="0.5703125" style="148" customWidth="1"/>
    <col min="5895" max="5895" width="11.7109375" style="148" customWidth="1"/>
    <col min="5896" max="5896" width="0.5703125" style="148" customWidth="1"/>
    <col min="5897" max="5897" width="11.7109375" style="148" customWidth="1"/>
    <col min="5898" max="5898" width="0.5703125" style="148" customWidth="1"/>
    <col min="5899" max="5899" width="11.7109375" style="148" customWidth="1"/>
    <col min="5900" max="5900" width="0.5703125" style="148" customWidth="1"/>
    <col min="5901" max="5901" width="11.7109375" style="148" customWidth="1"/>
    <col min="5902" max="6144" width="6.7109375" style="148"/>
    <col min="6145" max="6147" width="1.5703125" style="148" customWidth="1"/>
    <col min="6148" max="6148" width="30.28515625" style="148" customWidth="1"/>
    <col min="6149" max="6149" width="5.7109375" style="148" customWidth="1"/>
    <col min="6150" max="6150" width="0.5703125" style="148" customWidth="1"/>
    <col min="6151" max="6151" width="11.7109375" style="148" customWidth="1"/>
    <col min="6152" max="6152" width="0.5703125" style="148" customWidth="1"/>
    <col min="6153" max="6153" width="11.7109375" style="148" customWidth="1"/>
    <col min="6154" max="6154" width="0.5703125" style="148" customWidth="1"/>
    <col min="6155" max="6155" width="11.7109375" style="148" customWidth="1"/>
    <col min="6156" max="6156" width="0.5703125" style="148" customWidth="1"/>
    <col min="6157" max="6157" width="11.7109375" style="148" customWidth="1"/>
    <col min="6158" max="6400" width="6.7109375" style="148"/>
    <col min="6401" max="6403" width="1.5703125" style="148" customWidth="1"/>
    <col min="6404" max="6404" width="30.28515625" style="148" customWidth="1"/>
    <col min="6405" max="6405" width="5.7109375" style="148" customWidth="1"/>
    <col min="6406" max="6406" width="0.5703125" style="148" customWidth="1"/>
    <col min="6407" max="6407" width="11.7109375" style="148" customWidth="1"/>
    <col min="6408" max="6408" width="0.5703125" style="148" customWidth="1"/>
    <col min="6409" max="6409" width="11.7109375" style="148" customWidth="1"/>
    <col min="6410" max="6410" width="0.5703125" style="148" customWidth="1"/>
    <col min="6411" max="6411" width="11.7109375" style="148" customWidth="1"/>
    <col min="6412" max="6412" width="0.5703125" style="148" customWidth="1"/>
    <col min="6413" max="6413" width="11.7109375" style="148" customWidth="1"/>
    <col min="6414" max="6656" width="6.7109375" style="148"/>
    <col min="6657" max="6659" width="1.5703125" style="148" customWidth="1"/>
    <col min="6660" max="6660" width="30.28515625" style="148" customWidth="1"/>
    <col min="6661" max="6661" width="5.7109375" style="148" customWidth="1"/>
    <col min="6662" max="6662" width="0.5703125" style="148" customWidth="1"/>
    <col min="6663" max="6663" width="11.7109375" style="148" customWidth="1"/>
    <col min="6664" max="6664" width="0.5703125" style="148" customWidth="1"/>
    <col min="6665" max="6665" width="11.7109375" style="148" customWidth="1"/>
    <col min="6666" max="6666" width="0.5703125" style="148" customWidth="1"/>
    <col min="6667" max="6667" width="11.7109375" style="148" customWidth="1"/>
    <col min="6668" max="6668" width="0.5703125" style="148" customWidth="1"/>
    <col min="6669" max="6669" width="11.7109375" style="148" customWidth="1"/>
    <col min="6670" max="6912" width="6.7109375" style="148"/>
    <col min="6913" max="6915" width="1.5703125" style="148" customWidth="1"/>
    <col min="6916" max="6916" width="30.28515625" style="148" customWidth="1"/>
    <col min="6917" max="6917" width="5.7109375" style="148" customWidth="1"/>
    <col min="6918" max="6918" width="0.5703125" style="148" customWidth="1"/>
    <col min="6919" max="6919" width="11.7109375" style="148" customWidth="1"/>
    <col min="6920" max="6920" width="0.5703125" style="148" customWidth="1"/>
    <col min="6921" max="6921" width="11.7109375" style="148" customWidth="1"/>
    <col min="6922" max="6922" width="0.5703125" style="148" customWidth="1"/>
    <col min="6923" max="6923" width="11.7109375" style="148" customWidth="1"/>
    <col min="6924" max="6924" width="0.5703125" style="148" customWidth="1"/>
    <col min="6925" max="6925" width="11.7109375" style="148" customWidth="1"/>
    <col min="6926" max="7168" width="6.7109375" style="148"/>
    <col min="7169" max="7171" width="1.5703125" style="148" customWidth="1"/>
    <col min="7172" max="7172" width="30.28515625" style="148" customWidth="1"/>
    <col min="7173" max="7173" width="5.7109375" style="148" customWidth="1"/>
    <col min="7174" max="7174" width="0.5703125" style="148" customWidth="1"/>
    <col min="7175" max="7175" width="11.7109375" style="148" customWidth="1"/>
    <col min="7176" max="7176" width="0.5703125" style="148" customWidth="1"/>
    <col min="7177" max="7177" width="11.7109375" style="148" customWidth="1"/>
    <col min="7178" max="7178" width="0.5703125" style="148" customWidth="1"/>
    <col min="7179" max="7179" width="11.7109375" style="148" customWidth="1"/>
    <col min="7180" max="7180" width="0.5703125" style="148" customWidth="1"/>
    <col min="7181" max="7181" width="11.7109375" style="148" customWidth="1"/>
    <col min="7182" max="7424" width="6.7109375" style="148"/>
    <col min="7425" max="7427" width="1.5703125" style="148" customWidth="1"/>
    <col min="7428" max="7428" width="30.28515625" style="148" customWidth="1"/>
    <col min="7429" max="7429" width="5.7109375" style="148" customWidth="1"/>
    <col min="7430" max="7430" width="0.5703125" style="148" customWidth="1"/>
    <col min="7431" max="7431" width="11.7109375" style="148" customWidth="1"/>
    <col min="7432" max="7432" width="0.5703125" style="148" customWidth="1"/>
    <col min="7433" max="7433" width="11.7109375" style="148" customWidth="1"/>
    <col min="7434" max="7434" width="0.5703125" style="148" customWidth="1"/>
    <col min="7435" max="7435" width="11.7109375" style="148" customWidth="1"/>
    <col min="7436" max="7436" width="0.5703125" style="148" customWidth="1"/>
    <col min="7437" max="7437" width="11.7109375" style="148" customWidth="1"/>
    <col min="7438" max="7680" width="6.7109375" style="148"/>
    <col min="7681" max="7683" width="1.5703125" style="148" customWidth="1"/>
    <col min="7684" max="7684" width="30.28515625" style="148" customWidth="1"/>
    <col min="7685" max="7685" width="5.7109375" style="148" customWidth="1"/>
    <col min="7686" max="7686" width="0.5703125" style="148" customWidth="1"/>
    <col min="7687" max="7687" width="11.7109375" style="148" customWidth="1"/>
    <col min="7688" max="7688" width="0.5703125" style="148" customWidth="1"/>
    <col min="7689" max="7689" width="11.7109375" style="148" customWidth="1"/>
    <col min="7690" max="7690" width="0.5703125" style="148" customWidth="1"/>
    <col min="7691" max="7691" width="11.7109375" style="148" customWidth="1"/>
    <col min="7692" max="7692" width="0.5703125" style="148" customWidth="1"/>
    <col min="7693" max="7693" width="11.7109375" style="148" customWidth="1"/>
    <col min="7694" max="7936" width="6.7109375" style="148"/>
    <col min="7937" max="7939" width="1.5703125" style="148" customWidth="1"/>
    <col min="7940" max="7940" width="30.28515625" style="148" customWidth="1"/>
    <col min="7941" max="7941" width="5.7109375" style="148" customWidth="1"/>
    <col min="7942" max="7942" width="0.5703125" style="148" customWidth="1"/>
    <col min="7943" max="7943" width="11.7109375" style="148" customWidth="1"/>
    <col min="7944" max="7944" width="0.5703125" style="148" customWidth="1"/>
    <col min="7945" max="7945" width="11.7109375" style="148" customWidth="1"/>
    <col min="7946" max="7946" width="0.5703125" style="148" customWidth="1"/>
    <col min="7947" max="7947" width="11.7109375" style="148" customWidth="1"/>
    <col min="7948" max="7948" width="0.5703125" style="148" customWidth="1"/>
    <col min="7949" max="7949" width="11.7109375" style="148" customWidth="1"/>
    <col min="7950" max="8192" width="6.7109375" style="148"/>
    <col min="8193" max="8195" width="1.5703125" style="148" customWidth="1"/>
    <col min="8196" max="8196" width="30.28515625" style="148" customWidth="1"/>
    <col min="8197" max="8197" width="5.7109375" style="148" customWidth="1"/>
    <col min="8198" max="8198" width="0.5703125" style="148" customWidth="1"/>
    <col min="8199" max="8199" width="11.7109375" style="148" customWidth="1"/>
    <col min="8200" max="8200" width="0.5703125" style="148" customWidth="1"/>
    <col min="8201" max="8201" width="11.7109375" style="148" customWidth="1"/>
    <col min="8202" max="8202" width="0.5703125" style="148" customWidth="1"/>
    <col min="8203" max="8203" width="11.7109375" style="148" customWidth="1"/>
    <col min="8204" max="8204" width="0.5703125" style="148" customWidth="1"/>
    <col min="8205" max="8205" width="11.7109375" style="148" customWidth="1"/>
    <col min="8206" max="8448" width="6.7109375" style="148"/>
    <col min="8449" max="8451" width="1.5703125" style="148" customWidth="1"/>
    <col min="8452" max="8452" width="30.28515625" style="148" customWidth="1"/>
    <col min="8453" max="8453" width="5.7109375" style="148" customWidth="1"/>
    <col min="8454" max="8454" width="0.5703125" style="148" customWidth="1"/>
    <col min="8455" max="8455" width="11.7109375" style="148" customWidth="1"/>
    <col min="8456" max="8456" width="0.5703125" style="148" customWidth="1"/>
    <col min="8457" max="8457" width="11.7109375" style="148" customWidth="1"/>
    <col min="8458" max="8458" width="0.5703125" style="148" customWidth="1"/>
    <col min="8459" max="8459" width="11.7109375" style="148" customWidth="1"/>
    <col min="8460" max="8460" width="0.5703125" style="148" customWidth="1"/>
    <col min="8461" max="8461" width="11.7109375" style="148" customWidth="1"/>
    <col min="8462" max="8704" width="6.7109375" style="148"/>
    <col min="8705" max="8707" width="1.5703125" style="148" customWidth="1"/>
    <col min="8708" max="8708" width="30.28515625" style="148" customWidth="1"/>
    <col min="8709" max="8709" width="5.7109375" style="148" customWidth="1"/>
    <col min="8710" max="8710" width="0.5703125" style="148" customWidth="1"/>
    <col min="8711" max="8711" width="11.7109375" style="148" customWidth="1"/>
    <col min="8712" max="8712" width="0.5703125" style="148" customWidth="1"/>
    <col min="8713" max="8713" width="11.7109375" style="148" customWidth="1"/>
    <col min="8714" max="8714" width="0.5703125" style="148" customWidth="1"/>
    <col min="8715" max="8715" width="11.7109375" style="148" customWidth="1"/>
    <col min="8716" max="8716" width="0.5703125" style="148" customWidth="1"/>
    <col min="8717" max="8717" width="11.7109375" style="148" customWidth="1"/>
    <col min="8718" max="8960" width="6.7109375" style="148"/>
    <col min="8961" max="8963" width="1.5703125" style="148" customWidth="1"/>
    <col min="8964" max="8964" width="30.28515625" style="148" customWidth="1"/>
    <col min="8965" max="8965" width="5.7109375" style="148" customWidth="1"/>
    <col min="8966" max="8966" width="0.5703125" style="148" customWidth="1"/>
    <col min="8967" max="8967" width="11.7109375" style="148" customWidth="1"/>
    <col min="8968" max="8968" width="0.5703125" style="148" customWidth="1"/>
    <col min="8969" max="8969" width="11.7109375" style="148" customWidth="1"/>
    <col min="8970" max="8970" width="0.5703125" style="148" customWidth="1"/>
    <col min="8971" max="8971" width="11.7109375" style="148" customWidth="1"/>
    <col min="8972" max="8972" width="0.5703125" style="148" customWidth="1"/>
    <col min="8973" max="8973" width="11.7109375" style="148" customWidth="1"/>
    <col min="8974" max="9216" width="6.7109375" style="148"/>
    <col min="9217" max="9219" width="1.5703125" style="148" customWidth="1"/>
    <col min="9220" max="9220" width="30.28515625" style="148" customWidth="1"/>
    <col min="9221" max="9221" width="5.7109375" style="148" customWidth="1"/>
    <col min="9222" max="9222" width="0.5703125" style="148" customWidth="1"/>
    <col min="9223" max="9223" width="11.7109375" style="148" customWidth="1"/>
    <col min="9224" max="9224" width="0.5703125" style="148" customWidth="1"/>
    <col min="9225" max="9225" width="11.7109375" style="148" customWidth="1"/>
    <col min="9226" max="9226" width="0.5703125" style="148" customWidth="1"/>
    <col min="9227" max="9227" width="11.7109375" style="148" customWidth="1"/>
    <col min="9228" max="9228" width="0.5703125" style="148" customWidth="1"/>
    <col min="9229" max="9229" width="11.7109375" style="148" customWidth="1"/>
    <col min="9230" max="9472" width="6.7109375" style="148"/>
    <col min="9473" max="9475" width="1.5703125" style="148" customWidth="1"/>
    <col min="9476" max="9476" width="30.28515625" style="148" customWidth="1"/>
    <col min="9477" max="9477" width="5.7109375" style="148" customWidth="1"/>
    <col min="9478" max="9478" width="0.5703125" style="148" customWidth="1"/>
    <col min="9479" max="9479" width="11.7109375" style="148" customWidth="1"/>
    <col min="9480" max="9480" width="0.5703125" style="148" customWidth="1"/>
    <col min="9481" max="9481" width="11.7109375" style="148" customWidth="1"/>
    <col min="9482" max="9482" width="0.5703125" style="148" customWidth="1"/>
    <col min="9483" max="9483" width="11.7109375" style="148" customWidth="1"/>
    <col min="9484" max="9484" width="0.5703125" style="148" customWidth="1"/>
    <col min="9485" max="9485" width="11.7109375" style="148" customWidth="1"/>
    <col min="9486" max="9728" width="6.7109375" style="148"/>
    <col min="9729" max="9731" width="1.5703125" style="148" customWidth="1"/>
    <col min="9732" max="9732" width="30.28515625" style="148" customWidth="1"/>
    <col min="9733" max="9733" width="5.7109375" style="148" customWidth="1"/>
    <col min="9734" max="9734" width="0.5703125" style="148" customWidth="1"/>
    <col min="9735" max="9735" width="11.7109375" style="148" customWidth="1"/>
    <col min="9736" max="9736" width="0.5703125" style="148" customWidth="1"/>
    <col min="9737" max="9737" width="11.7109375" style="148" customWidth="1"/>
    <col min="9738" max="9738" width="0.5703125" style="148" customWidth="1"/>
    <col min="9739" max="9739" width="11.7109375" style="148" customWidth="1"/>
    <col min="9740" max="9740" width="0.5703125" style="148" customWidth="1"/>
    <col min="9741" max="9741" width="11.7109375" style="148" customWidth="1"/>
    <col min="9742" max="9984" width="6.7109375" style="148"/>
    <col min="9985" max="9987" width="1.5703125" style="148" customWidth="1"/>
    <col min="9988" max="9988" width="30.28515625" style="148" customWidth="1"/>
    <col min="9989" max="9989" width="5.7109375" style="148" customWidth="1"/>
    <col min="9990" max="9990" width="0.5703125" style="148" customWidth="1"/>
    <col min="9991" max="9991" width="11.7109375" style="148" customWidth="1"/>
    <col min="9992" max="9992" width="0.5703125" style="148" customWidth="1"/>
    <col min="9993" max="9993" width="11.7109375" style="148" customWidth="1"/>
    <col min="9994" max="9994" width="0.5703125" style="148" customWidth="1"/>
    <col min="9995" max="9995" width="11.7109375" style="148" customWidth="1"/>
    <col min="9996" max="9996" width="0.5703125" style="148" customWidth="1"/>
    <col min="9997" max="9997" width="11.7109375" style="148" customWidth="1"/>
    <col min="9998" max="10240" width="6.7109375" style="148"/>
    <col min="10241" max="10243" width="1.5703125" style="148" customWidth="1"/>
    <col min="10244" max="10244" width="30.28515625" style="148" customWidth="1"/>
    <col min="10245" max="10245" width="5.7109375" style="148" customWidth="1"/>
    <col min="10246" max="10246" width="0.5703125" style="148" customWidth="1"/>
    <col min="10247" max="10247" width="11.7109375" style="148" customWidth="1"/>
    <col min="10248" max="10248" width="0.5703125" style="148" customWidth="1"/>
    <col min="10249" max="10249" width="11.7109375" style="148" customWidth="1"/>
    <col min="10250" max="10250" width="0.5703125" style="148" customWidth="1"/>
    <col min="10251" max="10251" width="11.7109375" style="148" customWidth="1"/>
    <col min="10252" max="10252" width="0.5703125" style="148" customWidth="1"/>
    <col min="10253" max="10253" width="11.7109375" style="148" customWidth="1"/>
    <col min="10254" max="10496" width="6.7109375" style="148"/>
    <col min="10497" max="10499" width="1.5703125" style="148" customWidth="1"/>
    <col min="10500" max="10500" width="30.28515625" style="148" customWidth="1"/>
    <col min="10501" max="10501" width="5.7109375" style="148" customWidth="1"/>
    <col min="10502" max="10502" width="0.5703125" style="148" customWidth="1"/>
    <col min="10503" max="10503" width="11.7109375" style="148" customWidth="1"/>
    <col min="10504" max="10504" width="0.5703125" style="148" customWidth="1"/>
    <col min="10505" max="10505" width="11.7109375" style="148" customWidth="1"/>
    <col min="10506" max="10506" width="0.5703125" style="148" customWidth="1"/>
    <col min="10507" max="10507" width="11.7109375" style="148" customWidth="1"/>
    <col min="10508" max="10508" width="0.5703125" style="148" customWidth="1"/>
    <col min="10509" max="10509" width="11.7109375" style="148" customWidth="1"/>
    <col min="10510" max="10752" width="6.7109375" style="148"/>
    <col min="10753" max="10755" width="1.5703125" style="148" customWidth="1"/>
    <col min="10756" max="10756" width="30.28515625" style="148" customWidth="1"/>
    <col min="10757" max="10757" width="5.7109375" style="148" customWidth="1"/>
    <col min="10758" max="10758" width="0.5703125" style="148" customWidth="1"/>
    <col min="10759" max="10759" width="11.7109375" style="148" customWidth="1"/>
    <col min="10760" max="10760" width="0.5703125" style="148" customWidth="1"/>
    <col min="10761" max="10761" width="11.7109375" style="148" customWidth="1"/>
    <col min="10762" max="10762" width="0.5703125" style="148" customWidth="1"/>
    <col min="10763" max="10763" width="11.7109375" style="148" customWidth="1"/>
    <col min="10764" max="10764" width="0.5703125" style="148" customWidth="1"/>
    <col min="10765" max="10765" width="11.7109375" style="148" customWidth="1"/>
    <col min="10766" max="11008" width="6.7109375" style="148"/>
    <col min="11009" max="11011" width="1.5703125" style="148" customWidth="1"/>
    <col min="11012" max="11012" width="30.28515625" style="148" customWidth="1"/>
    <col min="11013" max="11013" width="5.7109375" style="148" customWidth="1"/>
    <col min="11014" max="11014" width="0.5703125" style="148" customWidth="1"/>
    <col min="11015" max="11015" width="11.7109375" style="148" customWidth="1"/>
    <col min="11016" max="11016" width="0.5703125" style="148" customWidth="1"/>
    <col min="11017" max="11017" width="11.7109375" style="148" customWidth="1"/>
    <col min="11018" max="11018" width="0.5703125" style="148" customWidth="1"/>
    <col min="11019" max="11019" width="11.7109375" style="148" customWidth="1"/>
    <col min="11020" max="11020" width="0.5703125" style="148" customWidth="1"/>
    <col min="11021" max="11021" width="11.7109375" style="148" customWidth="1"/>
    <col min="11022" max="11264" width="6.7109375" style="148"/>
    <col min="11265" max="11267" width="1.5703125" style="148" customWidth="1"/>
    <col min="11268" max="11268" width="30.28515625" style="148" customWidth="1"/>
    <col min="11269" max="11269" width="5.7109375" style="148" customWidth="1"/>
    <col min="11270" max="11270" width="0.5703125" style="148" customWidth="1"/>
    <col min="11271" max="11271" width="11.7109375" style="148" customWidth="1"/>
    <col min="11272" max="11272" width="0.5703125" style="148" customWidth="1"/>
    <col min="11273" max="11273" width="11.7109375" style="148" customWidth="1"/>
    <col min="11274" max="11274" width="0.5703125" style="148" customWidth="1"/>
    <col min="11275" max="11275" width="11.7109375" style="148" customWidth="1"/>
    <col min="11276" max="11276" width="0.5703125" style="148" customWidth="1"/>
    <col min="11277" max="11277" width="11.7109375" style="148" customWidth="1"/>
    <col min="11278" max="11520" width="6.7109375" style="148"/>
    <col min="11521" max="11523" width="1.5703125" style="148" customWidth="1"/>
    <col min="11524" max="11524" width="30.28515625" style="148" customWidth="1"/>
    <col min="11525" max="11525" width="5.7109375" style="148" customWidth="1"/>
    <col min="11526" max="11526" width="0.5703125" style="148" customWidth="1"/>
    <col min="11527" max="11527" width="11.7109375" style="148" customWidth="1"/>
    <col min="11528" max="11528" width="0.5703125" style="148" customWidth="1"/>
    <col min="11529" max="11529" width="11.7109375" style="148" customWidth="1"/>
    <col min="11530" max="11530" width="0.5703125" style="148" customWidth="1"/>
    <col min="11531" max="11531" width="11.7109375" style="148" customWidth="1"/>
    <col min="11532" max="11532" width="0.5703125" style="148" customWidth="1"/>
    <col min="11533" max="11533" width="11.7109375" style="148" customWidth="1"/>
    <col min="11534" max="11776" width="6.7109375" style="148"/>
    <col min="11777" max="11779" width="1.5703125" style="148" customWidth="1"/>
    <col min="11780" max="11780" width="30.28515625" style="148" customWidth="1"/>
    <col min="11781" max="11781" width="5.7109375" style="148" customWidth="1"/>
    <col min="11782" max="11782" width="0.5703125" style="148" customWidth="1"/>
    <col min="11783" max="11783" width="11.7109375" style="148" customWidth="1"/>
    <col min="11784" max="11784" width="0.5703125" style="148" customWidth="1"/>
    <col min="11785" max="11785" width="11.7109375" style="148" customWidth="1"/>
    <col min="11786" max="11786" width="0.5703125" style="148" customWidth="1"/>
    <col min="11787" max="11787" width="11.7109375" style="148" customWidth="1"/>
    <col min="11788" max="11788" width="0.5703125" style="148" customWidth="1"/>
    <col min="11789" max="11789" width="11.7109375" style="148" customWidth="1"/>
    <col min="11790" max="12032" width="6.7109375" style="148"/>
    <col min="12033" max="12035" width="1.5703125" style="148" customWidth="1"/>
    <col min="12036" max="12036" width="30.28515625" style="148" customWidth="1"/>
    <col min="12037" max="12037" width="5.7109375" style="148" customWidth="1"/>
    <col min="12038" max="12038" width="0.5703125" style="148" customWidth="1"/>
    <col min="12039" max="12039" width="11.7109375" style="148" customWidth="1"/>
    <col min="12040" max="12040" width="0.5703125" style="148" customWidth="1"/>
    <col min="12041" max="12041" width="11.7109375" style="148" customWidth="1"/>
    <col min="12042" max="12042" width="0.5703125" style="148" customWidth="1"/>
    <col min="12043" max="12043" width="11.7109375" style="148" customWidth="1"/>
    <col min="12044" max="12044" width="0.5703125" style="148" customWidth="1"/>
    <col min="12045" max="12045" width="11.7109375" style="148" customWidth="1"/>
    <col min="12046" max="12288" width="6.7109375" style="148"/>
    <col min="12289" max="12291" width="1.5703125" style="148" customWidth="1"/>
    <col min="12292" max="12292" width="30.28515625" style="148" customWidth="1"/>
    <col min="12293" max="12293" width="5.7109375" style="148" customWidth="1"/>
    <col min="12294" max="12294" width="0.5703125" style="148" customWidth="1"/>
    <col min="12295" max="12295" width="11.7109375" style="148" customWidth="1"/>
    <col min="12296" max="12296" width="0.5703125" style="148" customWidth="1"/>
    <col min="12297" max="12297" width="11.7109375" style="148" customWidth="1"/>
    <col min="12298" max="12298" width="0.5703125" style="148" customWidth="1"/>
    <col min="12299" max="12299" width="11.7109375" style="148" customWidth="1"/>
    <col min="12300" max="12300" width="0.5703125" style="148" customWidth="1"/>
    <col min="12301" max="12301" width="11.7109375" style="148" customWidth="1"/>
    <col min="12302" max="12544" width="6.7109375" style="148"/>
    <col min="12545" max="12547" width="1.5703125" style="148" customWidth="1"/>
    <col min="12548" max="12548" width="30.28515625" style="148" customWidth="1"/>
    <col min="12549" max="12549" width="5.7109375" style="148" customWidth="1"/>
    <col min="12550" max="12550" width="0.5703125" style="148" customWidth="1"/>
    <col min="12551" max="12551" width="11.7109375" style="148" customWidth="1"/>
    <col min="12552" max="12552" width="0.5703125" style="148" customWidth="1"/>
    <col min="12553" max="12553" width="11.7109375" style="148" customWidth="1"/>
    <col min="12554" max="12554" width="0.5703125" style="148" customWidth="1"/>
    <col min="12555" max="12555" width="11.7109375" style="148" customWidth="1"/>
    <col min="12556" max="12556" width="0.5703125" style="148" customWidth="1"/>
    <col min="12557" max="12557" width="11.7109375" style="148" customWidth="1"/>
    <col min="12558" max="12800" width="6.7109375" style="148"/>
    <col min="12801" max="12803" width="1.5703125" style="148" customWidth="1"/>
    <col min="12804" max="12804" width="30.28515625" style="148" customWidth="1"/>
    <col min="12805" max="12805" width="5.7109375" style="148" customWidth="1"/>
    <col min="12806" max="12806" width="0.5703125" style="148" customWidth="1"/>
    <col min="12807" max="12807" width="11.7109375" style="148" customWidth="1"/>
    <col min="12808" max="12808" width="0.5703125" style="148" customWidth="1"/>
    <col min="12809" max="12809" width="11.7109375" style="148" customWidth="1"/>
    <col min="12810" max="12810" width="0.5703125" style="148" customWidth="1"/>
    <col min="12811" max="12811" width="11.7109375" style="148" customWidth="1"/>
    <col min="12812" max="12812" width="0.5703125" style="148" customWidth="1"/>
    <col min="12813" max="12813" width="11.7109375" style="148" customWidth="1"/>
    <col min="12814" max="13056" width="6.7109375" style="148"/>
    <col min="13057" max="13059" width="1.5703125" style="148" customWidth="1"/>
    <col min="13060" max="13060" width="30.28515625" style="148" customWidth="1"/>
    <col min="13061" max="13061" width="5.7109375" style="148" customWidth="1"/>
    <col min="13062" max="13062" width="0.5703125" style="148" customWidth="1"/>
    <col min="13063" max="13063" width="11.7109375" style="148" customWidth="1"/>
    <col min="13064" max="13064" width="0.5703125" style="148" customWidth="1"/>
    <col min="13065" max="13065" width="11.7109375" style="148" customWidth="1"/>
    <col min="13066" max="13066" width="0.5703125" style="148" customWidth="1"/>
    <col min="13067" max="13067" width="11.7109375" style="148" customWidth="1"/>
    <col min="13068" max="13068" width="0.5703125" style="148" customWidth="1"/>
    <col min="13069" max="13069" width="11.7109375" style="148" customWidth="1"/>
    <col min="13070" max="13312" width="6.7109375" style="148"/>
    <col min="13313" max="13315" width="1.5703125" style="148" customWidth="1"/>
    <col min="13316" max="13316" width="30.28515625" style="148" customWidth="1"/>
    <col min="13317" max="13317" width="5.7109375" style="148" customWidth="1"/>
    <col min="13318" max="13318" width="0.5703125" style="148" customWidth="1"/>
    <col min="13319" max="13319" width="11.7109375" style="148" customWidth="1"/>
    <col min="13320" max="13320" width="0.5703125" style="148" customWidth="1"/>
    <col min="13321" max="13321" width="11.7109375" style="148" customWidth="1"/>
    <col min="13322" max="13322" width="0.5703125" style="148" customWidth="1"/>
    <col min="13323" max="13323" width="11.7109375" style="148" customWidth="1"/>
    <col min="13324" max="13324" width="0.5703125" style="148" customWidth="1"/>
    <col min="13325" max="13325" width="11.7109375" style="148" customWidth="1"/>
    <col min="13326" max="13568" width="6.7109375" style="148"/>
    <col min="13569" max="13571" width="1.5703125" style="148" customWidth="1"/>
    <col min="13572" max="13572" width="30.28515625" style="148" customWidth="1"/>
    <col min="13573" max="13573" width="5.7109375" style="148" customWidth="1"/>
    <col min="13574" max="13574" width="0.5703125" style="148" customWidth="1"/>
    <col min="13575" max="13575" width="11.7109375" style="148" customWidth="1"/>
    <col min="13576" max="13576" width="0.5703125" style="148" customWidth="1"/>
    <col min="13577" max="13577" width="11.7109375" style="148" customWidth="1"/>
    <col min="13578" max="13578" width="0.5703125" style="148" customWidth="1"/>
    <col min="13579" max="13579" width="11.7109375" style="148" customWidth="1"/>
    <col min="13580" max="13580" width="0.5703125" style="148" customWidth="1"/>
    <col min="13581" max="13581" width="11.7109375" style="148" customWidth="1"/>
    <col min="13582" max="13824" width="6.7109375" style="148"/>
    <col min="13825" max="13827" width="1.5703125" style="148" customWidth="1"/>
    <col min="13828" max="13828" width="30.28515625" style="148" customWidth="1"/>
    <col min="13829" max="13829" width="5.7109375" style="148" customWidth="1"/>
    <col min="13830" max="13830" width="0.5703125" style="148" customWidth="1"/>
    <col min="13831" max="13831" width="11.7109375" style="148" customWidth="1"/>
    <col min="13832" max="13832" width="0.5703125" style="148" customWidth="1"/>
    <col min="13833" max="13833" width="11.7109375" style="148" customWidth="1"/>
    <col min="13834" max="13834" width="0.5703125" style="148" customWidth="1"/>
    <col min="13835" max="13835" width="11.7109375" style="148" customWidth="1"/>
    <col min="13836" max="13836" width="0.5703125" style="148" customWidth="1"/>
    <col min="13837" max="13837" width="11.7109375" style="148" customWidth="1"/>
    <col min="13838" max="14080" width="6.7109375" style="148"/>
    <col min="14081" max="14083" width="1.5703125" style="148" customWidth="1"/>
    <col min="14084" max="14084" width="30.28515625" style="148" customWidth="1"/>
    <col min="14085" max="14085" width="5.7109375" style="148" customWidth="1"/>
    <col min="14086" max="14086" width="0.5703125" style="148" customWidth="1"/>
    <col min="14087" max="14087" width="11.7109375" style="148" customWidth="1"/>
    <col min="14088" max="14088" width="0.5703125" style="148" customWidth="1"/>
    <col min="14089" max="14089" width="11.7109375" style="148" customWidth="1"/>
    <col min="14090" max="14090" width="0.5703125" style="148" customWidth="1"/>
    <col min="14091" max="14091" width="11.7109375" style="148" customWidth="1"/>
    <col min="14092" max="14092" width="0.5703125" style="148" customWidth="1"/>
    <col min="14093" max="14093" width="11.7109375" style="148" customWidth="1"/>
    <col min="14094" max="14336" width="6.7109375" style="148"/>
    <col min="14337" max="14339" width="1.5703125" style="148" customWidth="1"/>
    <col min="14340" max="14340" width="30.28515625" style="148" customWidth="1"/>
    <col min="14341" max="14341" width="5.7109375" style="148" customWidth="1"/>
    <col min="14342" max="14342" width="0.5703125" style="148" customWidth="1"/>
    <col min="14343" max="14343" width="11.7109375" style="148" customWidth="1"/>
    <col min="14344" max="14344" width="0.5703125" style="148" customWidth="1"/>
    <col min="14345" max="14345" width="11.7109375" style="148" customWidth="1"/>
    <col min="14346" max="14346" width="0.5703125" style="148" customWidth="1"/>
    <col min="14347" max="14347" width="11.7109375" style="148" customWidth="1"/>
    <col min="14348" max="14348" width="0.5703125" style="148" customWidth="1"/>
    <col min="14349" max="14349" width="11.7109375" style="148" customWidth="1"/>
    <col min="14350" max="14592" width="6.7109375" style="148"/>
    <col min="14593" max="14595" width="1.5703125" style="148" customWidth="1"/>
    <col min="14596" max="14596" width="30.28515625" style="148" customWidth="1"/>
    <col min="14597" max="14597" width="5.7109375" style="148" customWidth="1"/>
    <col min="14598" max="14598" width="0.5703125" style="148" customWidth="1"/>
    <col min="14599" max="14599" width="11.7109375" style="148" customWidth="1"/>
    <col min="14600" max="14600" width="0.5703125" style="148" customWidth="1"/>
    <col min="14601" max="14601" width="11.7109375" style="148" customWidth="1"/>
    <col min="14602" max="14602" width="0.5703125" style="148" customWidth="1"/>
    <col min="14603" max="14603" width="11.7109375" style="148" customWidth="1"/>
    <col min="14604" max="14604" width="0.5703125" style="148" customWidth="1"/>
    <col min="14605" max="14605" width="11.7109375" style="148" customWidth="1"/>
    <col min="14606" max="14848" width="6.7109375" style="148"/>
    <col min="14849" max="14851" width="1.5703125" style="148" customWidth="1"/>
    <col min="14852" max="14852" width="30.28515625" style="148" customWidth="1"/>
    <col min="14853" max="14853" width="5.7109375" style="148" customWidth="1"/>
    <col min="14854" max="14854" width="0.5703125" style="148" customWidth="1"/>
    <col min="14855" max="14855" width="11.7109375" style="148" customWidth="1"/>
    <col min="14856" max="14856" width="0.5703125" style="148" customWidth="1"/>
    <col min="14857" max="14857" width="11.7109375" style="148" customWidth="1"/>
    <col min="14858" max="14858" width="0.5703125" style="148" customWidth="1"/>
    <col min="14859" max="14859" width="11.7109375" style="148" customWidth="1"/>
    <col min="14860" max="14860" width="0.5703125" style="148" customWidth="1"/>
    <col min="14861" max="14861" width="11.7109375" style="148" customWidth="1"/>
    <col min="14862" max="15104" width="6.7109375" style="148"/>
    <col min="15105" max="15107" width="1.5703125" style="148" customWidth="1"/>
    <col min="15108" max="15108" width="30.28515625" style="148" customWidth="1"/>
    <col min="15109" max="15109" width="5.7109375" style="148" customWidth="1"/>
    <col min="15110" max="15110" width="0.5703125" style="148" customWidth="1"/>
    <col min="15111" max="15111" width="11.7109375" style="148" customWidth="1"/>
    <col min="15112" max="15112" width="0.5703125" style="148" customWidth="1"/>
    <col min="15113" max="15113" width="11.7109375" style="148" customWidth="1"/>
    <col min="15114" max="15114" width="0.5703125" style="148" customWidth="1"/>
    <col min="15115" max="15115" width="11.7109375" style="148" customWidth="1"/>
    <col min="15116" max="15116" width="0.5703125" style="148" customWidth="1"/>
    <col min="15117" max="15117" width="11.7109375" style="148" customWidth="1"/>
    <col min="15118" max="15360" width="6.7109375" style="148"/>
    <col min="15361" max="15363" width="1.5703125" style="148" customWidth="1"/>
    <col min="15364" max="15364" width="30.28515625" style="148" customWidth="1"/>
    <col min="15365" max="15365" width="5.7109375" style="148" customWidth="1"/>
    <col min="15366" max="15366" width="0.5703125" style="148" customWidth="1"/>
    <col min="15367" max="15367" width="11.7109375" style="148" customWidth="1"/>
    <col min="15368" max="15368" width="0.5703125" style="148" customWidth="1"/>
    <col min="15369" max="15369" width="11.7109375" style="148" customWidth="1"/>
    <col min="15370" max="15370" width="0.5703125" style="148" customWidth="1"/>
    <col min="15371" max="15371" width="11.7109375" style="148" customWidth="1"/>
    <col min="15372" max="15372" width="0.5703125" style="148" customWidth="1"/>
    <col min="15373" max="15373" width="11.7109375" style="148" customWidth="1"/>
    <col min="15374" max="15616" width="6.7109375" style="148"/>
    <col min="15617" max="15619" width="1.5703125" style="148" customWidth="1"/>
    <col min="15620" max="15620" width="30.28515625" style="148" customWidth="1"/>
    <col min="15621" max="15621" width="5.7109375" style="148" customWidth="1"/>
    <col min="15622" max="15622" width="0.5703125" style="148" customWidth="1"/>
    <col min="15623" max="15623" width="11.7109375" style="148" customWidth="1"/>
    <col min="15624" max="15624" width="0.5703125" style="148" customWidth="1"/>
    <col min="15625" max="15625" width="11.7109375" style="148" customWidth="1"/>
    <col min="15626" max="15626" width="0.5703125" style="148" customWidth="1"/>
    <col min="15627" max="15627" width="11.7109375" style="148" customWidth="1"/>
    <col min="15628" max="15628" width="0.5703125" style="148" customWidth="1"/>
    <col min="15629" max="15629" width="11.7109375" style="148" customWidth="1"/>
    <col min="15630" max="15872" width="6.7109375" style="148"/>
    <col min="15873" max="15875" width="1.5703125" style="148" customWidth="1"/>
    <col min="15876" max="15876" width="30.28515625" style="148" customWidth="1"/>
    <col min="15877" max="15877" width="5.7109375" style="148" customWidth="1"/>
    <col min="15878" max="15878" width="0.5703125" style="148" customWidth="1"/>
    <col min="15879" max="15879" width="11.7109375" style="148" customWidth="1"/>
    <col min="15880" max="15880" width="0.5703125" style="148" customWidth="1"/>
    <col min="15881" max="15881" width="11.7109375" style="148" customWidth="1"/>
    <col min="15882" max="15882" width="0.5703125" style="148" customWidth="1"/>
    <col min="15883" max="15883" width="11.7109375" style="148" customWidth="1"/>
    <col min="15884" max="15884" width="0.5703125" style="148" customWidth="1"/>
    <col min="15885" max="15885" width="11.7109375" style="148" customWidth="1"/>
    <col min="15886" max="16128" width="6.7109375" style="148"/>
    <col min="16129" max="16131" width="1.5703125" style="148" customWidth="1"/>
    <col min="16132" max="16132" width="30.28515625" style="148" customWidth="1"/>
    <col min="16133" max="16133" width="5.7109375" style="148" customWidth="1"/>
    <col min="16134" max="16134" width="0.5703125" style="148" customWidth="1"/>
    <col min="16135" max="16135" width="11.7109375" style="148" customWidth="1"/>
    <col min="16136" max="16136" width="0.5703125" style="148" customWidth="1"/>
    <col min="16137" max="16137" width="11.7109375" style="148" customWidth="1"/>
    <col min="16138" max="16138" width="0.5703125" style="148" customWidth="1"/>
    <col min="16139" max="16139" width="11.7109375" style="148" customWidth="1"/>
    <col min="16140" max="16140" width="0.5703125" style="148" customWidth="1"/>
    <col min="16141" max="16141" width="11.7109375" style="148" customWidth="1"/>
    <col min="16142" max="16384" width="6.7109375" style="148"/>
  </cols>
  <sheetData>
    <row r="1" spans="1:13" ht="16.5" customHeight="1">
      <c r="A1" s="144" t="s">
        <v>69</v>
      </c>
      <c r="B1" s="144"/>
      <c r="C1" s="144"/>
      <c r="D1" s="144"/>
      <c r="K1" s="389" t="s">
        <v>76</v>
      </c>
      <c r="L1" s="389"/>
      <c r="M1" s="389"/>
    </row>
    <row r="2" spans="1:13" ht="16.5" customHeight="1">
      <c r="A2" s="144" t="s">
        <v>228</v>
      </c>
      <c r="B2" s="144"/>
      <c r="C2" s="144"/>
      <c r="D2" s="144"/>
    </row>
    <row r="3" spans="1:13" ht="16.5" customHeight="1">
      <c r="A3" s="150" t="s">
        <v>245</v>
      </c>
      <c r="B3" s="227"/>
      <c r="C3" s="227"/>
      <c r="D3" s="227"/>
      <c r="E3" s="228"/>
      <c r="F3" s="229"/>
      <c r="G3" s="230"/>
      <c r="H3" s="231"/>
      <c r="I3" s="177"/>
      <c r="J3" s="229"/>
      <c r="K3" s="230"/>
      <c r="L3" s="231"/>
      <c r="M3" s="177"/>
    </row>
    <row r="6" spans="1:13" ht="16.5" customHeight="1">
      <c r="G6" s="383" t="s">
        <v>2</v>
      </c>
      <c r="H6" s="383"/>
      <c r="I6" s="383"/>
      <c r="J6" s="45"/>
      <c r="K6" s="383" t="s">
        <v>92</v>
      </c>
      <c r="L6" s="383"/>
      <c r="M6" s="383"/>
    </row>
    <row r="7" spans="1:13" ht="16.5" customHeight="1">
      <c r="A7" s="157" t="s">
        <v>1</v>
      </c>
      <c r="E7" s="158"/>
      <c r="F7" s="159"/>
      <c r="G7" s="391" t="s">
        <v>103</v>
      </c>
      <c r="H7" s="391"/>
      <c r="I7" s="391"/>
      <c r="J7" s="161"/>
      <c r="K7" s="391" t="s">
        <v>103</v>
      </c>
      <c r="L7" s="391"/>
      <c r="M7" s="391"/>
    </row>
    <row r="8" spans="1:13" ht="16.5" customHeight="1">
      <c r="F8" s="159"/>
      <c r="G8" s="70" t="s">
        <v>165</v>
      </c>
      <c r="H8" s="72"/>
      <c r="I8" s="70" t="s">
        <v>157</v>
      </c>
      <c r="J8" s="161"/>
      <c r="K8" s="70" t="s">
        <v>165</v>
      </c>
      <c r="L8" s="72"/>
      <c r="M8" s="70" t="s">
        <v>157</v>
      </c>
    </row>
    <row r="9" spans="1:13" ht="16.5" customHeight="1">
      <c r="E9" s="232" t="s">
        <v>4</v>
      </c>
      <c r="F9" s="159"/>
      <c r="G9" s="233" t="s">
        <v>70</v>
      </c>
      <c r="H9" s="234"/>
      <c r="I9" s="235" t="s">
        <v>70</v>
      </c>
      <c r="J9" s="236"/>
      <c r="K9" s="233" t="s">
        <v>70</v>
      </c>
      <c r="L9" s="234"/>
      <c r="M9" s="235" t="s">
        <v>70</v>
      </c>
    </row>
    <row r="10" spans="1:13" ht="16.5" customHeight="1">
      <c r="G10" s="166"/>
      <c r="K10" s="166"/>
    </row>
    <row r="11" spans="1:13" ht="16.5" customHeight="1">
      <c r="A11" s="157" t="s">
        <v>83</v>
      </c>
      <c r="E11" s="237"/>
      <c r="G11" s="166">
        <v>112736980</v>
      </c>
      <c r="H11" s="147"/>
      <c r="I11" s="149">
        <v>101737633</v>
      </c>
      <c r="J11" s="147"/>
      <c r="K11" s="166">
        <v>16189422</v>
      </c>
      <c r="L11" s="147"/>
      <c r="M11" s="149">
        <v>15134727</v>
      </c>
    </row>
    <row r="12" spans="1:13" ht="16.5" customHeight="1">
      <c r="A12" s="157" t="s">
        <v>78</v>
      </c>
      <c r="G12" s="175">
        <v>-105308428</v>
      </c>
      <c r="H12" s="147"/>
      <c r="I12" s="177">
        <v>-95485284</v>
      </c>
      <c r="J12" s="147"/>
      <c r="K12" s="175">
        <v>-15536022</v>
      </c>
      <c r="L12" s="147"/>
      <c r="M12" s="177">
        <v>-14634762</v>
      </c>
    </row>
    <row r="13" spans="1:13" ht="16.5" customHeight="1">
      <c r="G13" s="166"/>
      <c r="H13" s="147"/>
      <c r="J13" s="147"/>
      <c r="K13" s="166"/>
      <c r="L13" s="147"/>
    </row>
    <row r="14" spans="1:13" ht="16.5" customHeight="1">
      <c r="A14" s="144" t="s">
        <v>32</v>
      </c>
      <c r="G14" s="166">
        <f>SUM(G11:G13)</f>
        <v>7428552</v>
      </c>
      <c r="H14" s="147"/>
      <c r="I14" s="149">
        <f>SUM(I11:I13)</f>
        <v>6252349</v>
      </c>
      <c r="J14" s="147"/>
      <c r="K14" s="166">
        <f>SUM(K11:K13)</f>
        <v>653400</v>
      </c>
      <c r="L14" s="147"/>
      <c r="M14" s="149">
        <f>SUM(M11:M13)</f>
        <v>499965</v>
      </c>
    </row>
    <row r="15" spans="1:13" ht="16.5" customHeight="1">
      <c r="A15" s="157" t="s">
        <v>166</v>
      </c>
      <c r="E15" s="237"/>
      <c r="G15" s="166"/>
      <c r="H15" s="147"/>
      <c r="J15" s="147"/>
      <c r="K15" s="166"/>
      <c r="L15" s="147"/>
    </row>
    <row r="16" spans="1:13" ht="16.5" customHeight="1">
      <c r="B16" s="157" t="s">
        <v>167</v>
      </c>
      <c r="E16" s="237"/>
      <c r="G16" s="166">
        <v>130323</v>
      </c>
      <c r="H16" s="147"/>
      <c r="I16" s="149">
        <v>109443</v>
      </c>
      <c r="J16" s="147"/>
      <c r="K16" s="166">
        <v>279944</v>
      </c>
      <c r="L16" s="147"/>
      <c r="M16" s="149">
        <v>250696</v>
      </c>
    </row>
    <row r="17" spans="1:13" ht="16.5" customHeight="1">
      <c r="A17" s="157" t="s">
        <v>227</v>
      </c>
      <c r="E17" s="173">
        <v>9.1999999999999993</v>
      </c>
      <c r="G17" s="166">
        <v>0</v>
      </c>
      <c r="H17" s="147"/>
      <c r="I17" s="149">
        <v>0</v>
      </c>
      <c r="J17" s="147"/>
      <c r="K17" s="166">
        <v>909990</v>
      </c>
      <c r="L17" s="147"/>
      <c r="M17" s="149">
        <v>802977</v>
      </c>
    </row>
    <row r="18" spans="1:13" ht="16.5" customHeight="1">
      <c r="A18" s="157" t="s">
        <v>33</v>
      </c>
      <c r="E18" s="237"/>
      <c r="G18" s="166">
        <v>128750</v>
      </c>
      <c r="H18" s="147"/>
      <c r="I18" s="149">
        <v>76093</v>
      </c>
      <c r="J18" s="147"/>
      <c r="K18" s="166">
        <v>211880</v>
      </c>
      <c r="L18" s="147"/>
      <c r="M18" s="149">
        <v>212667</v>
      </c>
    </row>
    <row r="19" spans="1:13" ht="16.5" customHeight="1">
      <c r="A19" s="157" t="s">
        <v>252</v>
      </c>
      <c r="E19" s="237"/>
      <c r="G19" s="166">
        <v>-3</v>
      </c>
      <c r="H19" s="147"/>
      <c r="I19" s="149">
        <v>-5641</v>
      </c>
      <c r="J19" s="147"/>
      <c r="K19" s="166">
        <v>-3</v>
      </c>
      <c r="L19" s="147"/>
      <c r="M19" s="149">
        <v>-6290</v>
      </c>
    </row>
    <row r="20" spans="1:13" ht="16.5" customHeight="1">
      <c r="A20" s="157" t="s">
        <v>64</v>
      </c>
      <c r="E20" s="238"/>
      <c r="G20" s="166">
        <v>-5241595</v>
      </c>
      <c r="H20" s="147"/>
      <c r="I20" s="149">
        <v>-4532327</v>
      </c>
      <c r="J20" s="147"/>
      <c r="K20" s="166">
        <v>-538733</v>
      </c>
      <c r="L20" s="147"/>
      <c r="M20" s="149">
        <v>-498110</v>
      </c>
    </row>
    <row r="21" spans="1:13" ht="16.5" customHeight="1">
      <c r="A21" s="157" t="s">
        <v>34</v>
      </c>
      <c r="E21" s="238"/>
      <c r="G21" s="166">
        <v>-969338</v>
      </c>
      <c r="H21" s="147"/>
      <c r="I21" s="149">
        <v>-833599</v>
      </c>
      <c r="J21" s="147"/>
      <c r="K21" s="166">
        <v>-616935</v>
      </c>
      <c r="L21" s="147"/>
      <c r="M21" s="149">
        <v>-503428</v>
      </c>
    </row>
    <row r="22" spans="1:13" ht="16.5" customHeight="1">
      <c r="A22" s="157" t="s">
        <v>272</v>
      </c>
      <c r="E22" s="238"/>
      <c r="G22" s="166"/>
      <c r="H22" s="147"/>
      <c r="J22" s="147"/>
      <c r="K22" s="166"/>
      <c r="L22" s="147"/>
    </row>
    <row r="23" spans="1:13" ht="16.5" customHeight="1">
      <c r="B23" s="157" t="s">
        <v>229</v>
      </c>
      <c r="E23" s="237"/>
      <c r="G23" s="166">
        <v>-2964</v>
      </c>
      <c r="H23" s="147"/>
      <c r="I23" s="149">
        <v>389</v>
      </c>
      <c r="J23" s="147"/>
      <c r="K23" s="166">
        <v>-2964</v>
      </c>
      <c r="L23" s="147"/>
      <c r="M23" s="149">
        <v>389</v>
      </c>
    </row>
    <row r="24" spans="1:13" ht="16.5" customHeight="1">
      <c r="A24" s="157" t="s">
        <v>35</v>
      </c>
      <c r="E24" s="237"/>
      <c r="G24" s="166">
        <v>-530785</v>
      </c>
      <c r="H24" s="147"/>
      <c r="I24" s="149">
        <v>-556832</v>
      </c>
      <c r="J24" s="147"/>
      <c r="K24" s="166">
        <v>-100051</v>
      </c>
      <c r="L24" s="147"/>
      <c r="M24" s="149">
        <v>-113538</v>
      </c>
    </row>
    <row r="25" spans="1:13" ht="16.5" customHeight="1">
      <c r="A25" s="157" t="s">
        <v>263</v>
      </c>
      <c r="E25" s="237"/>
      <c r="G25" s="166"/>
      <c r="H25" s="147"/>
      <c r="J25" s="147"/>
      <c r="K25" s="166"/>
      <c r="L25" s="147"/>
    </row>
    <row r="26" spans="1:13" ht="16.5" customHeight="1">
      <c r="B26" s="157" t="s">
        <v>108</v>
      </c>
      <c r="E26" s="173">
        <v>9.1</v>
      </c>
      <c r="F26" s="148"/>
      <c r="G26" s="239">
        <v>36944</v>
      </c>
      <c r="H26" s="240"/>
      <c r="I26" s="241">
        <v>46634</v>
      </c>
      <c r="J26" s="240"/>
      <c r="K26" s="239">
        <v>0</v>
      </c>
      <c r="L26" s="240"/>
      <c r="M26" s="241">
        <v>0</v>
      </c>
    </row>
    <row r="27" spans="1:13" ht="16.5" customHeight="1">
      <c r="A27" s="157" t="s">
        <v>291</v>
      </c>
      <c r="E27" s="242">
        <v>20</v>
      </c>
      <c r="F27" s="148"/>
      <c r="G27" s="175">
        <v>463</v>
      </c>
      <c r="H27" s="231"/>
      <c r="I27" s="177">
        <v>0</v>
      </c>
      <c r="J27" s="231"/>
      <c r="K27" s="175">
        <v>0</v>
      </c>
      <c r="L27" s="231"/>
      <c r="M27" s="177">
        <v>0</v>
      </c>
    </row>
    <row r="28" spans="1:13" ht="16.5" customHeight="1">
      <c r="G28" s="166"/>
      <c r="H28" s="147"/>
      <c r="J28" s="147"/>
      <c r="K28" s="166"/>
      <c r="L28" s="147"/>
    </row>
    <row r="29" spans="1:13" ht="16.5" customHeight="1">
      <c r="A29" s="144" t="s">
        <v>230</v>
      </c>
      <c r="G29" s="166">
        <f>SUM(G14:G28)</f>
        <v>980347</v>
      </c>
      <c r="H29" s="147"/>
      <c r="I29" s="149">
        <f>SUM(I14:I28)</f>
        <v>556509</v>
      </c>
      <c r="J29" s="147"/>
      <c r="K29" s="166">
        <f>SUM(K14:K26)</f>
        <v>796528</v>
      </c>
      <c r="L29" s="147"/>
      <c r="M29" s="149">
        <f>SUM(M14:M26)</f>
        <v>645328</v>
      </c>
    </row>
    <row r="30" spans="1:13" ht="16.5" customHeight="1">
      <c r="A30" s="157" t="s">
        <v>223</v>
      </c>
      <c r="E30" s="145">
        <v>16</v>
      </c>
      <c r="G30" s="175">
        <v>-248618</v>
      </c>
      <c r="H30" s="147"/>
      <c r="I30" s="177">
        <v>-156421</v>
      </c>
      <c r="J30" s="147"/>
      <c r="K30" s="175">
        <v>22877</v>
      </c>
      <c r="L30" s="147"/>
      <c r="M30" s="177">
        <v>10610</v>
      </c>
    </row>
    <row r="31" spans="1:13" ht="16.5" customHeight="1">
      <c r="G31" s="166"/>
      <c r="H31" s="147"/>
      <c r="J31" s="147"/>
      <c r="K31" s="166"/>
      <c r="L31" s="147"/>
    </row>
    <row r="32" spans="1:13" ht="16.5" customHeight="1" thickBot="1">
      <c r="A32" s="144" t="s">
        <v>231</v>
      </c>
      <c r="G32" s="243">
        <f>SUM(G29:G30)</f>
        <v>731729</v>
      </c>
      <c r="H32" s="147"/>
      <c r="I32" s="244">
        <f>SUM(I29:I30)</f>
        <v>400088</v>
      </c>
      <c r="J32" s="147"/>
      <c r="K32" s="243">
        <f>SUM(K29:K30)</f>
        <v>819405</v>
      </c>
      <c r="L32" s="147"/>
      <c r="M32" s="244">
        <f>SUM(M29:M30)</f>
        <v>655938</v>
      </c>
    </row>
    <row r="33" spans="1:13" ht="16.5" customHeight="1" thickTop="1">
      <c r="A33" s="144"/>
      <c r="G33" s="166"/>
      <c r="H33" s="147"/>
      <c r="J33" s="147"/>
      <c r="K33" s="166"/>
      <c r="L33" s="147"/>
    </row>
    <row r="34" spans="1:13" ht="16.5" customHeight="1">
      <c r="A34" s="144"/>
      <c r="G34" s="245"/>
      <c r="H34" s="147"/>
      <c r="J34" s="147"/>
      <c r="K34" s="166"/>
      <c r="L34" s="147"/>
    </row>
    <row r="35" spans="1:13" ht="16.5" customHeight="1">
      <c r="A35" s="144" t="s">
        <v>232</v>
      </c>
      <c r="G35" s="166"/>
      <c r="H35" s="147"/>
      <c r="J35" s="147"/>
      <c r="K35" s="166"/>
      <c r="L35" s="147"/>
    </row>
    <row r="36" spans="1:13" ht="16.5" customHeight="1">
      <c r="A36" s="157" t="s">
        <v>36</v>
      </c>
      <c r="G36" s="166">
        <v>723222</v>
      </c>
      <c r="H36" s="147"/>
      <c r="I36" s="149">
        <v>388843</v>
      </c>
      <c r="J36" s="147"/>
      <c r="K36" s="166">
        <f>K32</f>
        <v>819405</v>
      </c>
      <c r="L36" s="147"/>
      <c r="M36" s="149">
        <v>655938</v>
      </c>
    </row>
    <row r="37" spans="1:13" ht="16.5" customHeight="1">
      <c r="A37" s="157" t="s">
        <v>31</v>
      </c>
      <c r="F37" s="147"/>
      <c r="G37" s="175">
        <v>8507</v>
      </c>
      <c r="H37" s="147"/>
      <c r="I37" s="177">
        <v>11245</v>
      </c>
      <c r="J37" s="147"/>
      <c r="K37" s="175">
        <v>0</v>
      </c>
      <c r="L37" s="147"/>
      <c r="M37" s="177">
        <v>0</v>
      </c>
    </row>
    <row r="38" spans="1:13" ht="16.5" customHeight="1">
      <c r="F38" s="147"/>
      <c r="G38" s="166"/>
      <c r="H38" s="147"/>
      <c r="J38" s="147"/>
      <c r="K38" s="166"/>
      <c r="L38" s="147"/>
    </row>
    <row r="39" spans="1:13" ht="16.5" customHeight="1" thickBot="1">
      <c r="A39" s="144" t="s">
        <v>231</v>
      </c>
      <c r="F39" s="147"/>
      <c r="G39" s="243">
        <f>G32</f>
        <v>731729</v>
      </c>
      <c r="H39" s="147"/>
      <c r="I39" s="244">
        <f>I32</f>
        <v>400088</v>
      </c>
      <c r="J39" s="147"/>
      <c r="K39" s="243">
        <f>K32</f>
        <v>819405</v>
      </c>
      <c r="L39" s="147"/>
      <c r="M39" s="244">
        <f>M32</f>
        <v>655938</v>
      </c>
    </row>
    <row r="40" spans="1:13" ht="16.5" customHeight="1" thickTop="1">
      <c r="F40" s="147"/>
      <c r="G40" s="166"/>
      <c r="H40" s="147"/>
      <c r="J40" s="147"/>
      <c r="K40" s="166"/>
      <c r="L40" s="147"/>
    </row>
    <row r="41" spans="1:13" ht="16.5" customHeight="1">
      <c r="F41" s="147"/>
      <c r="G41" s="246"/>
      <c r="H41" s="147"/>
      <c r="I41" s="247"/>
      <c r="J41" s="147"/>
      <c r="K41" s="246"/>
      <c r="L41" s="147"/>
      <c r="M41" s="247"/>
    </row>
    <row r="42" spans="1:13" ht="16.5" customHeight="1">
      <c r="A42" s="144" t="s">
        <v>259</v>
      </c>
      <c r="B42" s="144"/>
      <c r="G42" s="166"/>
      <c r="H42" s="147"/>
      <c r="J42" s="147"/>
      <c r="K42" s="166"/>
      <c r="L42" s="147"/>
    </row>
    <row r="43" spans="1:13" ht="16.5" customHeight="1">
      <c r="A43" s="157" t="s">
        <v>260</v>
      </c>
      <c r="G43" s="248">
        <v>0.43</v>
      </c>
      <c r="H43" s="189"/>
      <c r="I43" s="249">
        <v>0.23</v>
      </c>
      <c r="J43" s="189"/>
      <c r="K43" s="248">
        <v>0.49</v>
      </c>
      <c r="L43" s="250"/>
      <c r="M43" s="249">
        <v>0.39</v>
      </c>
    </row>
    <row r="44" spans="1:13" ht="16.5" customHeight="1">
      <c r="G44" s="189"/>
      <c r="H44" s="189"/>
      <c r="I44" s="190"/>
      <c r="J44" s="189"/>
      <c r="K44" s="189"/>
      <c r="L44" s="189"/>
      <c r="M44" s="190"/>
    </row>
    <row r="45" spans="1:13" ht="16.5" customHeight="1">
      <c r="G45" s="189"/>
      <c r="H45" s="189"/>
      <c r="I45" s="190"/>
      <c r="J45" s="189"/>
      <c r="K45" s="189"/>
      <c r="L45" s="189"/>
      <c r="M45" s="190"/>
    </row>
    <row r="46" spans="1:13" ht="16.5" customHeight="1">
      <c r="G46" s="189"/>
      <c r="H46" s="189"/>
      <c r="I46" s="190"/>
      <c r="J46" s="189"/>
      <c r="K46" s="189"/>
      <c r="L46" s="189"/>
      <c r="M46" s="190"/>
    </row>
    <row r="47" spans="1:13" ht="16.5" customHeight="1">
      <c r="G47" s="189"/>
      <c r="H47" s="189"/>
      <c r="I47" s="190"/>
      <c r="J47" s="189"/>
      <c r="K47" s="189"/>
      <c r="L47" s="189"/>
      <c r="M47" s="190"/>
    </row>
    <row r="48" spans="1:13" ht="16.5" customHeight="1">
      <c r="G48" s="189"/>
      <c r="H48" s="189"/>
      <c r="I48" s="190"/>
      <c r="J48" s="189"/>
      <c r="K48" s="189"/>
      <c r="L48" s="189"/>
      <c r="M48" s="190"/>
    </row>
    <row r="49" spans="1:13" ht="16.5" customHeight="1">
      <c r="G49" s="189"/>
      <c r="H49" s="189"/>
      <c r="I49" s="190"/>
      <c r="J49" s="189"/>
      <c r="K49" s="189"/>
      <c r="L49" s="189"/>
      <c r="M49" s="190"/>
    </row>
    <row r="50" spans="1:13" ht="16.5" customHeight="1">
      <c r="G50" s="189"/>
      <c r="H50" s="189"/>
      <c r="I50" s="190"/>
      <c r="J50" s="189"/>
      <c r="K50" s="189"/>
      <c r="L50" s="189"/>
      <c r="M50" s="190"/>
    </row>
    <row r="51" spans="1:13" ht="16.5" customHeight="1">
      <c r="G51" s="189"/>
      <c r="H51" s="189"/>
      <c r="I51" s="190"/>
      <c r="J51" s="189"/>
      <c r="K51" s="189"/>
      <c r="L51" s="189"/>
      <c r="M51" s="190"/>
    </row>
    <row r="52" spans="1:13" ht="12" customHeight="1">
      <c r="G52" s="189"/>
      <c r="H52" s="189"/>
      <c r="I52" s="190"/>
      <c r="J52" s="189"/>
      <c r="K52" s="189"/>
      <c r="L52" s="189"/>
      <c r="M52" s="190"/>
    </row>
    <row r="53" spans="1:13" ht="22.15" customHeight="1">
      <c r="A53" s="109" t="s">
        <v>145</v>
      </c>
      <c r="B53" s="109"/>
      <c r="C53" s="109"/>
      <c r="D53" s="109"/>
      <c r="E53" s="109"/>
      <c r="F53" s="251"/>
      <c r="G53" s="251"/>
      <c r="H53" s="251"/>
      <c r="I53" s="109"/>
      <c r="J53" s="251"/>
      <c r="K53" s="251"/>
      <c r="L53" s="251"/>
      <c r="M53" s="109"/>
    </row>
    <row r="54" spans="1:13" ht="16.5" customHeight="1">
      <c r="A54" s="252" t="s">
        <v>69</v>
      </c>
      <c r="B54" s="252"/>
      <c r="C54" s="252"/>
      <c r="D54" s="252"/>
      <c r="E54" s="253"/>
      <c r="F54" s="254"/>
      <c r="G54" s="255"/>
      <c r="H54" s="256"/>
      <c r="I54" s="257"/>
      <c r="J54" s="254"/>
      <c r="K54" s="389" t="s">
        <v>76</v>
      </c>
      <c r="L54" s="389"/>
      <c r="M54" s="389"/>
    </row>
    <row r="55" spans="1:13" ht="16.5" customHeight="1">
      <c r="A55" s="252" t="s">
        <v>80</v>
      </c>
      <c r="B55" s="252"/>
      <c r="C55" s="252"/>
      <c r="D55" s="252"/>
      <c r="E55" s="253"/>
      <c r="F55" s="254"/>
      <c r="G55" s="255"/>
      <c r="H55" s="256"/>
      <c r="I55" s="257"/>
      <c r="J55" s="254"/>
      <c r="K55" s="255"/>
      <c r="L55" s="256"/>
      <c r="M55" s="257"/>
    </row>
    <row r="56" spans="1:13" ht="16.5" customHeight="1">
      <c r="A56" s="258" t="str">
        <f>A3</f>
        <v>For the six-month period ended 30 June 2024</v>
      </c>
      <c r="B56" s="258"/>
      <c r="C56" s="258"/>
      <c r="D56" s="258"/>
      <c r="E56" s="259"/>
      <c r="F56" s="260"/>
      <c r="G56" s="261"/>
      <c r="H56" s="262"/>
      <c r="I56" s="263"/>
      <c r="J56" s="260"/>
      <c r="K56" s="261"/>
      <c r="L56" s="262"/>
      <c r="M56" s="263"/>
    </row>
    <row r="57" spans="1:13" ht="16.5" customHeight="1">
      <c r="A57" s="126"/>
      <c r="B57" s="126"/>
      <c r="C57" s="126"/>
      <c r="D57" s="126"/>
      <c r="E57" s="253"/>
      <c r="F57" s="254"/>
      <c r="G57" s="255"/>
      <c r="H57" s="256"/>
      <c r="I57" s="257"/>
      <c r="J57" s="254"/>
      <c r="K57" s="255"/>
      <c r="L57" s="256"/>
      <c r="M57" s="257"/>
    </row>
    <row r="58" spans="1:13" ht="16.5" customHeight="1">
      <c r="A58" s="126"/>
      <c r="B58" s="126"/>
      <c r="C58" s="126"/>
      <c r="D58" s="126"/>
      <c r="E58" s="253"/>
      <c r="F58" s="254"/>
      <c r="G58" s="255"/>
      <c r="H58" s="256"/>
      <c r="I58" s="257"/>
      <c r="J58" s="254"/>
      <c r="K58" s="255"/>
      <c r="L58" s="256"/>
      <c r="M58" s="257"/>
    </row>
    <row r="59" spans="1:13" ht="16.5" customHeight="1">
      <c r="A59" s="126"/>
      <c r="B59" s="126"/>
      <c r="C59" s="126"/>
      <c r="D59" s="126"/>
      <c r="E59" s="253"/>
      <c r="F59" s="254"/>
      <c r="G59" s="383" t="s">
        <v>2</v>
      </c>
      <c r="H59" s="383"/>
      <c r="I59" s="383"/>
      <c r="J59" s="45"/>
      <c r="K59" s="383" t="s">
        <v>92</v>
      </c>
      <c r="L59" s="383"/>
      <c r="M59" s="383"/>
    </row>
    <row r="60" spans="1:13" ht="16.5" customHeight="1">
      <c r="A60" s="157" t="s">
        <v>1</v>
      </c>
      <c r="E60" s="158"/>
      <c r="F60" s="159"/>
      <c r="G60" s="391" t="s">
        <v>103</v>
      </c>
      <c r="H60" s="391"/>
      <c r="I60" s="391"/>
      <c r="J60" s="161"/>
      <c r="K60" s="391" t="s">
        <v>103</v>
      </c>
      <c r="L60" s="391"/>
      <c r="M60" s="391"/>
    </row>
    <row r="61" spans="1:13" ht="16.5" customHeight="1">
      <c r="A61" s="126"/>
      <c r="B61" s="126"/>
      <c r="C61" s="126"/>
      <c r="D61" s="126"/>
      <c r="E61" s="158"/>
      <c r="F61" s="264"/>
      <c r="G61" s="70" t="s">
        <v>165</v>
      </c>
      <c r="H61" s="72"/>
      <c r="I61" s="70" t="s">
        <v>157</v>
      </c>
      <c r="J61" s="161"/>
      <c r="K61" s="70" t="s">
        <v>165</v>
      </c>
      <c r="L61" s="72"/>
      <c r="M61" s="70" t="s">
        <v>157</v>
      </c>
    </row>
    <row r="62" spans="1:13" ht="16.5" customHeight="1">
      <c r="A62" s="126"/>
      <c r="B62" s="126"/>
      <c r="C62" s="126"/>
      <c r="D62" s="126"/>
      <c r="E62" s="232" t="s">
        <v>233</v>
      </c>
      <c r="F62" s="264"/>
      <c r="G62" s="233" t="s">
        <v>70</v>
      </c>
      <c r="H62" s="234"/>
      <c r="I62" s="235" t="s">
        <v>70</v>
      </c>
      <c r="J62" s="236"/>
      <c r="K62" s="233" t="s">
        <v>70</v>
      </c>
      <c r="L62" s="234"/>
      <c r="M62" s="235" t="s">
        <v>70</v>
      </c>
    </row>
    <row r="63" spans="1:13" ht="16.5" customHeight="1">
      <c r="E63" s="158"/>
      <c r="G63" s="166"/>
      <c r="K63" s="166"/>
    </row>
    <row r="64" spans="1:13" ht="16.5" customHeight="1">
      <c r="A64" s="144" t="s">
        <v>231</v>
      </c>
      <c r="B64" s="126"/>
      <c r="C64" s="126"/>
      <c r="D64" s="126"/>
      <c r="E64" s="158"/>
      <c r="F64" s="254"/>
      <c r="G64" s="265">
        <f>G39</f>
        <v>731729</v>
      </c>
      <c r="H64" s="255"/>
      <c r="I64" s="257">
        <f>I39</f>
        <v>400088</v>
      </c>
      <c r="J64" s="255"/>
      <c r="K64" s="265">
        <f>K39</f>
        <v>819405</v>
      </c>
      <c r="L64" s="255"/>
      <c r="M64" s="257">
        <f>M39</f>
        <v>655938</v>
      </c>
    </row>
    <row r="65" spans="1:13" ht="16.5" customHeight="1">
      <c r="A65" s="144"/>
      <c r="B65" s="126"/>
      <c r="C65" s="126"/>
      <c r="D65" s="126"/>
      <c r="E65" s="158"/>
      <c r="F65" s="254"/>
      <c r="G65" s="265"/>
      <c r="H65" s="255"/>
      <c r="I65" s="257"/>
      <c r="J65" s="255"/>
      <c r="K65" s="265"/>
      <c r="L65" s="255"/>
      <c r="M65" s="257"/>
    </row>
    <row r="66" spans="1:13" ht="16.5" customHeight="1">
      <c r="A66" s="252" t="s">
        <v>234</v>
      </c>
      <c r="B66" s="126"/>
      <c r="C66" s="126"/>
      <c r="D66" s="126"/>
      <c r="E66" s="158"/>
      <c r="F66" s="254"/>
      <c r="G66" s="265"/>
      <c r="H66" s="255"/>
      <c r="I66" s="257"/>
      <c r="J66" s="255"/>
      <c r="K66" s="265"/>
      <c r="L66" s="255"/>
      <c r="M66" s="257"/>
    </row>
    <row r="67" spans="1:13" ht="16.5" customHeight="1">
      <c r="A67" s="126"/>
      <c r="B67" s="126" t="s">
        <v>235</v>
      </c>
      <c r="C67" s="126"/>
      <c r="D67" s="126"/>
      <c r="E67" s="253"/>
      <c r="F67" s="254"/>
      <c r="G67" s="265"/>
      <c r="H67" s="255"/>
      <c r="I67" s="257"/>
      <c r="J67" s="255"/>
      <c r="K67" s="265"/>
      <c r="L67" s="255"/>
      <c r="M67" s="257"/>
    </row>
    <row r="68" spans="1:13" ht="16.5" customHeight="1">
      <c r="A68" s="126" t="s">
        <v>16</v>
      </c>
      <c r="C68" s="126" t="s">
        <v>131</v>
      </c>
      <c r="D68" s="126"/>
      <c r="E68" s="253"/>
      <c r="F68" s="254"/>
      <c r="G68" s="265"/>
      <c r="H68" s="255"/>
      <c r="I68" s="257"/>
      <c r="J68" s="255"/>
      <c r="K68" s="265"/>
      <c r="L68" s="255"/>
      <c r="M68" s="257"/>
    </row>
    <row r="69" spans="1:13" ht="16.5" customHeight="1">
      <c r="A69" s="126"/>
      <c r="B69" s="126"/>
      <c r="C69" s="266" t="s">
        <v>290</v>
      </c>
      <c r="D69" s="266"/>
      <c r="E69" s="253"/>
      <c r="F69" s="254"/>
      <c r="G69" s="265"/>
      <c r="H69" s="255"/>
      <c r="I69" s="257"/>
      <c r="J69" s="255"/>
      <c r="K69" s="265"/>
      <c r="L69" s="255"/>
      <c r="M69" s="257"/>
    </row>
    <row r="70" spans="1:13" ht="16.5" customHeight="1">
      <c r="A70" s="126"/>
      <c r="B70" s="126"/>
      <c r="D70" s="126" t="s">
        <v>132</v>
      </c>
      <c r="E70" s="253"/>
      <c r="F70" s="254"/>
      <c r="G70" s="265">
        <v>0</v>
      </c>
      <c r="H70" s="255"/>
      <c r="I70" s="257">
        <v>31302</v>
      </c>
      <c r="J70" s="255"/>
      <c r="K70" s="265">
        <v>0</v>
      </c>
      <c r="L70" s="267"/>
      <c r="M70" s="257">
        <v>9726</v>
      </c>
    </row>
    <row r="71" spans="1:13" ht="16.5" customHeight="1">
      <c r="A71" s="126"/>
      <c r="B71" s="126"/>
      <c r="C71" s="266" t="s">
        <v>236</v>
      </c>
      <c r="D71" s="266"/>
      <c r="E71" s="253"/>
      <c r="F71" s="254"/>
      <c r="G71" s="211"/>
      <c r="I71" s="157"/>
      <c r="J71" s="148"/>
      <c r="K71" s="211"/>
      <c r="M71" s="157"/>
    </row>
    <row r="72" spans="1:13" ht="16.5" customHeight="1">
      <c r="A72" s="126"/>
      <c r="C72" s="126"/>
      <c r="D72" s="126" t="s">
        <v>237</v>
      </c>
      <c r="E72" s="268"/>
      <c r="F72" s="254"/>
      <c r="G72" s="269">
        <v>0</v>
      </c>
      <c r="H72" s="255"/>
      <c r="I72" s="263">
        <v>-7155</v>
      </c>
      <c r="J72" s="255"/>
      <c r="K72" s="269">
        <v>0</v>
      </c>
      <c r="L72" s="255"/>
      <c r="M72" s="263">
        <v>-1945</v>
      </c>
    </row>
    <row r="73" spans="1:13" ht="16.5" customHeight="1">
      <c r="A73" s="126"/>
      <c r="B73" s="126"/>
      <c r="C73" s="126" t="s">
        <v>134</v>
      </c>
      <c r="D73" s="126"/>
      <c r="E73" s="268"/>
      <c r="F73" s="254"/>
      <c r="G73" s="265"/>
      <c r="H73" s="255"/>
      <c r="I73" s="257"/>
      <c r="J73" s="255"/>
      <c r="K73" s="265"/>
      <c r="L73" s="255"/>
      <c r="M73" s="257"/>
    </row>
    <row r="74" spans="1:13" ht="16.5" customHeight="1">
      <c r="A74" s="126"/>
      <c r="C74" s="126"/>
      <c r="D74" s="126" t="s">
        <v>110</v>
      </c>
      <c r="E74" s="268"/>
      <c r="F74" s="254"/>
      <c r="G74" s="269">
        <f>SUM(G69:G72)</f>
        <v>0</v>
      </c>
      <c r="H74" s="255"/>
      <c r="I74" s="263">
        <f>SUM(I69:I72)</f>
        <v>24147</v>
      </c>
      <c r="J74" s="255"/>
      <c r="K74" s="269">
        <f>SUM(K69:K72)</f>
        <v>0</v>
      </c>
      <c r="L74" s="255"/>
      <c r="M74" s="263">
        <f>SUM(M69:M72)</f>
        <v>7781</v>
      </c>
    </row>
    <row r="75" spans="1:13" ht="16.5" customHeight="1">
      <c r="A75" s="252"/>
      <c r="B75" s="126"/>
      <c r="C75" s="126"/>
      <c r="D75" s="126"/>
      <c r="E75" s="253"/>
      <c r="F75" s="254"/>
      <c r="G75" s="265"/>
      <c r="H75" s="255"/>
      <c r="I75" s="257"/>
      <c r="J75" s="255"/>
      <c r="K75" s="265"/>
      <c r="L75" s="255"/>
      <c r="M75" s="257"/>
    </row>
    <row r="76" spans="1:13" ht="16.5" customHeight="1">
      <c r="A76" s="126"/>
      <c r="B76" s="126" t="s">
        <v>238</v>
      </c>
      <c r="C76" s="126"/>
      <c r="D76" s="126"/>
      <c r="E76" s="253"/>
      <c r="F76" s="254"/>
      <c r="G76" s="265"/>
      <c r="H76" s="255"/>
      <c r="I76" s="257"/>
      <c r="J76" s="255"/>
      <c r="K76" s="265"/>
      <c r="L76" s="255"/>
      <c r="M76" s="257"/>
    </row>
    <row r="77" spans="1:13" ht="16.5" customHeight="1">
      <c r="A77" s="126" t="s">
        <v>16</v>
      </c>
      <c r="C77" s="126" t="s">
        <v>239</v>
      </c>
      <c r="D77" s="126"/>
      <c r="E77" s="253"/>
      <c r="F77" s="254"/>
      <c r="G77" s="265"/>
      <c r="H77" s="255"/>
      <c r="I77" s="257"/>
      <c r="J77" s="255"/>
      <c r="K77" s="265"/>
      <c r="L77" s="255"/>
      <c r="M77" s="257"/>
    </row>
    <row r="78" spans="1:13" ht="16.5" customHeight="1">
      <c r="A78" s="126"/>
      <c r="B78" s="126"/>
      <c r="C78" s="266" t="s">
        <v>240</v>
      </c>
      <c r="D78" s="266"/>
      <c r="E78" s="253"/>
      <c r="F78" s="254"/>
      <c r="G78" s="211"/>
      <c r="I78" s="157"/>
      <c r="J78" s="148"/>
      <c r="K78" s="211"/>
      <c r="M78" s="157"/>
    </row>
    <row r="79" spans="1:13" ht="16.5" customHeight="1">
      <c r="A79" s="126"/>
      <c r="B79" s="126"/>
      <c r="D79" s="126" t="s">
        <v>241</v>
      </c>
      <c r="E79" s="253"/>
      <c r="F79" s="254"/>
      <c r="G79" s="265"/>
      <c r="H79" s="255"/>
      <c r="I79" s="257"/>
      <c r="J79" s="255"/>
      <c r="K79" s="265"/>
      <c r="L79" s="255"/>
      <c r="M79" s="257"/>
    </row>
    <row r="80" spans="1:13" ht="16.5" customHeight="1">
      <c r="B80" s="126"/>
      <c r="D80" s="126" t="s">
        <v>242</v>
      </c>
      <c r="E80" s="270">
        <v>9.1</v>
      </c>
      <c r="G80" s="269">
        <v>37572</v>
      </c>
      <c r="H80" s="255"/>
      <c r="I80" s="263">
        <v>12813</v>
      </c>
      <c r="J80" s="255"/>
      <c r="K80" s="269">
        <v>0</v>
      </c>
      <c r="L80" s="255"/>
      <c r="M80" s="263">
        <v>0</v>
      </c>
    </row>
    <row r="81" spans="1:13" ht="16.5" customHeight="1">
      <c r="A81" s="126"/>
      <c r="B81" s="126"/>
      <c r="C81" s="126" t="s">
        <v>111</v>
      </c>
      <c r="D81" s="126"/>
      <c r="E81" s="268"/>
      <c r="F81" s="254"/>
      <c r="G81" s="265"/>
      <c r="H81" s="255"/>
      <c r="I81" s="257"/>
      <c r="J81" s="255"/>
      <c r="K81" s="265"/>
      <c r="L81" s="255"/>
      <c r="M81" s="257"/>
    </row>
    <row r="82" spans="1:13" ht="16.5" customHeight="1">
      <c r="A82" s="126"/>
      <c r="C82" s="126"/>
      <c r="D82" s="126" t="s">
        <v>243</v>
      </c>
      <c r="E82" s="268"/>
      <c r="F82" s="254"/>
      <c r="G82" s="269">
        <f>SUM(G78:G80)</f>
        <v>37572</v>
      </c>
      <c r="H82" s="255"/>
      <c r="I82" s="263">
        <f>SUM(I78:I80)</f>
        <v>12813</v>
      </c>
      <c r="J82" s="255"/>
      <c r="K82" s="269">
        <f>SUM(K78:K80)</f>
        <v>0</v>
      </c>
      <c r="L82" s="255"/>
      <c r="M82" s="263">
        <f>SUM(M78:M80)</f>
        <v>0</v>
      </c>
    </row>
    <row r="83" spans="1:13" ht="16.5" customHeight="1">
      <c r="A83" s="252"/>
      <c r="B83" s="126"/>
      <c r="C83" s="126"/>
      <c r="D83" s="126"/>
      <c r="E83" s="253"/>
      <c r="F83" s="254"/>
      <c r="G83" s="265"/>
      <c r="H83" s="255"/>
      <c r="I83" s="257"/>
      <c r="J83" s="255"/>
      <c r="K83" s="265"/>
      <c r="L83" s="255"/>
      <c r="M83" s="257"/>
    </row>
    <row r="84" spans="1:13" ht="16.5" customHeight="1">
      <c r="A84" s="252" t="s">
        <v>175</v>
      </c>
      <c r="B84" s="252"/>
      <c r="C84" s="252"/>
      <c r="D84" s="252"/>
      <c r="E84" s="127"/>
      <c r="F84" s="271"/>
      <c r="G84" s="211"/>
      <c r="I84" s="157"/>
      <c r="J84" s="148"/>
      <c r="K84" s="211"/>
      <c r="M84" s="157"/>
    </row>
    <row r="85" spans="1:13" ht="16.5" customHeight="1">
      <c r="A85" s="252"/>
      <c r="B85" s="252" t="s">
        <v>201</v>
      </c>
      <c r="C85" s="252"/>
      <c r="D85" s="252"/>
      <c r="E85" s="127"/>
      <c r="F85" s="271"/>
      <c r="G85" s="269">
        <f>G74+G82</f>
        <v>37572</v>
      </c>
      <c r="H85" s="255"/>
      <c r="I85" s="263">
        <f>I74+I82</f>
        <v>36960</v>
      </c>
      <c r="J85" s="255"/>
      <c r="K85" s="269">
        <f>K74+K82</f>
        <v>0</v>
      </c>
      <c r="L85" s="255"/>
      <c r="M85" s="263">
        <f>M74+M82</f>
        <v>7781</v>
      </c>
    </row>
    <row r="86" spans="1:13" ht="16.5" customHeight="1">
      <c r="A86" s="252"/>
      <c r="B86" s="126"/>
      <c r="C86" s="126"/>
      <c r="D86" s="126"/>
      <c r="E86" s="253"/>
      <c r="F86" s="254"/>
      <c r="G86" s="265"/>
      <c r="H86" s="267"/>
      <c r="I86" s="257"/>
      <c r="J86" s="267"/>
      <c r="K86" s="265"/>
      <c r="L86" s="267"/>
      <c r="M86" s="257"/>
    </row>
    <row r="87" spans="1:13" ht="16.5" customHeight="1" thickBot="1">
      <c r="A87" s="252" t="s">
        <v>85</v>
      </c>
      <c r="B87" s="252"/>
      <c r="C87" s="126"/>
      <c r="D87" s="126"/>
      <c r="E87" s="253"/>
      <c r="F87" s="254"/>
      <c r="G87" s="272">
        <f>SUM(G64+G85)</f>
        <v>769301</v>
      </c>
      <c r="H87" s="267"/>
      <c r="I87" s="273">
        <f>SUM(I64+I85)</f>
        <v>437048</v>
      </c>
      <c r="J87" s="267"/>
      <c r="K87" s="272">
        <f>SUM(K64+K85)</f>
        <v>819405</v>
      </c>
      <c r="L87" s="267"/>
      <c r="M87" s="273">
        <f>SUM(M64+M85)</f>
        <v>663719</v>
      </c>
    </row>
    <row r="88" spans="1:13" ht="16.5" customHeight="1" thickTop="1">
      <c r="A88" s="252"/>
      <c r="B88" s="126"/>
      <c r="C88" s="126"/>
      <c r="D88" s="126"/>
      <c r="E88" s="253"/>
      <c r="F88" s="254"/>
      <c r="G88" s="265"/>
      <c r="H88" s="267"/>
      <c r="I88" s="257"/>
      <c r="J88" s="267"/>
      <c r="K88" s="265"/>
      <c r="L88" s="267"/>
      <c r="M88" s="257"/>
    </row>
    <row r="89" spans="1:13" ht="16.5" customHeight="1">
      <c r="A89" s="252" t="s">
        <v>244</v>
      </c>
      <c r="B89" s="126"/>
      <c r="C89" s="126"/>
      <c r="D89" s="126"/>
      <c r="E89" s="253"/>
      <c r="F89" s="254"/>
      <c r="G89" s="265"/>
      <c r="H89" s="267"/>
      <c r="I89" s="257"/>
      <c r="J89" s="267"/>
      <c r="K89" s="265"/>
      <c r="L89" s="267"/>
      <c r="M89" s="257"/>
    </row>
    <row r="90" spans="1:13" ht="16.5" customHeight="1">
      <c r="A90" s="126" t="s">
        <v>37</v>
      </c>
      <c r="B90" s="126"/>
      <c r="C90" s="126"/>
      <c r="D90" s="126"/>
      <c r="E90" s="253"/>
      <c r="F90" s="254"/>
      <c r="G90" s="274">
        <v>760794</v>
      </c>
      <c r="H90" s="255"/>
      <c r="I90" s="275">
        <v>425803</v>
      </c>
      <c r="J90" s="255"/>
      <c r="K90" s="274">
        <f>K87</f>
        <v>819405</v>
      </c>
      <c r="L90" s="255"/>
      <c r="M90" s="275">
        <v>663719</v>
      </c>
    </row>
    <row r="91" spans="1:13" ht="16.5" customHeight="1">
      <c r="A91" s="126" t="s">
        <v>31</v>
      </c>
      <c r="B91" s="126"/>
      <c r="C91" s="126"/>
      <c r="D91" s="126"/>
      <c r="E91" s="253"/>
      <c r="F91" s="254"/>
      <c r="G91" s="269">
        <v>8507</v>
      </c>
      <c r="H91" s="255"/>
      <c r="I91" s="263">
        <v>11245</v>
      </c>
      <c r="J91" s="255"/>
      <c r="K91" s="269">
        <v>0</v>
      </c>
      <c r="L91" s="255"/>
      <c r="M91" s="263">
        <v>0</v>
      </c>
    </row>
    <row r="92" spans="1:13" ht="16.5" customHeight="1">
      <c r="A92" s="252"/>
      <c r="B92" s="126"/>
      <c r="C92" s="126"/>
      <c r="D92" s="126"/>
      <c r="E92" s="253"/>
      <c r="F92" s="254"/>
      <c r="G92" s="265"/>
      <c r="H92" s="267"/>
      <c r="I92" s="257"/>
      <c r="J92" s="267"/>
      <c r="K92" s="265"/>
      <c r="L92" s="267"/>
      <c r="M92" s="257"/>
    </row>
    <row r="93" spans="1:13" ht="16.5" customHeight="1" thickBot="1">
      <c r="A93" s="252" t="s">
        <v>85</v>
      </c>
      <c r="B93" s="252"/>
      <c r="C93" s="126"/>
      <c r="D93" s="126"/>
      <c r="E93" s="253"/>
      <c r="F93" s="254"/>
      <c r="G93" s="272">
        <f>G87</f>
        <v>769301</v>
      </c>
      <c r="H93" s="267"/>
      <c r="I93" s="273">
        <f>I87</f>
        <v>437048</v>
      </c>
      <c r="J93" s="267"/>
      <c r="K93" s="272">
        <f>K87</f>
        <v>819405</v>
      </c>
      <c r="L93" s="267"/>
      <c r="M93" s="273">
        <f>M87</f>
        <v>663719</v>
      </c>
    </row>
    <row r="94" spans="1:13" ht="16.5" customHeight="1" thickTop="1">
      <c r="A94" s="252"/>
      <c r="B94" s="252"/>
      <c r="C94" s="126"/>
      <c r="D94" s="126"/>
      <c r="E94" s="253"/>
      <c r="F94" s="254"/>
      <c r="G94" s="255"/>
      <c r="H94" s="267"/>
      <c r="I94" s="257"/>
      <c r="J94" s="267"/>
      <c r="K94" s="255"/>
      <c r="L94" s="267"/>
      <c r="M94" s="257"/>
    </row>
    <row r="95" spans="1:13" ht="16.5" customHeight="1">
      <c r="A95" s="252"/>
      <c r="B95" s="252"/>
      <c r="C95" s="126"/>
      <c r="D95" s="126"/>
      <c r="E95" s="253"/>
      <c r="F95" s="254"/>
      <c r="G95" s="255"/>
      <c r="H95" s="267"/>
      <c r="I95" s="257"/>
      <c r="J95" s="267"/>
      <c r="K95" s="255"/>
      <c r="L95" s="267"/>
      <c r="M95" s="257"/>
    </row>
    <row r="96" spans="1:13" ht="16.5" customHeight="1">
      <c r="A96" s="252"/>
      <c r="B96" s="252"/>
      <c r="C96" s="126"/>
      <c r="D96" s="126"/>
      <c r="E96" s="253"/>
      <c r="F96" s="254"/>
      <c r="G96" s="255"/>
      <c r="H96" s="267"/>
      <c r="I96" s="257"/>
      <c r="J96" s="267"/>
      <c r="K96" s="255"/>
      <c r="L96" s="267"/>
      <c r="M96" s="257"/>
    </row>
    <row r="97" spans="1:13" ht="16.5" customHeight="1">
      <c r="A97" s="252"/>
      <c r="B97" s="252"/>
      <c r="C97" s="126"/>
      <c r="D97" s="126"/>
      <c r="E97" s="253"/>
      <c r="F97" s="254"/>
      <c r="G97" s="255"/>
      <c r="H97" s="267"/>
      <c r="I97" s="257"/>
      <c r="J97" s="267"/>
      <c r="K97" s="255"/>
      <c r="L97" s="267"/>
      <c r="M97" s="257"/>
    </row>
    <row r="98" spans="1:13" ht="16.5" customHeight="1">
      <c r="A98" s="252"/>
      <c r="B98" s="252"/>
      <c r="C98" s="126"/>
      <c r="D98" s="126"/>
      <c r="E98" s="253"/>
      <c r="F98" s="254"/>
      <c r="G98" s="255"/>
      <c r="H98" s="267"/>
      <c r="I98" s="257"/>
      <c r="J98" s="267"/>
      <c r="K98" s="255"/>
      <c r="L98" s="267"/>
      <c r="M98" s="257"/>
    </row>
    <row r="99" spans="1:13" ht="16.5" customHeight="1">
      <c r="A99" s="252"/>
      <c r="B99" s="252"/>
      <c r="C99" s="126"/>
      <c r="D99" s="126"/>
      <c r="E99" s="253"/>
      <c r="F99" s="254"/>
      <c r="G99" s="255"/>
      <c r="H99" s="267"/>
      <c r="I99" s="257"/>
      <c r="J99" s="267"/>
      <c r="K99" s="255"/>
      <c r="L99" s="267"/>
      <c r="M99" s="257"/>
    </row>
    <row r="100" spans="1:13" ht="16.5" customHeight="1">
      <c r="A100" s="252"/>
      <c r="B100" s="252"/>
      <c r="C100" s="126"/>
      <c r="D100" s="126"/>
      <c r="E100" s="253"/>
      <c r="F100" s="254"/>
      <c r="G100" s="255"/>
      <c r="H100" s="267"/>
      <c r="I100" s="257"/>
      <c r="J100" s="267"/>
      <c r="K100" s="255"/>
      <c r="L100" s="267"/>
      <c r="M100" s="257"/>
    </row>
    <row r="101" spans="1:13" ht="16.5" customHeight="1">
      <c r="A101" s="252"/>
      <c r="B101" s="252"/>
      <c r="C101" s="126"/>
      <c r="D101" s="126"/>
      <c r="E101" s="253"/>
      <c r="F101" s="254"/>
      <c r="G101" s="255"/>
      <c r="H101" s="267"/>
      <c r="I101" s="257"/>
      <c r="J101" s="267"/>
      <c r="K101" s="255"/>
      <c r="L101" s="267"/>
      <c r="M101" s="257"/>
    </row>
    <row r="102" spans="1:13" ht="16.5" customHeight="1">
      <c r="A102" s="252"/>
      <c r="B102" s="252"/>
      <c r="C102" s="126"/>
      <c r="D102" s="126"/>
      <c r="E102" s="253"/>
      <c r="F102" s="254"/>
      <c r="G102" s="255"/>
      <c r="H102" s="267"/>
      <c r="I102" s="257"/>
      <c r="J102" s="267"/>
      <c r="K102" s="255"/>
      <c r="L102" s="267"/>
      <c r="M102" s="257"/>
    </row>
    <row r="103" spans="1:13" ht="16.5" customHeight="1">
      <c r="A103" s="252"/>
      <c r="B103" s="252"/>
      <c r="C103" s="126"/>
      <c r="D103" s="126"/>
      <c r="E103" s="253"/>
      <c r="F103" s="254"/>
      <c r="G103" s="255"/>
      <c r="H103" s="267"/>
      <c r="I103" s="257"/>
      <c r="J103" s="267"/>
      <c r="K103" s="255"/>
      <c r="L103" s="267"/>
      <c r="M103" s="257"/>
    </row>
    <row r="104" spans="1:13" ht="16.5" customHeight="1">
      <c r="A104" s="252"/>
      <c r="B104" s="252"/>
      <c r="C104" s="126"/>
      <c r="D104" s="126"/>
      <c r="E104" s="253"/>
      <c r="F104" s="254"/>
      <c r="G104" s="255"/>
      <c r="H104" s="267"/>
      <c r="I104" s="257"/>
      <c r="J104" s="267"/>
      <c r="K104" s="255"/>
      <c r="L104" s="267"/>
      <c r="M104" s="257"/>
    </row>
    <row r="105" spans="1:13" ht="12" customHeight="1">
      <c r="A105" s="252"/>
      <c r="B105" s="252"/>
      <c r="C105" s="126"/>
      <c r="D105" s="126"/>
      <c r="E105" s="253"/>
      <c r="F105" s="254"/>
      <c r="G105" s="255"/>
      <c r="H105" s="267"/>
      <c r="I105" s="257"/>
      <c r="J105" s="267"/>
      <c r="K105" s="255"/>
      <c r="L105" s="267"/>
      <c r="M105" s="257"/>
    </row>
    <row r="106" spans="1:13" ht="22.15" customHeight="1">
      <c r="A106" s="109" t="s">
        <v>145</v>
      </c>
      <c r="B106" s="109"/>
      <c r="C106" s="109"/>
      <c r="D106" s="109"/>
      <c r="E106" s="109"/>
      <c r="F106" s="251"/>
      <c r="G106" s="251"/>
      <c r="H106" s="251"/>
      <c r="I106" s="109"/>
      <c r="J106" s="251"/>
      <c r="K106" s="251"/>
      <c r="L106" s="251"/>
      <c r="M106" s="109"/>
    </row>
  </sheetData>
  <mergeCells count="10">
    <mergeCell ref="G59:I59"/>
    <mergeCell ref="K59:M59"/>
    <mergeCell ref="G60:I60"/>
    <mergeCell ref="K60:M60"/>
    <mergeCell ref="K1:M1"/>
    <mergeCell ref="G6:I6"/>
    <mergeCell ref="K6:M6"/>
    <mergeCell ref="G7:I7"/>
    <mergeCell ref="K7:M7"/>
    <mergeCell ref="K54:M54"/>
  </mergeCells>
  <pageMargins left="0.8" right="0.5" top="0.5" bottom="0.6" header="0.49" footer="0.4"/>
  <pageSetup paperSize="256" scale="89" firstPageNumber="7" orientation="portrait" useFirstPageNumber="1" horizontalDpi="1200" verticalDpi="1200" r:id="rId1"/>
  <headerFooter>
    <oddFooter>&amp;R&amp;"Arial,Regular"&amp;P</oddFooter>
  </headerFooter>
  <rowBreaks count="1" manualBreakCount="1">
    <brk id="5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Z44"/>
  <sheetViews>
    <sheetView topLeftCell="A27" zoomScaleNormal="100" zoomScaleSheetLayoutView="110" workbookViewId="0">
      <selection activeCell="N42" sqref="N42"/>
    </sheetView>
  </sheetViews>
  <sheetFormatPr defaultColWidth="9.28515625" defaultRowHeight="15.75" customHeight="1"/>
  <cols>
    <col min="1" max="2" width="1.5703125" style="282" customWidth="1"/>
    <col min="3" max="3" width="32.140625" style="282" customWidth="1"/>
    <col min="4" max="4" width="4.85546875" style="282" customWidth="1"/>
    <col min="5" max="5" width="0.5703125" style="279" customWidth="1"/>
    <col min="6" max="6" width="12.140625" style="281" customWidth="1"/>
    <col min="7" max="7" width="0.5703125" style="279" customWidth="1"/>
    <col min="8" max="8" width="11.5703125" style="281" customWidth="1"/>
    <col min="9" max="9" width="0.5703125" style="279" customWidth="1"/>
    <col min="10" max="10" width="9.85546875" style="281" bestFit="1" customWidth="1"/>
    <col min="11" max="11" width="0.5703125" style="279" customWidth="1"/>
    <col min="12" max="12" width="12.85546875" style="281" customWidth="1"/>
    <col min="13" max="13" width="0.5703125" style="279" customWidth="1"/>
    <col min="14" max="14" width="16.7109375" style="281" customWidth="1"/>
    <col min="15" max="15" width="0.5703125" style="279" customWidth="1"/>
    <col min="16" max="16" width="15.140625" style="279" customWidth="1"/>
    <col min="17" max="17" width="0.5703125" style="279" customWidth="1"/>
    <col min="18" max="18" width="12.85546875" style="279" customWidth="1"/>
    <col min="19" max="19" width="0.5703125" style="279" customWidth="1"/>
    <col min="20" max="20" width="13.140625" style="281" customWidth="1"/>
    <col min="21" max="21" width="0.5703125" style="279" customWidth="1"/>
    <col min="22" max="22" width="11.5703125" style="281" customWidth="1"/>
    <col min="23" max="23" width="0.5703125" style="279" customWidth="1"/>
    <col min="24" max="24" width="13" style="281" customWidth="1"/>
    <col min="25" max="25" width="0.5703125" style="279" customWidth="1"/>
    <col min="26" max="26" width="10.28515625" style="281" customWidth="1"/>
    <col min="27" max="16384" width="9.28515625" style="282"/>
  </cols>
  <sheetData>
    <row r="1" spans="1:26" ht="16.5" customHeight="1">
      <c r="A1" s="66" t="s">
        <v>69</v>
      </c>
      <c r="B1" s="278"/>
      <c r="C1" s="278"/>
      <c r="D1" s="278"/>
      <c r="F1" s="280"/>
      <c r="Y1" s="197"/>
      <c r="Z1" s="197" t="s">
        <v>76</v>
      </c>
    </row>
    <row r="2" spans="1:26" ht="16.5" customHeight="1">
      <c r="A2" s="278" t="s">
        <v>93</v>
      </c>
      <c r="B2" s="278"/>
      <c r="C2" s="278"/>
      <c r="D2" s="278"/>
      <c r="F2" s="280"/>
    </row>
    <row r="3" spans="1:26" ht="16.5" customHeight="1">
      <c r="A3" s="283" t="str">
        <f>'Eng7-8 (6M)'!A3</f>
        <v>For the six-month period ended 30 June 2024</v>
      </c>
      <c r="B3" s="283"/>
      <c r="C3" s="283"/>
      <c r="D3" s="283"/>
      <c r="E3" s="284"/>
      <c r="F3" s="285"/>
      <c r="G3" s="284"/>
      <c r="H3" s="286"/>
      <c r="I3" s="284"/>
      <c r="J3" s="286"/>
      <c r="K3" s="284"/>
      <c r="L3" s="286"/>
      <c r="M3" s="284"/>
      <c r="N3" s="286"/>
      <c r="O3" s="284"/>
      <c r="P3" s="284"/>
      <c r="Q3" s="284"/>
      <c r="R3" s="284"/>
      <c r="S3" s="284"/>
      <c r="T3" s="286"/>
      <c r="U3" s="284"/>
      <c r="V3" s="286"/>
      <c r="W3" s="284"/>
      <c r="X3" s="286"/>
      <c r="Y3" s="284"/>
      <c r="Z3" s="286"/>
    </row>
    <row r="4" spans="1:26" s="1" customFormat="1" ht="16.5" customHeight="1">
      <c r="A4" s="3"/>
      <c r="B4" s="3"/>
      <c r="C4" s="3"/>
      <c r="D4" s="3"/>
      <c r="E4" s="5"/>
      <c r="F4" s="4"/>
      <c r="G4" s="5"/>
      <c r="H4" s="4"/>
      <c r="I4" s="5"/>
      <c r="J4" s="4"/>
      <c r="K4" s="5"/>
      <c r="L4" s="4"/>
      <c r="M4" s="5"/>
      <c r="N4" s="4"/>
      <c r="O4" s="5"/>
      <c r="P4" s="5"/>
      <c r="Q4" s="5"/>
      <c r="R4" s="5"/>
      <c r="S4" s="5"/>
      <c r="T4" s="4"/>
      <c r="U4" s="5"/>
      <c r="V4" s="4"/>
      <c r="W4" s="5"/>
      <c r="X4" s="4"/>
      <c r="Y4" s="5"/>
      <c r="Z4" s="4"/>
    </row>
    <row r="5" spans="1:26" s="1" customFormat="1" ht="16.5" customHeight="1">
      <c r="A5" s="6"/>
      <c r="B5" s="6"/>
      <c r="C5" s="6"/>
      <c r="D5" s="6"/>
      <c r="E5" s="5"/>
      <c r="F5" s="4"/>
      <c r="G5" s="5"/>
      <c r="H5" s="4"/>
      <c r="I5" s="5"/>
      <c r="J5" s="4"/>
      <c r="K5" s="5"/>
      <c r="L5" s="4"/>
      <c r="M5" s="5"/>
      <c r="N5" s="4"/>
      <c r="O5" s="5"/>
      <c r="P5" s="5"/>
      <c r="Q5" s="5"/>
      <c r="R5" s="5"/>
      <c r="S5" s="5"/>
      <c r="T5" s="4"/>
      <c r="U5" s="5"/>
      <c r="V5" s="4"/>
      <c r="W5" s="5"/>
      <c r="X5" s="4"/>
      <c r="Y5" s="5"/>
      <c r="Z5" s="4"/>
    </row>
    <row r="6" spans="1:26" s="276" customFormat="1" ht="16.149999999999999" customHeight="1">
      <c r="A6" s="7"/>
      <c r="B6" s="8"/>
      <c r="C6" s="8"/>
      <c r="D6" s="8"/>
      <c r="E6" s="8"/>
      <c r="F6" s="392" t="s">
        <v>102</v>
      </c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</row>
    <row r="7" spans="1:26" s="276" customFormat="1" ht="16.149999999999999" customHeight="1">
      <c r="A7" s="7"/>
      <c r="B7" s="8"/>
      <c r="C7" s="8"/>
      <c r="D7" s="8"/>
      <c r="E7" s="8"/>
      <c r="F7" s="393" t="s">
        <v>38</v>
      </c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8"/>
      <c r="X7" s="10"/>
      <c r="Y7" s="8"/>
      <c r="Z7" s="10"/>
    </row>
    <row r="8" spans="1:26" s="2" customFormat="1" ht="16.149999999999999" customHeight="1">
      <c r="A8" s="11"/>
      <c r="B8" s="12"/>
      <c r="C8" s="12"/>
      <c r="D8" s="12"/>
      <c r="E8" s="12"/>
      <c r="F8" s="13"/>
      <c r="G8" s="12"/>
      <c r="H8" s="13"/>
      <c r="I8" s="12"/>
      <c r="J8" s="13"/>
      <c r="K8" s="12"/>
      <c r="L8" s="13"/>
      <c r="M8" s="12"/>
      <c r="N8" s="394" t="s">
        <v>94</v>
      </c>
      <c r="O8" s="394"/>
      <c r="P8" s="394"/>
      <c r="Q8" s="394"/>
      <c r="R8" s="394"/>
      <c r="S8" s="394"/>
      <c r="T8" s="394"/>
      <c r="U8" s="14"/>
      <c r="V8" s="12"/>
      <c r="W8" s="12"/>
      <c r="X8" s="12"/>
      <c r="Y8" s="12"/>
      <c r="Z8" s="12"/>
    </row>
    <row r="9" spans="1:26" s="2" customFormat="1" ht="16.149999999999999" customHeight="1">
      <c r="A9" s="11"/>
      <c r="B9" s="12"/>
      <c r="C9" s="12"/>
      <c r="D9" s="12"/>
      <c r="E9" s="12"/>
      <c r="F9" s="13"/>
      <c r="G9" s="12"/>
      <c r="H9" s="13"/>
      <c r="I9" s="12"/>
      <c r="J9" s="13"/>
      <c r="K9" s="12"/>
      <c r="L9" s="13"/>
      <c r="M9" s="12"/>
      <c r="N9" s="395" t="s">
        <v>177</v>
      </c>
      <c r="O9" s="395"/>
      <c r="P9" s="395"/>
      <c r="Q9" s="15"/>
      <c r="R9" s="15"/>
      <c r="S9" s="13"/>
      <c r="T9" s="12"/>
      <c r="U9" s="14"/>
      <c r="V9" s="12"/>
      <c r="W9" s="12"/>
      <c r="X9" s="12"/>
      <c r="Y9" s="12"/>
      <c r="Z9" s="12"/>
    </row>
    <row r="10" spans="1:26" s="2" customFormat="1" ht="16.149999999999999" customHeight="1">
      <c r="A10" s="11"/>
      <c r="B10" s="12"/>
      <c r="C10" s="12"/>
      <c r="D10" s="12"/>
      <c r="E10" s="12"/>
      <c r="F10" s="14"/>
      <c r="G10" s="12"/>
      <c r="H10" s="13"/>
      <c r="I10" s="12"/>
      <c r="J10" s="396" t="s">
        <v>26</v>
      </c>
      <c r="K10" s="396"/>
      <c r="L10" s="396"/>
      <c r="M10" s="12"/>
      <c r="N10" s="397" t="s">
        <v>202</v>
      </c>
      <c r="O10" s="397"/>
      <c r="P10" s="397"/>
      <c r="Q10" s="16"/>
      <c r="R10" s="17"/>
      <c r="S10" s="13"/>
      <c r="T10" s="12"/>
      <c r="U10" s="14"/>
      <c r="V10" s="12"/>
      <c r="W10" s="12"/>
      <c r="X10" s="12"/>
      <c r="Y10" s="12"/>
      <c r="Z10" s="12"/>
    </row>
    <row r="11" spans="1:26" s="2" customFormat="1" ht="16.149999999999999" customHeight="1">
      <c r="A11" s="11"/>
      <c r="B11" s="12"/>
      <c r="C11" s="12"/>
      <c r="D11" s="12"/>
      <c r="E11" s="12"/>
      <c r="F11" s="14"/>
      <c r="G11" s="12"/>
      <c r="H11" s="13"/>
      <c r="I11" s="12"/>
      <c r="J11" s="18"/>
      <c r="K11" s="18"/>
      <c r="L11" s="18"/>
      <c r="M11" s="12"/>
      <c r="N11" s="10" t="s">
        <v>140</v>
      </c>
      <c r="O11" s="19"/>
      <c r="P11" s="19"/>
      <c r="Q11" s="17"/>
      <c r="R11" s="17"/>
      <c r="S11" s="13"/>
      <c r="T11" s="12"/>
      <c r="U11" s="14"/>
      <c r="V11" s="12"/>
      <c r="W11" s="12"/>
      <c r="X11" s="12"/>
      <c r="Y11" s="12"/>
      <c r="Z11" s="12"/>
    </row>
    <row r="12" spans="1:26" s="276" customFormat="1" ht="16.149999999999999" customHeight="1">
      <c r="A12" s="7"/>
      <c r="B12" s="8"/>
      <c r="C12" s="8"/>
      <c r="D12" s="8"/>
      <c r="E12" s="8"/>
      <c r="F12" s="14"/>
      <c r="G12" s="8"/>
      <c r="H12" s="10"/>
      <c r="I12" s="8"/>
      <c r="J12" s="20"/>
      <c r="K12" s="20"/>
      <c r="L12" s="20"/>
      <c r="M12" s="8"/>
      <c r="N12" s="10" t="s">
        <v>135</v>
      </c>
      <c r="O12" s="8"/>
      <c r="P12" s="10" t="s">
        <v>86</v>
      </c>
      <c r="Q12" s="8"/>
      <c r="R12" s="10" t="s">
        <v>116</v>
      </c>
      <c r="S12" s="8"/>
      <c r="T12" s="21"/>
      <c r="U12" s="8"/>
      <c r="V12" s="10"/>
      <c r="W12" s="8"/>
      <c r="X12" s="10"/>
      <c r="Y12" s="8"/>
      <c r="Z12" s="9"/>
    </row>
    <row r="13" spans="1:26" s="276" customFormat="1" ht="16.149999999999999" customHeight="1">
      <c r="A13" s="7"/>
      <c r="B13" s="8"/>
      <c r="C13" s="8"/>
      <c r="D13" s="8"/>
      <c r="E13" s="8"/>
      <c r="F13" s="14"/>
      <c r="G13" s="8"/>
      <c r="H13" s="10"/>
      <c r="I13" s="8"/>
      <c r="J13" s="20"/>
      <c r="K13" s="20"/>
      <c r="L13" s="20"/>
      <c r="M13" s="8"/>
      <c r="N13" s="10" t="s">
        <v>136</v>
      </c>
      <c r="O13" s="8"/>
      <c r="P13" s="10" t="s">
        <v>87</v>
      </c>
      <c r="Q13" s="8"/>
      <c r="R13" s="10" t="s">
        <v>117</v>
      </c>
      <c r="S13" s="8"/>
      <c r="T13" s="21"/>
      <c r="U13" s="8"/>
      <c r="V13" s="10"/>
      <c r="W13" s="8"/>
      <c r="X13" s="10"/>
      <c r="Y13" s="8"/>
      <c r="Z13" s="9"/>
    </row>
    <row r="14" spans="1:26" s="277" customFormat="1" ht="16.149999999999999" customHeight="1">
      <c r="A14" s="22"/>
      <c r="B14" s="22"/>
      <c r="C14" s="22"/>
      <c r="D14" s="22"/>
      <c r="E14" s="23"/>
      <c r="F14" s="14" t="s">
        <v>39</v>
      </c>
      <c r="G14" s="23"/>
      <c r="H14" s="21"/>
      <c r="I14" s="23"/>
      <c r="J14" s="21"/>
      <c r="K14" s="8"/>
      <c r="L14" s="10"/>
      <c r="M14" s="8"/>
      <c r="N14" s="10" t="s">
        <v>137</v>
      </c>
      <c r="O14" s="23"/>
      <c r="P14" s="10" t="s">
        <v>202</v>
      </c>
      <c r="Q14" s="23"/>
      <c r="R14" s="21" t="s">
        <v>118</v>
      </c>
      <c r="S14" s="23"/>
      <c r="T14" s="21" t="s">
        <v>73</v>
      </c>
      <c r="U14" s="23"/>
      <c r="V14" s="21"/>
      <c r="W14" s="23"/>
      <c r="X14" s="21"/>
      <c r="Y14" s="23"/>
      <c r="Z14" s="10"/>
    </row>
    <row r="15" spans="1:26" s="277" customFormat="1" ht="16.149999999999999" customHeight="1">
      <c r="A15" s="22"/>
      <c r="B15" s="22"/>
      <c r="C15" s="22"/>
      <c r="D15" s="22"/>
      <c r="E15" s="23"/>
      <c r="F15" s="14" t="s">
        <v>178</v>
      </c>
      <c r="G15" s="23"/>
      <c r="H15" s="21" t="s">
        <v>41</v>
      </c>
      <c r="I15" s="23"/>
      <c r="J15" s="21" t="s">
        <v>42</v>
      </c>
      <c r="K15" s="23"/>
      <c r="L15" s="21"/>
      <c r="M15" s="23"/>
      <c r="N15" s="10" t="s">
        <v>87</v>
      </c>
      <c r="O15" s="23"/>
      <c r="P15" s="21" t="s">
        <v>122</v>
      </c>
      <c r="Q15" s="23"/>
      <c r="R15" s="21" t="s">
        <v>119</v>
      </c>
      <c r="S15" s="23"/>
      <c r="T15" s="24" t="s">
        <v>179</v>
      </c>
      <c r="U15" s="23"/>
      <c r="V15" s="21" t="s">
        <v>43</v>
      </c>
      <c r="W15" s="23"/>
      <c r="X15" s="21" t="s">
        <v>44</v>
      </c>
      <c r="Y15" s="23"/>
      <c r="Z15" s="10" t="s">
        <v>40</v>
      </c>
    </row>
    <row r="16" spans="1:26" s="277" customFormat="1" ht="16.149999999999999" customHeight="1">
      <c r="A16" s="22"/>
      <c r="B16" s="22"/>
      <c r="C16" s="22"/>
      <c r="D16" s="22"/>
      <c r="E16" s="23"/>
      <c r="F16" s="14" t="s">
        <v>180</v>
      </c>
      <c r="G16" s="23"/>
      <c r="H16" s="21" t="s">
        <v>45</v>
      </c>
      <c r="I16" s="23"/>
      <c r="J16" s="21" t="s">
        <v>46</v>
      </c>
      <c r="K16" s="23"/>
      <c r="L16" s="21" t="s">
        <v>29</v>
      </c>
      <c r="M16" s="23"/>
      <c r="N16" s="21" t="s">
        <v>138</v>
      </c>
      <c r="O16" s="23"/>
      <c r="P16" s="21" t="s">
        <v>104</v>
      </c>
      <c r="Q16" s="23"/>
      <c r="R16" s="21" t="s">
        <v>123</v>
      </c>
      <c r="S16" s="23"/>
      <c r="T16" s="21" t="s">
        <v>181</v>
      </c>
      <c r="U16" s="23"/>
      <c r="V16" s="24" t="s">
        <v>30</v>
      </c>
      <c r="W16" s="23"/>
      <c r="X16" s="24" t="s">
        <v>47</v>
      </c>
      <c r="Y16" s="23"/>
      <c r="Z16" s="21" t="s">
        <v>48</v>
      </c>
    </row>
    <row r="17" spans="1:26" s="276" customFormat="1" ht="16.149999999999999" customHeight="1">
      <c r="A17" s="9"/>
      <c r="B17" s="9"/>
      <c r="C17" s="9"/>
      <c r="D17" s="293" t="s">
        <v>233</v>
      </c>
      <c r="E17" s="23"/>
      <c r="F17" s="25" t="s">
        <v>70</v>
      </c>
      <c r="G17" s="23"/>
      <c r="H17" s="25" t="s">
        <v>70</v>
      </c>
      <c r="I17" s="23"/>
      <c r="J17" s="25" t="s">
        <v>70</v>
      </c>
      <c r="K17" s="23"/>
      <c r="L17" s="25" t="s">
        <v>70</v>
      </c>
      <c r="M17" s="23"/>
      <c r="N17" s="25" t="s">
        <v>70</v>
      </c>
      <c r="O17" s="23"/>
      <c r="P17" s="25" t="s">
        <v>70</v>
      </c>
      <c r="Q17" s="23"/>
      <c r="R17" s="25" t="s">
        <v>70</v>
      </c>
      <c r="S17" s="23"/>
      <c r="T17" s="25" t="s">
        <v>70</v>
      </c>
      <c r="U17" s="23"/>
      <c r="V17" s="25" t="s">
        <v>70</v>
      </c>
      <c r="W17" s="23"/>
      <c r="X17" s="25" t="s">
        <v>70</v>
      </c>
      <c r="Y17" s="23"/>
      <c r="Z17" s="25" t="s">
        <v>70</v>
      </c>
    </row>
    <row r="18" spans="1:26" s="39" customFormat="1" ht="3.95" customHeight="1">
      <c r="A18" s="32"/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s="39" customFormat="1" ht="16.149999999999999" customHeight="1">
      <c r="A19" s="34" t="s">
        <v>160</v>
      </c>
      <c r="B19" s="35"/>
      <c r="C19" s="32"/>
      <c r="D19" s="32"/>
      <c r="E19" s="33"/>
      <c r="F19" s="33">
        <v>1670000</v>
      </c>
      <c r="G19" s="33"/>
      <c r="H19" s="33">
        <v>1185430</v>
      </c>
      <c r="I19" s="33"/>
      <c r="J19" s="33">
        <v>178794</v>
      </c>
      <c r="K19" s="33"/>
      <c r="L19" s="33">
        <v>5262551</v>
      </c>
      <c r="M19" s="33"/>
      <c r="N19" s="33">
        <v>-138632</v>
      </c>
      <c r="O19" s="33"/>
      <c r="P19" s="33">
        <v>-12638</v>
      </c>
      <c r="Q19" s="33"/>
      <c r="R19" s="33">
        <v>5797</v>
      </c>
      <c r="S19" s="33"/>
      <c r="T19" s="33">
        <f>SUM(N19:R19)</f>
        <v>-145473</v>
      </c>
      <c r="U19" s="33"/>
      <c r="V19" s="33">
        <f>SUM(T19,F19:L19)</f>
        <v>8151302</v>
      </c>
      <c r="W19" s="33"/>
      <c r="X19" s="33">
        <v>123792</v>
      </c>
      <c r="Y19" s="33"/>
      <c r="Z19" s="33">
        <f>SUM(V19:X19)</f>
        <v>8275094</v>
      </c>
    </row>
    <row r="20" spans="1:26" s="39" customFormat="1" ht="16.149999999999999" customHeight="1">
      <c r="A20" s="34" t="s">
        <v>95</v>
      </c>
      <c r="B20" s="34"/>
      <c r="C20" s="32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s="39" customFormat="1" ht="16.149999999999999" customHeight="1">
      <c r="A21" s="41" t="s">
        <v>246</v>
      </c>
      <c r="B21" s="34"/>
      <c r="C21" s="32"/>
      <c r="D21" s="32"/>
      <c r="E21" s="33"/>
      <c r="F21" s="33">
        <v>0</v>
      </c>
      <c r="G21" s="33"/>
      <c r="H21" s="33">
        <v>0</v>
      </c>
      <c r="I21" s="33"/>
      <c r="J21" s="33">
        <v>0</v>
      </c>
      <c r="K21" s="33"/>
      <c r="L21" s="33">
        <v>-334000</v>
      </c>
      <c r="M21" s="33"/>
      <c r="N21" s="33">
        <v>0</v>
      </c>
      <c r="O21" s="33"/>
      <c r="P21" s="33">
        <v>0</v>
      </c>
      <c r="Q21" s="33"/>
      <c r="R21" s="33">
        <v>0</v>
      </c>
      <c r="S21" s="33"/>
      <c r="T21" s="33">
        <f>SUM(N21:R21)</f>
        <v>0</v>
      </c>
      <c r="U21" s="33"/>
      <c r="V21" s="33">
        <f>SUM(T21,F21:L21)</f>
        <v>-334000</v>
      </c>
      <c r="W21" s="33"/>
      <c r="X21" s="33">
        <v>-22</v>
      </c>
      <c r="Y21" s="33"/>
      <c r="Z21" s="33">
        <f>SUM(V21:X21)</f>
        <v>-334022</v>
      </c>
    </row>
    <row r="22" spans="1:26" s="39" customFormat="1" ht="16.149999999999999" customHeight="1">
      <c r="A22" s="41" t="s">
        <v>85</v>
      </c>
      <c r="B22" s="41"/>
      <c r="C22" s="32"/>
      <c r="D22" s="32"/>
      <c r="E22" s="33"/>
      <c r="F22" s="36">
        <v>0</v>
      </c>
      <c r="G22" s="33"/>
      <c r="H22" s="36">
        <v>0</v>
      </c>
      <c r="I22" s="33"/>
      <c r="J22" s="36">
        <v>0</v>
      </c>
      <c r="K22" s="33"/>
      <c r="L22" s="36">
        <v>412990</v>
      </c>
      <c r="M22" s="33"/>
      <c r="N22" s="36">
        <v>0</v>
      </c>
      <c r="O22" s="33"/>
      <c r="P22" s="36">
        <v>12813</v>
      </c>
      <c r="Q22" s="33"/>
      <c r="R22" s="36">
        <v>0</v>
      </c>
      <c r="S22" s="33"/>
      <c r="T22" s="36">
        <f>SUM(N22,P22,R22)</f>
        <v>12813</v>
      </c>
      <c r="U22" s="33"/>
      <c r="V22" s="37">
        <f>T22+L22</f>
        <v>425803</v>
      </c>
      <c r="W22" s="33"/>
      <c r="X22" s="36">
        <v>11245</v>
      </c>
      <c r="Y22" s="33"/>
      <c r="Z22" s="36">
        <f>SUM(V22:X22)</f>
        <v>437048</v>
      </c>
    </row>
    <row r="23" spans="1:26" s="39" customFormat="1" ht="3.95" customHeight="1">
      <c r="A23" s="32"/>
      <c r="B23" s="32"/>
      <c r="C23" s="32"/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s="39" customFormat="1" ht="16.149999999999999" customHeight="1" thickBot="1">
      <c r="A24" s="34" t="s">
        <v>247</v>
      </c>
      <c r="B24" s="32"/>
      <c r="C24" s="32"/>
      <c r="D24" s="32"/>
      <c r="E24" s="33"/>
      <c r="F24" s="38">
        <f>SUM(F19:F22)</f>
        <v>1670000</v>
      </c>
      <c r="G24" s="33"/>
      <c r="H24" s="38">
        <f>SUM(H19:H22)</f>
        <v>1185430</v>
      </c>
      <c r="I24" s="33"/>
      <c r="J24" s="38">
        <f>SUM(J19:J22)</f>
        <v>178794</v>
      </c>
      <c r="K24" s="33"/>
      <c r="L24" s="38">
        <f>SUM(L19:L22)</f>
        <v>5341541</v>
      </c>
      <c r="M24" s="33"/>
      <c r="N24" s="38">
        <f>SUM(N19:N22)</f>
        <v>-138632</v>
      </c>
      <c r="O24" s="33"/>
      <c r="P24" s="38">
        <f>SUM(P19:P22)</f>
        <v>175</v>
      </c>
      <c r="Q24" s="33"/>
      <c r="R24" s="38">
        <f>SUM(R19:R22)</f>
        <v>5797</v>
      </c>
      <c r="S24" s="33"/>
      <c r="T24" s="38">
        <f>SUM(T19:T22)</f>
        <v>-132660</v>
      </c>
      <c r="U24" s="33"/>
      <c r="V24" s="38">
        <f>SUM(V19:V22)</f>
        <v>8243105</v>
      </c>
      <c r="W24" s="33"/>
      <c r="X24" s="38">
        <f>SUM(X19:X22)</f>
        <v>135015</v>
      </c>
      <c r="Y24" s="33"/>
      <c r="Z24" s="38">
        <f>SUM(Z19:Z22)</f>
        <v>8378120</v>
      </c>
    </row>
    <row r="25" spans="1:26" s="39" customFormat="1" ht="16.149999999999999" customHeight="1" thickTop="1">
      <c r="A25" s="34"/>
      <c r="B25" s="32"/>
      <c r="C25" s="32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s="39" customFormat="1" ht="17.649999999999999" customHeight="1">
      <c r="A26" s="34"/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s="1" customFormat="1" ht="16.149999999999999" customHeight="1">
      <c r="A27" s="34" t="s">
        <v>193</v>
      </c>
      <c r="B27" s="35"/>
      <c r="C27" s="32"/>
      <c r="D27" s="32"/>
      <c r="E27" s="4"/>
      <c r="F27" s="28">
        <v>1670000</v>
      </c>
      <c r="G27" s="4"/>
      <c r="H27" s="28">
        <v>1185430</v>
      </c>
      <c r="I27" s="4"/>
      <c r="J27" s="28">
        <v>178794</v>
      </c>
      <c r="K27" s="4"/>
      <c r="L27" s="28">
        <v>5896762</v>
      </c>
      <c r="M27" s="4"/>
      <c r="N27" s="28">
        <v>-138632</v>
      </c>
      <c r="O27" s="4"/>
      <c r="P27" s="28">
        <v>-17822</v>
      </c>
      <c r="Q27" s="4"/>
      <c r="R27" s="28">
        <v>5797</v>
      </c>
      <c r="S27" s="4"/>
      <c r="T27" s="28">
        <f>SUM(N27:R27)</f>
        <v>-150657</v>
      </c>
      <c r="U27" s="4"/>
      <c r="V27" s="28">
        <f>SUM(T27,F27:L27)</f>
        <v>8780329</v>
      </c>
      <c r="W27" s="4"/>
      <c r="X27" s="28">
        <v>145455</v>
      </c>
      <c r="Y27" s="4"/>
      <c r="Z27" s="28">
        <f>SUM(V27:X27)</f>
        <v>8925784</v>
      </c>
    </row>
    <row r="28" spans="1:26" s="1" customFormat="1" ht="16.149999999999999" customHeight="1">
      <c r="A28" s="34" t="s">
        <v>95</v>
      </c>
      <c r="B28" s="34"/>
      <c r="C28" s="32"/>
      <c r="D28" s="32"/>
      <c r="E28" s="4"/>
      <c r="F28" s="28"/>
      <c r="G28" s="4"/>
      <c r="H28" s="28"/>
      <c r="I28" s="4"/>
      <c r="J28" s="28"/>
      <c r="K28" s="4"/>
      <c r="L28" s="28"/>
      <c r="M28" s="4"/>
      <c r="N28" s="28"/>
      <c r="O28" s="4"/>
      <c r="P28" s="28"/>
      <c r="Q28" s="4"/>
      <c r="R28" s="28"/>
      <c r="S28" s="4"/>
      <c r="T28" s="28"/>
      <c r="U28" s="4"/>
      <c r="V28" s="28"/>
      <c r="W28" s="4"/>
      <c r="X28" s="28"/>
      <c r="Y28" s="4"/>
      <c r="Z28" s="28"/>
    </row>
    <row r="29" spans="1:26" s="1" customFormat="1" ht="16.149999999999999" customHeight="1">
      <c r="A29" s="40" t="s">
        <v>196</v>
      </c>
      <c r="B29" s="34"/>
      <c r="C29" s="32"/>
      <c r="D29" s="32"/>
      <c r="E29" s="4"/>
      <c r="F29" s="28">
        <v>0</v>
      </c>
      <c r="G29" s="4"/>
      <c r="H29" s="28">
        <v>0</v>
      </c>
      <c r="I29" s="4"/>
      <c r="J29" s="28">
        <v>0</v>
      </c>
      <c r="K29" s="4"/>
      <c r="L29" s="28">
        <v>0</v>
      </c>
      <c r="M29" s="4"/>
      <c r="N29" s="28">
        <v>0</v>
      </c>
      <c r="O29" s="4"/>
      <c r="P29" s="28">
        <v>0</v>
      </c>
      <c r="Q29" s="4"/>
      <c r="R29" s="28">
        <v>0</v>
      </c>
      <c r="S29" s="4"/>
      <c r="T29" s="28">
        <v>0</v>
      </c>
      <c r="U29" s="4"/>
      <c r="V29" s="28">
        <v>0</v>
      </c>
      <c r="W29" s="4"/>
      <c r="X29" s="28">
        <v>26064</v>
      </c>
      <c r="Y29" s="4"/>
      <c r="Z29" s="28">
        <f>SUM(V29:X29)</f>
        <v>26064</v>
      </c>
    </row>
    <row r="30" spans="1:26" s="1" customFormat="1" ht="16.149999999999999" customHeight="1">
      <c r="A30" s="40" t="s">
        <v>208</v>
      </c>
      <c r="B30" s="34"/>
      <c r="C30" s="32"/>
      <c r="D30" s="32"/>
      <c r="E30" s="4"/>
      <c r="F30" s="28"/>
      <c r="G30" s="4"/>
      <c r="H30" s="28"/>
      <c r="I30" s="4"/>
      <c r="J30" s="28"/>
      <c r="K30" s="4"/>
      <c r="L30" s="28"/>
      <c r="M30" s="4"/>
      <c r="N30" s="28"/>
      <c r="O30" s="4"/>
      <c r="P30" s="28"/>
      <c r="Q30" s="4"/>
      <c r="R30" s="28"/>
      <c r="S30" s="4"/>
      <c r="T30" s="28"/>
      <c r="U30" s="4"/>
      <c r="V30" s="28"/>
      <c r="W30" s="4"/>
      <c r="X30" s="28"/>
      <c r="Y30" s="33"/>
      <c r="Z30" s="28"/>
    </row>
    <row r="31" spans="1:26" s="1" customFormat="1" ht="16.149999999999999" customHeight="1">
      <c r="A31" s="40"/>
      <c r="B31" s="41" t="s">
        <v>209</v>
      </c>
      <c r="C31" s="32"/>
      <c r="D31" s="32"/>
      <c r="E31" s="4"/>
      <c r="F31" s="28">
        <v>0</v>
      </c>
      <c r="G31" s="4"/>
      <c r="H31" s="28">
        <v>0</v>
      </c>
      <c r="I31" s="4"/>
      <c r="J31" s="28">
        <v>0</v>
      </c>
      <c r="K31" s="4"/>
      <c r="L31" s="28">
        <v>0</v>
      </c>
      <c r="M31" s="4"/>
      <c r="N31" s="28">
        <v>0</v>
      </c>
      <c r="O31" s="4"/>
      <c r="P31" s="28">
        <v>0</v>
      </c>
      <c r="Q31" s="4"/>
      <c r="R31" s="28">
        <v>0</v>
      </c>
      <c r="S31" s="4"/>
      <c r="T31" s="28">
        <v>0</v>
      </c>
      <c r="U31" s="4"/>
      <c r="V31" s="28">
        <v>0</v>
      </c>
      <c r="W31" s="4"/>
      <c r="X31" s="28">
        <v>26600</v>
      </c>
      <c r="Y31" s="33"/>
      <c r="Z31" s="28">
        <f>SUM(V31:X31)</f>
        <v>26600</v>
      </c>
    </row>
    <row r="32" spans="1:26" s="1" customFormat="1" ht="16.149999999999999" customHeight="1">
      <c r="A32" s="40" t="s">
        <v>286</v>
      </c>
      <c r="B32" s="34"/>
      <c r="C32" s="32"/>
      <c r="D32" s="32"/>
      <c r="E32" s="4"/>
      <c r="F32" s="294"/>
      <c r="G32" s="6"/>
      <c r="H32" s="294"/>
      <c r="I32" s="6"/>
      <c r="J32" s="294"/>
      <c r="K32" s="6"/>
      <c r="L32" s="294"/>
      <c r="M32" s="6"/>
      <c r="N32" s="294"/>
      <c r="O32" s="6"/>
      <c r="P32" s="294"/>
      <c r="Q32" s="6"/>
      <c r="R32" s="294"/>
      <c r="S32" s="6"/>
      <c r="T32" s="294"/>
      <c r="U32" s="6"/>
      <c r="V32" s="294"/>
      <c r="W32" s="6"/>
      <c r="X32" s="294"/>
      <c r="Y32" s="6"/>
      <c r="Z32" s="294"/>
    </row>
    <row r="33" spans="1:26" s="1" customFormat="1" ht="16.149999999999999" customHeight="1">
      <c r="A33" s="40"/>
      <c r="B33" s="41" t="s">
        <v>285</v>
      </c>
      <c r="C33" s="32"/>
      <c r="D33" s="32"/>
      <c r="E33" s="4"/>
      <c r="F33" s="28">
        <v>0</v>
      </c>
      <c r="G33" s="4"/>
      <c r="H33" s="28">
        <v>0</v>
      </c>
      <c r="I33" s="4"/>
      <c r="J33" s="28">
        <v>0</v>
      </c>
      <c r="K33" s="4"/>
      <c r="L33" s="28">
        <v>0</v>
      </c>
      <c r="M33" s="4"/>
      <c r="N33" s="28">
        <v>0</v>
      </c>
      <c r="O33" s="4"/>
      <c r="P33" s="28">
        <v>0</v>
      </c>
      <c r="Q33" s="4"/>
      <c r="R33" s="28">
        <v>0</v>
      </c>
      <c r="S33" s="4"/>
      <c r="T33" s="28">
        <v>0</v>
      </c>
      <c r="U33" s="4"/>
      <c r="V33" s="28">
        <v>0</v>
      </c>
      <c r="W33" s="4"/>
      <c r="X33" s="28">
        <v>6750</v>
      </c>
      <c r="Y33" s="33"/>
      <c r="Z33" s="28">
        <f>SUM(V33:X33)</f>
        <v>6750</v>
      </c>
    </row>
    <row r="34" spans="1:26" s="39" customFormat="1" ht="16.149999999999999" customHeight="1">
      <c r="A34" s="27" t="s">
        <v>246</v>
      </c>
      <c r="B34" s="34"/>
      <c r="C34" s="32"/>
      <c r="D34" s="42">
        <v>18</v>
      </c>
      <c r="E34" s="4"/>
      <c r="F34" s="28">
        <v>0</v>
      </c>
      <c r="G34" s="4"/>
      <c r="H34" s="28">
        <v>0</v>
      </c>
      <c r="I34" s="4"/>
      <c r="J34" s="28">
        <v>0</v>
      </c>
      <c r="K34" s="4"/>
      <c r="L34" s="28">
        <v>-584500</v>
      </c>
      <c r="M34" s="4"/>
      <c r="N34" s="28">
        <v>0</v>
      </c>
      <c r="O34" s="4"/>
      <c r="P34" s="28">
        <v>0</v>
      </c>
      <c r="Q34" s="4"/>
      <c r="R34" s="28">
        <v>0</v>
      </c>
      <c r="S34" s="4"/>
      <c r="T34" s="28">
        <f>SUM(N34:R34)</f>
        <v>0</v>
      </c>
      <c r="U34" s="4"/>
      <c r="V34" s="28">
        <f>SUM(T34,F34:L34)</f>
        <v>-584500</v>
      </c>
      <c r="W34" s="4"/>
      <c r="X34" s="28">
        <v>-10</v>
      </c>
      <c r="Y34" s="33"/>
      <c r="Z34" s="28">
        <f>SUM(V34:X34)</f>
        <v>-584510</v>
      </c>
    </row>
    <row r="35" spans="1:26" s="1" customFormat="1" ht="16.149999999999999" customHeight="1">
      <c r="A35" s="27" t="s">
        <v>85</v>
      </c>
      <c r="B35" s="27"/>
      <c r="C35" s="6"/>
      <c r="D35" s="6"/>
      <c r="E35" s="4"/>
      <c r="F35" s="29">
        <v>0</v>
      </c>
      <c r="G35" s="4"/>
      <c r="H35" s="29">
        <v>0</v>
      </c>
      <c r="I35" s="4"/>
      <c r="J35" s="29">
        <v>0</v>
      </c>
      <c r="K35" s="4"/>
      <c r="L35" s="29">
        <f>'Eng7-8 (6M)'!G36</f>
        <v>723222</v>
      </c>
      <c r="M35" s="4"/>
      <c r="N35" s="29">
        <v>0</v>
      </c>
      <c r="O35" s="4"/>
      <c r="P35" s="29">
        <v>37572</v>
      </c>
      <c r="Q35" s="4"/>
      <c r="R35" s="29">
        <v>0</v>
      </c>
      <c r="S35" s="4"/>
      <c r="T35" s="29">
        <f>SUM(N35,P35,R35)</f>
        <v>37572</v>
      </c>
      <c r="U35" s="4"/>
      <c r="V35" s="30">
        <f>T35+L35</f>
        <v>760794</v>
      </c>
      <c r="W35" s="4"/>
      <c r="X35" s="29">
        <v>8507</v>
      </c>
      <c r="Y35" s="4"/>
      <c r="Z35" s="29">
        <f>SUM(V35:X35)</f>
        <v>769301</v>
      </c>
    </row>
    <row r="36" spans="1:26" s="1" customFormat="1" ht="3.95" customHeight="1">
      <c r="A36" s="6"/>
      <c r="B36" s="6"/>
      <c r="C36" s="6"/>
      <c r="D36" s="6"/>
      <c r="E36" s="4"/>
      <c r="F36" s="28"/>
      <c r="G36" s="4"/>
      <c r="H36" s="28"/>
      <c r="I36" s="4"/>
      <c r="J36" s="28"/>
      <c r="K36" s="4"/>
      <c r="L36" s="28"/>
      <c r="M36" s="4"/>
      <c r="N36" s="28"/>
      <c r="O36" s="4"/>
      <c r="P36" s="28"/>
      <c r="Q36" s="4"/>
      <c r="R36" s="28"/>
      <c r="S36" s="4"/>
      <c r="T36" s="28"/>
      <c r="U36" s="4"/>
      <c r="V36" s="28"/>
      <c r="W36" s="4"/>
      <c r="X36" s="28"/>
      <c r="Y36" s="4"/>
      <c r="Z36" s="28"/>
    </row>
    <row r="37" spans="1:26" s="1" customFormat="1" ht="16.149999999999999" customHeight="1" thickBot="1">
      <c r="A37" s="26" t="s">
        <v>248</v>
      </c>
      <c r="B37" s="6"/>
      <c r="C37" s="6"/>
      <c r="D37" s="6"/>
      <c r="E37" s="4"/>
      <c r="F37" s="31">
        <f>SUM(F27:F35)</f>
        <v>1670000</v>
      </c>
      <c r="G37" s="4"/>
      <c r="H37" s="31">
        <f>SUM(H27:H35)</f>
        <v>1185430</v>
      </c>
      <c r="I37" s="4"/>
      <c r="J37" s="31">
        <f>SUM(J27:J35)</f>
        <v>178794</v>
      </c>
      <c r="K37" s="4"/>
      <c r="L37" s="31">
        <f>SUM(L27:L35)</f>
        <v>6035484</v>
      </c>
      <c r="M37" s="4"/>
      <c r="N37" s="31">
        <f>SUM(N27:N35)</f>
        <v>-138632</v>
      </c>
      <c r="O37" s="4"/>
      <c r="P37" s="31">
        <f>SUM(P27:P35)</f>
        <v>19750</v>
      </c>
      <c r="Q37" s="4"/>
      <c r="R37" s="31">
        <f>SUM(R27:R35)</f>
        <v>5797</v>
      </c>
      <c r="S37" s="4"/>
      <c r="T37" s="31">
        <f>SUM(T27:T35)</f>
        <v>-113085</v>
      </c>
      <c r="U37" s="4"/>
      <c r="V37" s="31">
        <f>SUM(V27:V35)</f>
        <v>8956623</v>
      </c>
      <c r="W37" s="4"/>
      <c r="X37" s="31">
        <f>SUM(X27:X35)</f>
        <v>213366</v>
      </c>
      <c r="Y37" s="4"/>
      <c r="Z37" s="31">
        <f>SUM(Z27:Z35)</f>
        <v>9169989</v>
      </c>
    </row>
    <row r="38" spans="1:26" ht="17.649999999999999" customHeight="1" thickTop="1">
      <c r="A38" s="66"/>
      <c r="E38" s="281"/>
      <c r="G38" s="281"/>
      <c r="I38" s="281"/>
      <c r="K38" s="281"/>
      <c r="M38" s="281"/>
      <c r="O38" s="281"/>
      <c r="P38" s="281"/>
      <c r="Q38" s="281"/>
      <c r="R38" s="281"/>
      <c r="S38" s="281"/>
      <c r="U38" s="281"/>
      <c r="W38" s="281"/>
      <c r="Y38" s="281"/>
    </row>
    <row r="39" spans="1:26" ht="17.649999999999999" customHeight="1">
      <c r="A39" s="66"/>
      <c r="E39" s="281"/>
      <c r="G39" s="281"/>
      <c r="I39" s="281"/>
      <c r="K39" s="281"/>
      <c r="M39" s="281"/>
      <c r="O39" s="281"/>
      <c r="P39" s="281"/>
      <c r="Q39" s="281"/>
      <c r="R39" s="281"/>
      <c r="S39" s="281"/>
      <c r="U39" s="281"/>
      <c r="W39" s="281"/>
      <c r="Y39" s="281"/>
    </row>
    <row r="40" spans="1:26" ht="21" customHeight="1">
      <c r="A40" s="66"/>
      <c r="E40" s="281"/>
      <c r="G40" s="281"/>
      <c r="I40" s="281"/>
      <c r="K40" s="281"/>
      <c r="M40" s="281"/>
      <c r="O40" s="281"/>
      <c r="P40" s="281"/>
      <c r="Q40" s="281"/>
      <c r="R40" s="281"/>
      <c r="S40" s="281"/>
      <c r="U40" s="281"/>
      <c r="W40" s="281"/>
      <c r="Y40" s="281"/>
    </row>
    <row r="41" spans="1:26" ht="17.649999999999999" customHeight="1">
      <c r="A41" s="66"/>
      <c r="E41" s="281"/>
      <c r="G41" s="281"/>
      <c r="I41" s="281"/>
      <c r="K41" s="281"/>
      <c r="M41" s="281"/>
      <c r="O41" s="281"/>
      <c r="P41" s="281"/>
      <c r="Q41" s="281"/>
      <c r="R41" s="281"/>
      <c r="S41" s="281"/>
      <c r="U41" s="281"/>
      <c r="W41" s="281"/>
      <c r="Y41" s="281"/>
    </row>
    <row r="42" spans="1:26" ht="17.25" customHeight="1">
      <c r="A42" s="66"/>
      <c r="E42" s="281"/>
      <c r="G42" s="281"/>
      <c r="I42" s="281"/>
      <c r="K42" s="281"/>
      <c r="M42" s="281"/>
      <c r="O42" s="281"/>
      <c r="P42" s="281"/>
      <c r="Q42" s="281"/>
      <c r="R42" s="281"/>
      <c r="S42" s="281"/>
      <c r="U42" s="281"/>
      <c r="W42" s="281"/>
      <c r="Y42" s="281"/>
    </row>
    <row r="43" spans="1:26" ht="3.95" customHeight="1">
      <c r="A43" s="66"/>
      <c r="E43" s="281"/>
      <c r="G43" s="281"/>
      <c r="I43" s="281"/>
      <c r="K43" s="281"/>
      <c r="M43" s="281"/>
      <c r="O43" s="281"/>
      <c r="P43" s="281"/>
      <c r="Q43" s="281"/>
      <c r="R43" s="281"/>
      <c r="S43" s="281"/>
      <c r="U43" s="281"/>
      <c r="W43" s="281"/>
      <c r="Y43" s="281"/>
    </row>
    <row r="44" spans="1:26" ht="22.15" customHeight="1">
      <c r="A44" s="56" t="s">
        <v>145</v>
      </c>
      <c r="B44" s="292"/>
      <c r="C44" s="292"/>
      <c r="D44" s="292"/>
      <c r="E44" s="284"/>
      <c r="F44" s="286"/>
      <c r="G44" s="284"/>
      <c r="H44" s="286"/>
      <c r="I44" s="284"/>
      <c r="J44" s="286"/>
      <c r="K44" s="284"/>
      <c r="L44" s="286"/>
      <c r="M44" s="284"/>
      <c r="N44" s="286"/>
      <c r="O44" s="284"/>
      <c r="P44" s="284"/>
      <c r="Q44" s="284"/>
      <c r="R44" s="284"/>
      <c r="S44" s="284"/>
      <c r="T44" s="286"/>
      <c r="U44" s="284"/>
      <c r="V44" s="286"/>
      <c r="W44" s="284"/>
      <c r="X44" s="286"/>
      <c r="Y44" s="284"/>
      <c r="Z44" s="286"/>
    </row>
  </sheetData>
  <mergeCells count="6">
    <mergeCell ref="F6:Z6"/>
    <mergeCell ref="F7:V7"/>
    <mergeCell ref="N8:T8"/>
    <mergeCell ref="N9:P9"/>
    <mergeCell ref="J10:L10"/>
    <mergeCell ref="N10:P10"/>
  </mergeCells>
  <pageMargins left="0.3" right="0.3" top="0.5" bottom="0.6" header="0.49" footer="0.4"/>
  <pageSetup paperSize="256" scale="77" firstPageNumber="9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N32"/>
  <sheetViews>
    <sheetView zoomScaleNormal="100" zoomScaleSheetLayoutView="122" workbookViewId="0">
      <selection activeCell="Q21" sqref="Q21"/>
    </sheetView>
  </sheetViews>
  <sheetFormatPr defaultColWidth="9.28515625" defaultRowHeight="14.25" customHeight="1"/>
  <cols>
    <col min="1" max="2" width="1.5703125" style="302" customWidth="1"/>
    <col min="3" max="3" width="37.42578125" style="302" customWidth="1"/>
    <col min="4" max="4" width="5.5703125" style="303" customWidth="1"/>
    <col min="5" max="5" width="1" style="288" customWidth="1"/>
    <col min="6" max="6" width="14.7109375" style="289" customWidth="1"/>
    <col min="7" max="7" width="1" style="288" customWidth="1"/>
    <col min="8" max="8" width="14.7109375" style="289" customWidth="1"/>
    <col min="9" max="9" width="1" style="288" customWidth="1"/>
    <col min="10" max="10" width="14.7109375" style="289" customWidth="1"/>
    <col min="11" max="11" width="1" style="288" customWidth="1"/>
    <col min="12" max="12" width="14.7109375" style="289" customWidth="1"/>
    <col min="13" max="13" width="1" style="289" customWidth="1"/>
    <col min="14" max="14" width="14.7109375" style="289" customWidth="1"/>
    <col min="15" max="16384" width="9.28515625" style="288"/>
  </cols>
  <sheetData>
    <row r="1" spans="1:14" ht="16.5" customHeight="1">
      <c r="A1" s="295" t="s">
        <v>69</v>
      </c>
      <c r="B1" s="295"/>
      <c r="C1" s="295"/>
      <c r="D1" s="296"/>
      <c r="E1" s="287"/>
      <c r="N1" s="297" t="s">
        <v>76</v>
      </c>
    </row>
    <row r="2" spans="1:14" ht="16.5" customHeight="1">
      <c r="A2" s="295" t="s">
        <v>93</v>
      </c>
      <c r="B2" s="295"/>
      <c r="C2" s="295"/>
      <c r="D2" s="296"/>
      <c r="E2" s="287"/>
    </row>
    <row r="3" spans="1:14" ht="16.5" customHeight="1">
      <c r="A3" s="116" t="str">
        <f>'Eng7-8 (6M)'!A3</f>
        <v>For the six-month period ended 30 June 2024</v>
      </c>
      <c r="B3" s="116"/>
      <c r="C3" s="116"/>
      <c r="D3" s="298"/>
      <c r="E3" s="299"/>
      <c r="F3" s="300"/>
      <c r="G3" s="301"/>
      <c r="H3" s="300"/>
      <c r="I3" s="301"/>
      <c r="J3" s="300"/>
      <c r="K3" s="301"/>
      <c r="L3" s="300"/>
      <c r="M3" s="300"/>
      <c r="N3" s="300"/>
    </row>
    <row r="4" spans="1:14" ht="16.5" customHeight="1">
      <c r="A4" s="295"/>
      <c r="B4" s="295"/>
      <c r="C4" s="295"/>
      <c r="D4" s="296"/>
      <c r="E4" s="287"/>
    </row>
    <row r="5" spans="1:14" ht="16.5" customHeight="1"/>
    <row r="6" spans="1:14" ht="16.149999999999999" customHeight="1">
      <c r="A6" s="295"/>
      <c r="F6" s="398" t="s">
        <v>105</v>
      </c>
      <c r="G6" s="398"/>
      <c r="H6" s="398"/>
      <c r="I6" s="398"/>
      <c r="J6" s="398"/>
      <c r="K6" s="398"/>
      <c r="L6" s="398"/>
      <c r="M6" s="398"/>
      <c r="N6" s="398"/>
    </row>
    <row r="7" spans="1:14" ht="16.149999999999999" customHeight="1">
      <c r="A7" s="295"/>
      <c r="F7" s="304" t="s">
        <v>39</v>
      </c>
      <c r="G7" s="305"/>
      <c r="H7" s="305"/>
      <c r="I7" s="305"/>
      <c r="J7" s="399" t="s">
        <v>26</v>
      </c>
      <c r="K7" s="399"/>
      <c r="L7" s="399"/>
      <c r="M7" s="306"/>
    </row>
    <row r="8" spans="1:14" ht="16.149999999999999" customHeight="1">
      <c r="F8" s="304" t="s">
        <v>178</v>
      </c>
      <c r="G8" s="304"/>
      <c r="H8" s="304" t="s">
        <v>62</v>
      </c>
      <c r="I8" s="304"/>
      <c r="J8" s="304" t="s">
        <v>42</v>
      </c>
      <c r="K8" s="304"/>
      <c r="L8" s="304"/>
      <c r="M8" s="304"/>
      <c r="N8" s="304" t="s">
        <v>40</v>
      </c>
    </row>
    <row r="9" spans="1:14" ht="16.149999999999999" customHeight="1">
      <c r="F9" s="304" t="s">
        <v>180</v>
      </c>
      <c r="G9" s="304"/>
      <c r="H9" s="304" t="s">
        <v>45</v>
      </c>
      <c r="I9" s="304"/>
      <c r="J9" s="304" t="s">
        <v>63</v>
      </c>
      <c r="K9" s="304"/>
      <c r="L9" s="304" t="s">
        <v>29</v>
      </c>
      <c r="M9" s="304"/>
      <c r="N9" s="304" t="s">
        <v>48</v>
      </c>
    </row>
    <row r="10" spans="1:14" ht="16.149999999999999" customHeight="1">
      <c r="D10" s="290" t="s">
        <v>233</v>
      </c>
      <c r="F10" s="307" t="s">
        <v>70</v>
      </c>
      <c r="G10" s="304"/>
      <c r="H10" s="307" t="s">
        <v>70</v>
      </c>
      <c r="I10" s="304"/>
      <c r="J10" s="307" t="s">
        <v>70</v>
      </c>
      <c r="K10" s="304"/>
      <c r="L10" s="307" t="s">
        <v>70</v>
      </c>
      <c r="M10" s="308"/>
      <c r="N10" s="307" t="s">
        <v>70</v>
      </c>
    </row>
    <row r="11" spans="1:14" s="302" customFormat="1" ht="15.75" customHeight="1">
      <c r="A11" s="43"/>
      <c r="D11" s="44"/>
      <c r="F11" s="309"/>
      <c r="G11" s="309"/>
      <c r="H11" s="309"/>
      <c r="I11" s="309"/>
      <c r="J11" s="309"/>
      <c r="K11" s="309"/>
      <c r="L11" s="309"/>
      <c r="M11" s="309"/>
      <c r="N11" s="309"/>
    </row>
    <row r="12" spans="1:14" s="302" customFormat="1" ht="16.149999999999999" customHeight="1">
      <c r="A12" s="43" t="s">
        <v>160</v>
      </c>
      <c r="B12" s="43"/>
      <c r="D12" s="44"/>
      <c r="F12" s="309">
        <v>1670000</v>
      </c>
      <c r="G12" s="309"/>
      <c r="H12" s="309">
        <v>1185430</v>
      </c>
      <c r="I12" s="309"/>
      <c r="J12" s="309">
        <v>178794</v>
      </c>
      <c r="K12" s="309"/>
      <c r="L12" s="309">
        <v>1333829</v>
      </c>
      <c r="M12" s="309"/>
      <c r="N12" s="309">
        <f>SUM(F12:L12)</f>
        <v>4368053</v>
      </c>
    </row>
    <row r="13" spans="1:14" s="302" customFormat="1" ht="16.149999999999999" customHeight="1">
      <c r="A13" s="43" t="s">
        <v>95</v>
      </c>
      <c r="B13" s="291"/>
      <c r="D13" s="44"/>
      <c r="F13" s="309"/>
      <c r="G13" s="309"/>
      <c r="H13" s="309"/>
      <c r="I13" s="309"/>
      <c r="J13" s="309"/>
      <c r="K13" s="309"/>
      <c r="L13" s="309"/>
      <c r="M13" s="309"/>
      <c r="N13" s="309"/>
    </row>
    <row r="14" spans="1:14" s="302" customFormat="1" ht="16.149999999999999" customHeight="1">
      <c r="A14" s="60" t="s">
        <v>246</v>
      </c>
      <c r="B14" s="291"/>
      <c r="D14" s="44"/>
      <c r="F14" s="309">
        <v>0</v>
      </c>
      <c r="G14" s="309"/>
      <c r="H14" s="309">
        <v>0</v>
      </c>
      <c r="I14" s="309"/>
      <c r="J14" s="309">
        <v>0</v>
      </c>
      <c r="K14" s="309"/>
      <c r="L14" s="309">
        <v>-334000</v>
      </c>
      <c r="M14" s="309"/>
      <c r="N14" s="309">
        <f>SUM(F14:L14)</f>
        <v>-334000</v>
      </c>
    </row>
    <row r="15" spans="1:14" s="302" customFormat="1" ht="16.149999999999999" customHeight="1">
      <c r="A15" s="60" t="s">
        <v>85</v>
      </c>
      <c r="D15" s="44"/>
      <c r="F15" s="310">
        <v>0</v>
      </c>
      <c r="G15" s="311"/>
      <c r="H15" s="310">
        <v>0</v>
      </c>
      <c r="I15" s="311"/>
      <c r="J15" s="310">
        <v>0</v>
      </c>
      <c r="K15" s="311"/>
      <c r="L15" s="310">
        <v>663719</v>
      </c>
      <c r="M15" s="309"/>
      <c r="N15" s="310">
        <f>SUM(F15:L15)</f>
        <v>663719</v>
      </c>
    </row>
    <row r="16" spans="1:14" s="302" customFormat="1" ht="16.149999999999999" customHeight="1">
      <c r="D16" s="44"/>
      <c r="F16" s="309"/>
      <c r="G16" s="309"/>
      <c r="H16" s="309"/>
      <c r="I16" s="309"/>
      <c r="J16" s="309"/>
      <c r="K16" s="309"/>
      <c r="L16" s="309"/>
      <c r="M16" s="309"/>
      <c r="N16" s="309"/>
    </row>
    <row r="17" spans="1:14" s="302" customFormat="1" ht="16.149999999999999" customHeight="1" thickBot="1">
      <c r="A17" s="43" t="s">
        <v>247</v>
      </c>
      <c r="D17" s="44"/>
      <c r="F17" s="312">
        <f>SUM(F12:F15)</f>
        <v>1670000</v>
      </c>
      <c r="G17" s="309"/>
      <c r="H17" s="312">
        <f>SUM(H12:H15)</f>
        <v>1185430</v>
      </c>
      <c r="I17" s="309"/>
      <c r="J17" s="312">
        <f>SUM(J12:J15)</f>
        <v>178794</v>
      </c>
      <c r="K17" s="309"/>
      <c r="L17" s="312">
        <f>SUM(L12:L15)</f>
        <v>1663548</v>
      </c>
      <c r="M17" s="309"/>
      <c r="N17" s="312">
        <f>SUM(N12:N15)</f>
        <v>4697772</v>
      </c>
    </row>
    <row r="18" spans="1:14" s="302" customFormat="1" ht="16.149999999999999" customHeight="1" thickTop="1">
      <c r="A18" s="43"/>
      <c r="D18" s="44"/>
      <c r="F18" s="309"/>
      <c r="G18" s="309"/>
      <c r="H18" s="309"/>
      <c r="I18" s="309"/>
      <c r="J18" s="309"/>
      <c r="K18" s="309"/>
      <c r="L18" s="309"/>
      <c r="M18" s="309"/>
      <c r="N18" s="309"/>
    </row>
    <row r="19" spans="1:14" s="302" customFormat="1" ht="14.25" customHeight="1">
      <c r="D19" s="44"/>
      <c r="F19" s="311"/>
      <c r="H19" s="311"/>
      <c r="J19" s="311"/>
      <c r="L19" s="311"/>
      <c r="M19" s="311"/>
      <c r="N19" s="311"/>
    </row>
    <row r="20" spans="1:14" ht="16.149999999999999" customHeight="1">
      <c r="A20" s="43" t="s">
        <v>193</v>
      </c>
      <c r="B20" s="43"/>
      <c r="F20" s="313">
        <v>1670000</v>
      </c>
      <c r="G20" s="309"/>
      <c r="H20" s="313">
        <v>1185430</v>
      </c>
      <c r="I20" s="309"/>
      <c r="J20" s="313">
        <v>178794</v>
      </c>
      <c r="K20" s="309"/>
      <c r="L20" s="313">
        <v>1567568</v>
      </c>
      <c r="M20" s="309"/>
      <c r="N20" s="313">
        <f>SUM(F20:L20)</f>
        <v>4601792</v>
      </c>
    </row>
    <row r="21" spans="1:14" ht="16.149999999999999" customHeight="1">
      <c r="A21" s="43" t="s">
        <v>95</v>
      </c>
      <c r="B21" s="314"/>
      <c r="C21" s="295"/>
      <c r="D21" s="44"/>
      <c r="F21" s="313"/>
      <c r="G21" s="309"/>
      <c r="H21" s="313"/>
      <c r="I21" s="309"/>
      <c r="J21" s="313"/>
      <c r="K21" s="309"/>
      <c r="L21" s="313"/>
      <c r="M21" s="309"/>
      <c r="N21" s="313"/>
    </row>
    <row r="22" spans="1:14" s="302" customFormat="1" ht="16.149999999999999" customHeight="1">
      <c r="A22" s="60" t="s">
        <v>246</v>
      </c>
      <c r="B22" s="291"/>
      <c r="D22" s="44">
        <v>18</v>
      </c>
      <c r="F22" s="313">
        <v>0</v>
      </c>
      <c r="G22" s="309"/>
      <c r="H22" s="313">
        <v>0</v>
      </c>
      <c r="I22" s="309"/>
      <c r="J22" s="313">
        <v>0</v>
      </c>
      <c r="K22" s="309"/>
      <c r="L22" s="313">
        <v>-584500</v>
      </c>
      <c r="M22" s="309"/>
      <c r="N22" s="313">
        <f>SUM(F22:L22)</f>
        <v>-584500</v>
      </c>
    </row>
    <row r="23" spans="1:14" ht="16.149999999999999" customHeight="1">
      <c r="A23" s="60" t="s">
        <v>85</v>
      </c>
      <c r="F23" s="315">
        <v>0</v>
      </c>
      <c r="G23" s="289"/>
      <c r="H23" s="315">
        <v>0</v>
      </c>
      <c r="I23" s="289"/>
      <c r="J23" s="315">
        <v>0</v>
      </c>
      <c r="K23" s="289"/>
      <c r="L23" s="315">
        <f>'Eng7-8 (6M)'!K93</f>
        <v>819405</v>
      </c>
      <c r="M23" s="309"/>
      <c r="N23" s="315">
        <f>SUM(F23:L23)</f>
        <v>819405</v>
      </c>
    </row>
    <row r="24" spans="1:14" ht="16.149999999999999" customHeight="1">
      <c r="F24" s="313"/>
      <c r="G24" s="309"/>
      <c r="H24" s="313"/>
      <c r="I24" s="309"/>
      <c r="J24" s="313"/>
      <c r="K24" s="309"/>
      <c r="L24" s="313"/>
      <c r="M24" s="309"/>
      <c r="N24" s="313"/>
    </row>
    <row r="25" spans="1:14" ht="16.149999999999999" customHeight="1" thickBot="1">
      <c r="A25" s="43" t="s">
        <v>248</v>
      </c>
      <c r="F25" s="316">
        <f>SUM(F20:F23)</f>
        <v>1670000</v>
      </c>
      <c r="G25" s="309"/>
      <c r="H25" s="316">
        <f>SUM(H20:H23)</f>
        <v>1185430</v>
      </c>
      <c r="I25" s="309"/>
      <c r="J25" s="316">
        <f>SUM(J20:J23)</f>
        <v>178794</v>
      </c>
      <c r="K25" s="309"/>
      <c r="L25" s="316">
        <f>SUM(L20:L23)</f>
        <v>1802473</v>
      </c>
      <c r="M25" s="309"/>
      <c r="N25" s="316">
        <f>SUM(N20:N23)</f>
        <v>4836697</v>
      </c>
    </row>
    <row r="26" spans="1:14" ht="16.5" customHeight="1" thickTop="1"/>
    <row r="27" spans="1:14" ht="16.5" customHeight="1"/>
    <row r="28" spans="1:14" ht="16.5" customHeight="1"/>
    <row r="29" spans="1:14" ht="16.5" customHeight="1"/>
    <row r="30" spans="1:14" ht="16.5" customHeight="1"/>
    <row r="31" spans="1:14" ht="16.5" customHeight="1"/>
    <row r="32" spans="1:14" ht="22.15" customHeight="1">
      <c r="A32" s="400" t="s">
        <v>145</v>
      </c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300"/>
    </row>
  </sheetData>
  <mergeCells count="3">
    <mergeCell ref="F6:N6"/>
    <mergeCell ref="J7:L7"/>
    <mergeCell ref="A32:M32"/>
  </mergeCells>
  <pageMargins left="1" right="1" top="0.5" bottom="0.6" header="0.49" footer="0.4"/>
  <pageSetup paperSize="256" firstPageNumber="10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6699"/>
  </sheetPr>
  <dimension ref="A1:M173"/>
  <sheetViews>
    <sheetView tabSelected="1" topLeftCell="A90" zoomScaleNormal="100" zoomScaleSheetLayoutView="100" zoomScalePageLayoutView="110" workbookViewId="0">
      <selection activeCell="S115" sqref="S115"/>
    </sheetView>
  </sheetViews>
  <sheetFormatPr defaultColWidth="6.7109375" defaultRowHeight="16.5" customHeight="1"/>
  <cols>
    <col min="1" max="3" width="1.5703125" style="336" customWidth="1"/>
    <col min="4" max="4" width="46.85546875" style="336" customWidth="1"/>
    <col min="5" max="5" width="5.85546875" style="319" customWidth="1"/>
    <col min="6" max="6" width="0.5703125" style="320" customWidth="1"/>
    <col min="7" max="7" width="11.42578125" style="321" customWidth="1"/>
    <col min="8" max="8" width="0.5703125" style="322" customWidth="1"/>
    <col min="9" max="9" width="11.42578125" style="323" customWidth="1"/>
    <col min="10" max="10" width="0.5703125" style="324" customWidth="1"/>
    <col min="11" max="11" width="11.42578125" style="321" customWidth="1"/>
    <col min="12" max="12" width="0.5703125" style="327" customWidth="1"/>
    <col min="13" max="13" width="11.42578125" style="323" customWidth="1"/>
    <col min="14" max="16384" width="6.7109375" style="322"/>
  </cols>
  <sheetData>
    <row r="1" spans="1:13" ht="16.5" customHeight="1">
      <c r="A1" s="318" t="s">
        <v>69</v>
      </c>
      <c r="B1" s="318"/>
      <c r="C1" s="318"/>
      <c r="D1" s="318"/>
      <c r="K1" s="325"/>
      <c r="L1" s="325"/>
      <c r="M1" s="326" t="s">
        <v>76</v>
      </c>
    </row>
    <row r="2" spans="1:13" ht="16.5" customHeight="1">
      <c r="A2" s="318" t="s">
        <v>49</v>
      </c>
      <c r="B2" s="318"/>
      <c r="C2" s="318"/>
      <c r="D2" s="318"/>
    </row>
    <row r="3" spans="1:13" ht="16.5" customHeight="1">
      <c r="A3" s="328" t="str">
        <f>'Eng7-8 (6M)'!A3</f>
        <v>For the six-month period ended 30 June 2024</v>
      </c>
      <c r="B3" s="328"/>
      <c r="C3" s="328"/>
      <c r="D3" s="328"/>
      <c r="E3" s="329"/>
      <c r="F3" s="330"/>
      <c r="G3" s="331"/>
      <c r="H3" s="332"/>
      <c r="I3" s="333"/>
      <c r="J3" s="334"/>
      <c r="K3" s="331"/>
      <c r="L3" s="335"/>
      <c r="M3" s="333"/>
    </row>
    <row r="4" spans="1:13" ht="15" customHeight="1"/>
    <row r="5" spans="1:13" ht="15" customHeight="1"/>
    <row r="6" spans="1:13" ht="15" customHeight="1">
      <c r="A6" s="336" t="s">
        <v>1</v>
      </c>
      <c r="E6" s="337"/>
      <c r="F6" s="338"/>
      <c r="G6" s="403" t="s">
        <v>2</v>
      </c>
      <c r="H6" s="403"/>
      <c r="I6" s="403"/>
      <c r="J6" s="339"/>
      <c r="K6" s="404" t="s">
        <v>182</v>
      </c>
      <c r="L6" s="404"/>
      <c r="M6" s="404"/>
    </row>
    <row r="7" spans="1:13" ht="15" customHeight="1">
      <c r="E7" s="337"/>
      <c r="F7" s="338"/>
      <c r="G7" s="402" t="s">
        <v>103</v>
      </c>
      <c r="H7" s="402"/>
      <c r="I7" s="402"/>
      <c r="J7" s="339"/>
      <c r="K7" s="402" t="s">
        <v>103</v>
      </c>
      <c r="L7" s="402"/>
      <c r="M7" s="402"/>
    </row>
    <row r="8" spans="1:13" ht="15" customHeight="1">
      <c r="E8" s="337"/>
      <c r="F8" s="338"/>
      <c r="G8" s="317" t="s">
        <v>165</v>
      </c>
      <c r="H8" s="340"/>
      <c r="I8" s="317" t="s">
        <v>157</v>
      </c>
      <c r="J8" s="341"/>
      <c r="K8" s="317" t="s">
        <v>165</v>
      </c>
      <c r="L8" s="340"/>
      <c r="M8" s="317" t="s">
        <v>157</v>
      </c>
    </row>
    <row r="9" spans="1:13" ht="15" customHeight="1">
      <c r="E9" s="342" t="s">
        <v>4</v>
      </c>
      <c r="F9" s="338"/>
      <c r="G9" s="343" t="s">
        <v>70</v>
      </c>
      <c r="H9" s="344"/>
      <c r="I9" s="345" t="s">
        <v>70</v>
      </c>
      <c r="J9" s="346"/>
      <c r="K9" s="343" t="s">
        <v>70</v>
      </c>
      <c r="L9" s="344"/>
      <c r="M9" s="345" t="s">
        <v>70</v>
      </c>
    </row>
    <row r="10" spans="1:13" ht="15" customHeight="1">
      <c r="A10" s="318" t="s">
        <v>50</v>
      </c>
      <c r="G10" s="347"/>
      <c r="K10" s="347"/>
    </row>
    <row r="11" spans="1:13" ht="15" customHeight="1">
      <c r="A11" s="336" t="s">
        <v>253</v>
      </c>
      <c r="G11" s="347">
        <v>980347</v>
      </c>
      <c r="H11" s="348"/>
      <c r="I11" s="323">
        <v>556509</v>
      </c>
      <c r="J11" s="348"/>
      <c r="K11" s="347">
        <v>796528</v>
      </c>
      <c r="L11" s="321"/>
      <c r="M11" s="323">
        <v>645328</v>
      </c>
    </row>
    <row r="12" spans="1:13" ht="15" customHeight="1">
      <c r="A12" s="336" t="s">
        <v>254</v>
      </c>
      <c r="G12" s="347"/>
      <c r="H12" s="348"/>
      <c r="J12" s="348"/>
      <c r="K12" s="347"/>
      <c r="L12" s="321"/>
    </row>
    <row r="13" spans="1:13" ht="15" customHeight="1">
      <c r="A13" s="336" t="s">
        <v>16</v>
      </c>
      <c r="B13" s="336" t="s">
        <v>51</v>
      </c>
      <c r="F13" s="319"/>
      <c r="G13" s="347"/>
      <c r="H13" s="349"/>
      <c r="J13" s="349"/>
      <c r="K13" s="347"/>
      <c r="L13" s="323"/>
    </row>
    <row r="14" spans="1:13" ht="15" customHeight="1">
      <c r="B14" s="350" t="s">
        <v>52</v>
      </c>
      <c r="F14" s="319"/>
      <c r="G14" s="347">
        <v>1740777</v>
      </c>
      <c r="H14" s="349"/>
      <c r="I14" s="323">
        <v>1641638</v>
      </c>
      <c r="J14" s="349"/>
      <c r="K14" s="347">
        <v>88465</v>
      </c>
      <c r="L14" s="323"/>
      <c r="M14" s="323">
        <v>86045</v>
      </c>
    </row>
    <row r="15" spans="1:13" ht="15" customHeight="1">
      <c r="B15" s="350" t="s">
        <v>183</v>
      </c>
      <c r="E15" s="319">
        <v>14</v>
      </c>
      <c r="F15" s="319"/>
      <c r="G15" s="347">
        <v>5438</v>
      </c>
      <c r="H15" s="349"/>
      <c r="I15" s="323">
        <v>4033</v>
      </c>
      <c r="J15" s="349"/>
      <c r="K15" s="347">
        <v>5438</v>
      </c>
      <c r="L15" s="323"/>
      <c r="M15" s="323">
        <v>4033</v>
      </c>
    </row>
    <row r="16" spans="1:13" ht="15" customHeight="1">
      <c r="B16" s="350" t="s">
        <v>89</v>
      </c>
      <c r="E16" s="319" t="s">
        <v>215</v>
      </c>
      <c r="F16" s="319"/>
      <c r="G16" s="347">
        <v>1410</v>
      </c>
      <c r="H16" s="349"/>
      <c r="I16" s="323">
        <v>2173</v>
      </c>
      <c r="J16" s="349"/>
      <c r="K16" s="347">
        <v>1410</v>
      </c>
      <c r="L16" s="323"/>
      <c r="M16" s="323">
        <v>2173</v>
      </c>
    </row>
    <row r="17" spans="2:13" ht="15" customHeight="1">
      <c r="B17" s="350" t="s">
        <v>255</v>
      </c>
      <c r="F17" s="319"/>
      <c r="G17" s="347">
        <v>0</v>
      </c>
      <c r="H17" s="349"/>
      <c r="I17" s="323">
        <v>6290</v>
      </c>
      <c r="J17" s="349"/>
      <c r="K17" s="347">
        <v>0</v>
      </c>
      <c r="L17" s="323"/>
      <c r="M17" s="323">
        <v>6290</v>
      </c>
    </row>
    <row r="18" spans="2:13" ht="15" customHeight="1">
      <c r="B18" s="350" t="s">
        <v>154</v>
      </c>
      <c r="F18" s="319"/>
      <c r="G18" s="347">
        <v>1054</v>
      </c>
      <c r="H18" s="349"/>
      <c r="I18" s="323">
        <v>170</v>
      </c>
      <c r="J18" s="349"/>
      <c r="K18" s="347">
        <v>498</v>
      </c>
      <c r="L18" s="323"/>
      <c r="M18" s="323">
        <v>82</v>
      </c>
    </row>
    <row r="19" spans="2:13" ht="15" customHeight="1">
      <c r="B19" s="351" t="s">
        <v>203</v>
      </c>
      <c r="E19" s="319">
        <v>7</v>
      </c>
      <c r="F19" s="319"/>
      <c r="G19" s="347">
        <v>30139</v>
      </c>
      <c r="H19" s="349"/>
      <c r="I19" s="323">
        <v>5002</v>
      </c>
      <c r="J19" s="349"/>
      <c r="K19" s="347">
        <v>1536</v>
      </c>
      <c r="L19" s="323"/>
      <c r="M19" s="323">
        <v>4095</v>
      </c>
    </row>
    <row r="20" spans="2:13" ht="15" customHeight="1">
      <c r="B20" s="351" t="s">
        <v>292</v>
      </c>
      <c r="F20" s="319"/>
      <c r="G20" s="347">
        <v>0</v>
      </c>
      <c r="H20" s="349"/>
      <c r="I20" s="323">
        <v>0</v>
      </c>
      <c r="J20" s="349"/>
      <c r="K20" s="347">
        <v>-909990</v>
      </c>
      <c r="L20" s="323"/>
      <c r="M20" s="323">
        <v>-802977</v>
      </c>
    </row>
    <row r="21" spans="2:13" ht="15" customHeight="1">
      <c r="B21" s="350" t="s">
        <v>217</v>
      </c>
      <c r="F21" s="319"/>
      <c r="G21" s="347">
        <v>40737</v>
      </c>
      <c r="H21" s="349"/>
      <c r="I21" s="323">
        <v>35653</v>
      </c>
      <c r="J21" s="349"/>
      <c r="K21" s="347">
        <v>10082</v>
      </c>
      <c r="L21" s="323"/>
      <c r="M21" s="323">
        <v>9416</v>
      </c>
    </row>
    <row r="22" spans="2:13" ht="15" customHeight="1">
      <c r="B22" s="350" t="s">
        <v>204</v>
      </c>
      <c r="F22" s="319"/>
      <c r="G22" s="347">
        <v>-110</v>
      </c>
      <c r="H22" s="349"/>
      <c r="I22" s="323">
        <v>1029</v>
      </c>
      <c r="J22" s="349"/>
      <c r="K22" s="347">
        <v>65</v>
      </c>
      <c r="L22" s="323"/>
      <c r="M22" s="323">
        <v>1118</v>
      </c>
    </row>
    <row r="23" spans="2:13" ht="15" customHeight="1">
      <c r="B23" s="350" t="s">
        <v>163</v>
      </c>
      <c r="E23" s="319">
        <v>10</v>
      </c>
      <c r="F23" s="319"/>
      <c r="G23" s="347">
        <v>6730</v>
      </c>
      <c r="H23" s="349"/>
      <c r="I23" s="323">
        <v>1205</v>
      </c>
      <c r="J23" s="349"/>
      <c r="K23" s="347">
        <v>138</v>
      </c>
      <c r="L23" s="323"/>
      <c r="M23" s="323">
        <v>139</v>
      </c>
    </row>
    <row r="24" spans="2:13" ht="15" customHeight="1">
      <c r="B24" s="350" t="s">
        <v>197</v>
      </c>
      <c r="F24" s="319"/>
      <c r="G24" s="347">
        <v>1357</v>
      </c>
      <c r="H24" s="349"/>
      <c r="I24" s="323">
        <v>0</v>
      </c>
      <c r="J24" s="349"/>
      <c r="K24" s="347">
        <v>14</v>
      </c>
      <c r="L24" s="323"/>
      <c r="M24" s="323">
        <v>0</v>
      </c>
    </row>
    <row r="25" spans="2:13" ht="15" customHeight="1">
      <c r="B25" s="350" t="s">
        <v>293</v>
      </c>
      <c r="F25" s="319"/>
      <c r="G25" s="347">
        <v>5783</v>
      </c>
      <c r="H25" s="349"/>
      <c r="I25" s="323">
        <v>1425</v>
      </c>
      <c r="J25" s="349"/>
      <c r="K25" s="347">
        <v>0</v>
      </c>
      <c r="L25" s="323"/>
      <c r="M25" s="323">
        <v>0</v>
      </c>
    </row>
    <row r="26" spans="2:13" ht="15" customHeight="1">
      <c r="B26" s="350" t="s">
        <v>294</v>
      </c>
      <c r="F26" s="319"/>
      <c r="G26" s="347"/>
      <c r="H26" s="349"/>
      <c r="J26" s="349"/>
      <c r="K26" s="347"/>
      <c r="L26" s="323"/>
    </row>
    <row r="27" spans="2:13" ht="15" customHeight="1">
      <c r="C27" s="336" t="s">
        <v>295</v>
      </c>
      <c r="E27" s="319">
        <v>8</v>
      </c>
      <c r="F27" s="319"/>
      <c r="G27" s="347">
        <v>-2214</v>
      </c>
      <c r="H27" s="349"/>
      <c r="I27" s="323">
        <v>-1124</v>
      </c>
      <c r="J27" s="349"/>
      <c r="K27" s="347">
        <v>-1802</v>
      </c>
      <c r="L27" s="323"/>
      <c r="M27" s="323">
        <v>-1441</v>
      </c>
    </row>
    <row r="28" spans="2:13" ht="15" customHeight="1">
      <c r="B28" s="351" t="s">
        <v>184</v>
      </c>
      <c r="F28" s="319"/>
      <c r="G28" s="347">
        <v>-12632</v>
      </c>
      <c r="H28" s="349"/>
      <c r="I28" s="323">
        <v>-4238</v>
      </c>
      <c r="J28" s="349"/>
      <c r="K28" s="347">
        <v>0</v>
      </c>
      <c r="L28" s="323"/>
      <c r="M28" s="323">
        <v>0</v>
      </c>
    </row>
    <row r="29" spans="2:13" ht="15" customHeight="1">
      <c r="B29" s="351" t="s">
        <v>264</v>
      </c>
      <c r="F29" s="319"/>
      <c r="G29" s="347">
        <v>2964</v>
      </c>
      <c r="H29" s="349"/>
      <c r="I29" s="323">
        <v>-389</v>
      </c>
      <c r="J29" s="349"/>
      <c r="K29" s="347">
        <v>2964</v>
      </c>
      <c r="L29" s="323"/>
      <c r="M29" s="323">
        <v>-389</v>
      </c>
    </row>
    <row r="30" spans="2:13" ht="15" customHeight="1">
      <c r="B30" s="350" t="s">
        <v>53</v>
      </c>
      <c r="F30" s="319"/>
      <c r="G30" s="347">
        <v>-8746</v>
      </c>
      <c r="H30" s="349"/>
      <c r="I30" s="323">
        <v>-2861</v>
      </c>
      <c r="J30" s="349"/>
      <c r="K30" s="347">
        <v>-87875</v>
      </c>
      <c r="L30" s="323"/>
      <c r="M30" s="323">
        <v>-115771</v>
      </c>
    </row>
    <row r="31" spans="2:13" ht="15" customHeight="1">
      <c r="B31" s="350" t="s">
        <v>54</v>
      </c>
      <c r="F31" s="319"/>
      <c r="G31" s="347">
        <v>529373</v>
      </c>
      <c r="H31" s="349"/>
      <c r="I31" s="323">
        <v>554771</v>
      </c>
      <c r="J31" s="349"/>
      <c r="K31" s="347">
        <v>98641</v>
      </c>
      <c r="L31" s="323"/>
      <c r="M31" s="323">
        <v>111365</v>
      </c>
    </row>
    <row r="32" spans="2:13" ht="15" customHeight="1">
      <c r="B32" s="350" t="s">
        <v>265</v>
      </c>
      <c r="F32" s="319"/>
      <c r="G32" s="347"/>
      <c r="H32" s="336"/>
      <c r="I32" s="322"/>
      <c r="J32" s="336"/>
      <c r="K32" s="347"/>
      <c r="L32" s="336"/>
      <c r="M32" s="322"/>
    </row>
    <row r="33" spans="1:13" ht="15" customHeight="1">
      <c r="B33" s="350"/>
      <c r="C33" s="336" t="s">
        <v>185</v>
      </c>
      <c r="E33" s="352">
        <v>9.1</v>
      </c>
      <c r="F33" s="319"/>
      <c r="G33" s="347">
        <v>-36944</v>
      </c>
      <c r="H33" s="349"/>
      <c r="I33" s="323">
        <v>-46634</v>
      </c>
      <c r="J33" s="349"/>
      <c r="K33" s="347">
        <v>0</v>
      </c>
      <c r="L33" s="323"/>
      <c r="M33" s="323">
        <v>0</v>
      </c>
    </row>
    <row r="34" spans="1:13" ht="15" customHeight="1">
      <c r="B34" s="350" t="s">
        <v>198</v>
      </c>
      <c r="E34" s="319">
        <v>20</v>
      </c>
      <c r="F34" s="319"/>
      <c r="G34" s="353">
        <v>-463</v>
      </c>
      <c r="H34" s="336"/>
      <c r="I34" s="354">
        <v>0</v>
      </c>
      <c r="J34" s="336"/>
      <c r="K34" s="353">
        <v>0</v>
      </c>
      <c r="L34" s="336"/>
      <c r="M34" s="354">
        <v>0</v>
      </c>
    </row>
    <row r="35" spans="1:13" ht="15" customHeight="1">
      <c r="F35" s="319"/>
      <c r="G35" s="355"/>
      <c r="H35" s="349"/>
      <c r="I35" s="356"/>
      <c r="J35" s="349"/>
      <c r="K35" s="355"/>
      <c r="L35" s="323"/>
      <c r="M35" s="356"/>
    </row>
    <row r="36" spans="1:13" ht="15" customHeight="1">
      <c r="A36" s="336" t="s">
        <v>16</v>
      </c>
      <c r="B36" s="336" t="s">
        <v>55</v>
      </c>
      <c r="F36" s="319"/>
      <c r="G36" s="357"/>
      <c r="H36" s="336"/>
      <c r="I36" s="358"/>
      <c r="J36" s="336"/>
      <c r="K36" s="357"/>
      <c r="L36" s="336"/>
      <c r="M36" s="358"/>
    </row>
    <row r="37" spans="1:13" ht="15" customHeight="1">
      <c r="C37" s="336" t="s">
        <v>56</v>
      </c>
      <c r="F37" s="319"/>
      <c r="G37" s="359">
        <f>SUM(G11:G34)</f>
        <v>3285000</v>
      </c>
      <c r="H37" s="360"/>
      <c r="I37" s="336">
        <f>SUM(I11:I34)</f>
        <v>2754652</v>
      </c>
      <c r="J37" s="360"/>
      <c r="K37" s="359">
        <f>SUM(K11:K34)</f>
        <v>6112</v>
      </c>
      <c r="L37" s="361"/>
      <c r="M37" s="336">
        <f>SUM(M11:M34)</f>
        <v>-50494</v>
      </c>
    </row>
    <row r="38" spans="1:13" ht="15" customHeight="1">
      <c r="B38" s="336" t="s">
        <v>57</v>
      </c>
      <c r="F38" s="319"/>
      <c r="G38" s="347"/>
      <c r="H38" s="360"/>
      <c r="J38" s="360"/>
      <c r="K38" s="347"/>
      <c r="L38" s="361"/>
    </row>
    <row r="39" spans="1:13" ht="15" customHeight="1">
      <c r="C39" s="350" t="s">
        <v>221</v>
      </c>
      <c r="F39" s="319"/>
      <c r="G39" s="359">
        <v>-305217</v>
      </c>
      <c r="H39" s="349"/>
      <c r="I39" s="323">
        <v>-257528</v>
      </c>
      <c r="J39" s="349"/>
      <c r="K39" s="347">
        <v>-105907</v>
      </c>
      <c r="L39" s="323"/>
      <c r="M39" s="336">
        <v>-101599</v>
      </c>
    </row>
    <row r="40" spans="1:13" ht="15" customHeight="1">
      <c r="C40" s="350" t="s">
        <v>68</v>
      </c>
      <c r="F40" s="319"/>
      <c r="G40" s="359">
        <v>-372087</v>
      </c>
      <c r="H40" s="349"/>
      <c r="I40" s="323">
        <v>-925534</v>
      </c>
      <c r="J40" s="349"/>
      <c r="K40" s="357">
        <v>-58581</v>
      </c>
      <c r="L40" s="323"/>
      <c r="M40" s="336">
        <v>-178949</v>
      </c>
    </row>
    <row r="41" spans="1:13" ht="15" customHeight="1">
      <c r="C41" s="350" t="s">
        <v>58</v>
      </c>
      <c r="F41" s="319"/>
      <c r="G41" s="359">
        <v>-75009</v>
      </c>
      <c r="H41" s="349"/>
      <c r="I41" s="323">
        <v>-54028</v>
      </c>
      <c r="J41" s="349"/>
      <c r="K41" s="357">
        <v>-52831</v>
      </c>
      <c r="L41" s="323"/>
      <c r="M41" s="323">
        <v>-7135</v>
      </c>
    </row>
    <row r="42" spans="1:13" ht="15" customHeight="1">
      <c r="C42" s="350" t="s">
        <v>222</v>
      </c>
      <c r="F42" s="319"/>
      <c r="G42" s="359">
        <v>-95002</v>
      </c>
      <c r="H42" s="349"/>
      <c r="I42" s="323">
        <v>324462</v>
      </c>
      <c r="J42" s="349"/>
      <c r="K42" s="357">
        <v>-175579</v>
      </c>
      <c r="L42" s="323"/>
      <c r="M42" s="336">
        <v>-157336</v>
      </c>
    </row>
    <row r="43" spans="1:13" ht="15" customHeight="1">
      <c r="C43" s="350" t="s">
        <v>218</v>
      </c>
      <c r="F43" s="319"/>
      <c r="G43" s="359">
        <v>-1970</v>
      </c>
      <c r="H43" s="349"/>
      <c r="I43" s="323">
        <v>0</v>
      </c>
      <c r="J43" s="349"/>
      <c r="K43" s="357">
        <v>0</v>
      </c>
      <c r="L43" s="323"/>
      <c r="M43" s="323">
        <v>0</v>
      </c>
    </row>
    <row r="44" spans="1:13" ht="15" customHeight="1">
      <c r="C44" s="350" t="s">
        <v>81</v>
      </c>
      <c r="F44" s="319"/>
      <c r="G44" s="353">
        <v>48323</v>
      </c>
      <c r="H44" s="349"/>
      <c r="I44" s="354">
        <v>18331</v>
      </c>
      <c r="J44" s="349"/>
      <c r="K44" s="353">
        <v>2201</v>
      </c>
      <c r="L44" s="323"/>
      <c r="M44" s="354">
        <v>4446</v>
      </c>
    </row>
    <row r="45" spans="1:13" ht="15" customHeight="1">
      <c r="F45" s="319"/>
      <c r="G45" s="355"/>
      <c r="H45" s="349"/>
      <c r="I45" s="356"/>
      <c r="J45" s="349"/>
      <c r="K45" s="355"/>
      <c r="L45" s="323"/>
      <c r="M45" s="356"/>
    </row>
    <row r="46" spans="1:13" ht="15" customHeight="1">
      <c r="B46" s="336" t="s">
        <v>151</v>
      </c>
      <c r="F46" s="319"/>
      <c r="G46" s="357">
        <f>SUM(G36:G44)</f>
        <v>2484038</v>
      </c>
      <c r="H46" s="349"/>
      <c r="I46" s="358">
        <f>SUM(I36:I44)</f>
        <v>1860355</v>
      </c>
      <c r="J46" s="349"/>
      <c r="K46" s="357">
        <f>SUM(K37:K45)</f>
        <v>-384585</v>
      </c>
      <c r="L46" s="323"/>
      <c r="M46" s="358">
        <f>SUM(M37:M45)</f>
        <v>-491067</v>
      </c>
    </row>
    <row r="47" spans="1:13" ht="15" customHeight="1">
      <c r="C47" s="350" t="s">
        <v>79</v>
      </c>
      <c r="F47" s="319"/>
      <c r="G47" s="359">
        <v>9011</v>
      </c>
      <c r="H47" s="349"/>
      <c r="I47" s="336">
        <v>2820</v>
      </c>
      <c r="J47" s="349"/>
      <c r="K47" s="357">
        <v>98228</v>
      </c>
      <c r="L47" s="323"/>
      <c r="M47" s="323">
        <v>98671</v>
      </c>
    </row>
    <row r="48" spans="1:13" ht="15" customHeight="1">
      <c r="C48" s="350" t="s">
        <v>66</v>
      </c>
      <c r="F48" s="319"/>
      <c r="G48" s="359">
        <v>-525144</v>
      </c>
      <c r="H48" s="349"/>
      <c r="I48" s="323">
        <v>-575470</v>
      </c>
      <c r="J48" s="349"/>
      <c r="K48" s="357">
        <v>-98931</v>
      </c>
      <c r="L48" s="323"/>
      <c r="M48" s="323">
        <v>-128562</v>
      </c>
    </row>
    <row r="49" spans="1:13" ht="15" customHeight="1">
      <c r="C49" s="350" t="s">
        <v>74</v>
      </c>
      <c r="F49" s="319"/>
      <c r="G49" s="353">
        <v>-344212</v>
      </c>
      <c r="H49" s="349"/>
      <c r="I49" s="354">
        <v>-249046</v>
      </c>
      <c r="J49" s="349"/>
      <c r="K49" s="353">
        <v>-22019</v>
      </c>
      <c r="L49" s="323"/>
      <c r="M49" s="354">
        <v>-7603</v>
      </c>
    </row>
    <row r="50" spans="1:13" ht="15" customHeight="1">
      <c r="C50" s="350"/>
      <c r="F50" s="319"/>
      <c r="G50" s="382"/>
      <c r="H50" s="362"/>
      <c r="I50" s="363"/>
      <c r="J50" s="362"/>
      <c r="K50" s="382"/>
      <c r="L50" s="363"/>
      <c r="M50" s="363"/>
    </row>
    <row r="51" spans="1:13" ht="15" customHeight="1">
      <c r="A51" s="318" t="s">
        <v>288</v>
      </c>
      <c r="B51" s="318"/>
      <c r="G51" s="353">
        <f>SUM(G46:G49)</f>
        <v>1623693</v>
      </c>
      <c r="H51" s="321"/>
      <c r="I51" s="354">
        <f>SUM(I46:I49)</f>
        <v>1038659</v>
      </c>
      <c r="J51" s="321"/>
      <c r="K51" s="353">
        <f>SUM(K46:K49)</f>
        <v>-407307</v>
      </c>
      <c r="L51" s="321"/>
      <c r="M51" s="354">
        <f>SUM(M46:M49)</f>
        <v>-528561</v>
      </c>
    </row>
    <row r="52" spans="1:13" ht="15" customHeight="1">
      <c r="A52" s="318"/>
      <c r="B52" s="318"/>
      <c r="F52" s="319"/>
      <c r="G52" s="319"/>
      <c r="H52" s="319"/>
      <c r="I52" s="319"/>
      <c r="J52" s="319"/>
      <c r="K52" s="319"/>
      <c r="L52" s="319"/>
      <c r="M52" s="319"/>
    </row>
    <row r="53" spans="1:13" ht="15" customHeight="1">
      <c r="A53" s="318"/>
      <c r="B53" s="318"/>
      <c r="F53" s="319"/>
      <c r="G53" s="319"/>
      <c r="H53" s="319"/>
      <c r="I53" s="319"/>
      <c r="J53" s="319"/>
      <c r="K53" s="319"/>
      <c r="L53" s="319"/>
      <c r="M53" s="319"/>
    </row>
    <row r="54" spans="1:13" ht="15" customHeight="1">
      <c r="A54" s="318"/>
      <c r="B54" s="318"/>
      <c r="F54" s="319"/>
      <c r="G54" s="319"/>
      <c r="H54" s="319"/>
      <c r="I54" s="319"/>
      <c r="J54" s="319"/>
      <c r="K54" s="319"/>
      <c r="L54" s="319"/>
      <c r="M54" s="319"/>
    </row>
    <row r="55" spans="1:13" ht="15" customHeight="1">
      <c r="A55" s="318"/>
      <c r="B55" s="318"/>
      <c r="F55" s="319"/>
      <c r="G55" s="319"/>
      <c r="H55" s="319"/>
      <c r="I55" s="319"/>
      <c r="J55" s="319"/>
      <c r="K55" s="319"/>
      <c r="L55" s="319"/>
      <c r="M55" s="319"/>
    </row>
    <row r="56" spans="1:13" ht="15" customHeight="1">
      <c r="A56" s="318"/>
      <c r="B56" s="318"/>
      <c r="F56" s="319"/>
      <c r="G56" s="319"/>
      <c r="H56" s="319"/>
      <c r="I56" s="319"/>
      <c r="J56" s="319"/>
      <c r="K56" s="319"/>
      <c r="L56" s="319"/>
      <c r="M56" s="319"/>
    </row>
    <row r="57" spans="1:13" ht="15" customHeight="1">
      <c r="A57" s="318"/>
      <c r="B57" s="318"/>
      <c r="F57" s="319"/>
      <c r="G57" s="319"/>
      <c r="H57" s="319"/>
      <c r="I57" s="319"/>
      <c r="J57" s="319"/>
      <c r="K57" s="319"/>
      <c r="L57" s="319"/>
      <c r="M57" s="319"/>
    </row>
    <row r="58" spans="1:13" ht="15" customHeight="1">
      <c r="A58" s="318"/>
      <c r="B58" s="318"/>
      <c r="F58" s="319"/>
      <c r="G58" s="319"/>
      <c r="H58" s="319"/>
      <c r="I58" s="319"/>
      <c r="J58" s="319"/>
      <c r="K58" s="319"/>
      <c r="L58" s="319"/>
      <c r="M58" s="319"/>
    </row>
    <row r="59" spans="1:13" ht="15" customHeight="1">
      <c r="A59" s="318"/>
      <c r="B59" s="318"/>
      <c r="F59" s="319"/>
      <c r="G59" s="319"/>
      <c r="H59" s="319"/>
      <c r="I59" s="319"/>
      <c r="J59" s="319"/>
      <c r="K59" s="319"/>
      <c r="L59" s="319"/>
      <c r="M59" s="319"/>
    </row>
    <row r="60" spans="1:13" ht="6" customHeight="1">
      <c r="A60" s="318"/>
      <c r="B60" s="318"/>
      <c r="F60" s="319"/>
      <c r="G60" s="319"/>
      <c r="H60" s="319"/>
      <c r="I60" s="319"/>
      <c r="J60" s="319"/>
      <c r="K60" s="319"/>
      <c r="L60" s="319"/>
      <c r="M60" s="319"/>
    </row>
    <row r="61" spans="1:13" ht="22.15" customHeight="1">
      <c r="A61" s="401" t="s">
        <v>145</v>
      </c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</row>
    <row r="62" spans="1:13" ht="16.5" customHeight="1">
      <c r="A62" s="318" t="s">
        <v>69</v>
      </c>
      <c r="B62" s="318"/>
      <c r="C62" s="318"/>
      <c r="D62" s="318"/>
      <c r="K62" s="325"/>
      <c r="L62" s="325"/>
      <c r="M62" s="326" t="s">
        <v>76</v>
      </c>
    </row>
    <row r="63" spans="1:13" ht="16.5" customHeight="1">
      <c r="A63" s="318" t="s">
        <v>49</v>
      </c>
      <c r="B63" s="318"/>
      <c r="C63" s="318"/>
      <c r="D63" s="318"/>
    </row>
    <row r="64" spans="1:13" ht="16.5" customHeight="1">
      <c r="A64" s="328" t="str">
        <f>'Eng7-8 (6M)'!A3</f>
        <v>For the six-month period ended 30 June 2024</v>
      </c>
      <c r="B64" s="328"/>
      <c r="C64" s="328"/>
      <c r="D64" s="328"/>
      <c r="E64" s="329"/>
      <c r="F64" s="330"/>
      <c r="G64" s="331"/>
      <c r="H64" s="332"/>
      <c r="I64" s="333"/>
      <c r="J64" s="334"/>
      <c r="K64" s="331"/>
      <c r="L64" s="335"/>
      <c r="M64" s="333"/>
    </row>
    <row r="65" spans="1:13" ht="15.95" customHeight="1"/>
    <row r="66" spans="1:13" ht="15.95" customHeight="1"/>
    <row r="67" spans="1:13" ht="15.95" customHeight="1">
      <c r="A67" s="336" t="s">
        <v>1</v>
      </c>
      <c r="E67" s="337"/>
      <c r="F67" s="338"/>
      <c r="G67" s="403" t="s">
        <v>2</v>
      </c>
      <c r="H67" s="403"/>
      <c r="I67" s="403"/>
      <c r="J67" s="339"/>
      <c r="K67" s="404" t="s">
        <v>182</v>
      </c>
      <c r="L67" s="404"/>
      <c r="M67" s="404"/>
    </row>
    <row r="68" spans="1:13" ht="15.95" customHeight="1">
      <c r="E68" s="337"/>
      <c r="F68" s="338"/>
      <c r="G68" s="402" t="s">
        <v>103</v>
      </c>
      <c r="H68" s="402"/>
      <c r="I68" s="402"/>
      <c r="J68" s="339"/>
      <c r="K68" s="402" t="s">
        <v>103</v>
      </c>
      <c r="L68" s="402"/>
      <c r="M68" s="402"/>
    </row>
    <row r="69" spans="1:13" ht="15.95" customHeight="1">
      <c r="E69" s="337"/>
      <c r="F69" s="338"/>
      <c r="G69" s="317" t="s">
        <v>165</v>
      </c>
      <c r="H69" s="340"/>
      <c r="I69" s="317" t="s">
        <v>157</v>
      </c>
      <c r="J69" s="341"/>
      <c r="K69" s="317" t="s">
        <v>165</v>
      </c>
      <c r="L69" s="340"/>
      <c r="M69" s="317" t="s">
        <v>157</v>
      </c>
    </row>
    <row r="70" spans="1:13" ht="15.95" customHeight="1">
      <c r="E70" s="342" t="s">
        <v>4</v>
      </c>
      <c r="F70" s="338"/>
      <c r="G70" s="343" t="s">
        <v>70</v>
      </c>
      <c r="H70" s="344"/>
      <c r="I70" s="345" t="s">
        <v>70</v>
      </c>
      <c r="J70" s="346"/>
      <c r="K70" s="343" t="s">
        <v>70</v>
      </c>
      <c r="L70" s="344"/>
      <c r="M70" s="345" t="s">
        <v>70</v>
      </c>
    </row>
    <row r="71" spans="1:13" ht="15.95" customHeight="1">
      <c r="A71" s="318" t="s">
        <v>59</v>
      </c>
      <c r="G71" s="347"/>
      <c r="K71" s="347"/>
    </row>
    <row r="72" spans="1:13" ht="15.95" customHeight="1">
      <c r="A72" s="336" t="s">
        <v>186</v>
      </c>
      <c r="F72" s="319"/>
      <c r="G72" s="347">
        <v>-575</v>
      </c>
      <c r="H72" s="336"/>
      <c r="I72" s="323">
        <v>-8</v>
      </c>
      <c r="J72" s="361"/>
      <c r="K72" s="347">
        <v>0</v>
      </c>
      <c r="L72" s="356"/>
      <c r="M72" s="323">
        <v>0</v>
      </c>
    </row>
    <row r="73" spans="1:13" ht="15.95" customHeight="1">
      <c r="A73" s="336" t="s">
        <v>205</v>
      </c>
      <c r="E73" s="352">
        <v>9.1</v>
      </c>
      <c r="F73" s="319"/>
      <c r="G73" s="347">
        <v>-552796</v>
      </c>
      <c r="H73" s="336"/>
      <c r="I73" s="323">
        <v>-20000</v>
      </c>
      <c r="J73" s="361"/>
      <c r="K73" s="347">
        <v>-552796</v>
      </c>
      <c r="L73" s="356"/>
      <c r="M73" s="323">
        <v>0</v>
      </c>
    </row>
    <row r="74" spans="1:13" ht="15.95" customHeight="1">
      <c r="A74" s="336" t="s">
        <v>206</v>
      </c>
      <c r="E74" s="352">
        <v>9.1</v>
      </c>
      <c r="F74" s="319"/>
      <c r="G74" s="347">
        <v>-28000</v>
      </c>
      <c r="H74" s="336"/>
      <c r="I74" s="323">
        <v>-14000</v>
      </c>
      <c r="J74" s="361"/>
      <c r="K74" s="347">
        <v>-28000</v>
      </c>
      <c r="L74" s="356"/>
      <c r="M74" s="323">
        <v>-14000</v>
      </c>
    </row>
    <row r="75" spans="1:13" ht="15.95" customHeight="1">
      <c r="A75" s="336" t="s">
        <v>194</v>
      </c>
      <c r="E75" s="352"/>
      <c r="F75" s="319"/>
      <c r="G75" s="347"/>
      <c r="H75" s="336"/>
      <c r="J75" s="361"/>
      <c r="K75" s="347"/>
      <c r="L75" s="356"/>
    </row>
    <row r="76" spans="1:13" ht="15.95" customHeight="1">
      <c r="B76" s="336" t="s">
        <v>195</v>
      </c>
      <c r="E76" s="319">
        <v>20</v>
      </c>
      <c r="F76" s="319"/>
      <c r="G76" s="347">
        <v>-63725</v>
      </c>
      <c r="H76" s="349"/>
      <c r="I76" s="323">
        <v>0</v>
      </c>
      <c r="J76" s="349"/>
      <c r="K76" s="347">
        <v>0</v>
      </c>
      <c r="L76" s="323"/>
      <c r="M76" s="323">
        <v>0</v>
      </c>
    </row>
    <row r="77" spans="1:13" ht="15.95" customHeight="1">
      <c r="A77" s="336" t="s">
        <v>101</v>
      </c>
      <c r="F77" s="319"/>
      <c r="G77" s="347">
        <v>-17065</v>
      </c>
      <c r="H77" s="349"/>
      <c r="I77" s="323">
        <v>-39660</v>
      </c>
      <c r="J77" s="349"/>
      <c r="K77" s="347">
        <v>0</v>
      </c>
      <c r="L77" s="323"/>
      <c r="M77" s="323">
        <v>0</v>
      </c>
    </row>
    <row r="78" spans="1:13" ht="15.95" customHeight="1">
      <c r="A78" s="336" t="s">
        <v>278</v>
      </c>
      <c r="F78" s="319"/>
      <c r="G78" s="347">
        <v>-1913487</v>
      </c>
      <c r="H78" s="349"/>
      <c r="I78" s="323">
        <v>-1191271</v>
      </c>
      <c r="J78" s="349"/>
      <c r="K78" s="347">
        <v>-53904</v>
      </c>
      <c r="L78" s="323"/>
      <c r="M78" s="323">
        <v>-163025</v>
      </c>
    </row>
    <row r="79" spans="1:13" ht="15.95" customHeight="1">
      <c r="A79" s="336" t="s">
        <v>139</v>
      </c>
      <c r="F79" s="319"/>
      <c r="G79" s="347">
        <v>-93170</v>
      </c>
      <c r="H79" s="349"/>
      <c r="I79" s="323">
        <v>-107543</v>
      </c>
      <c r="J79" s="349"/>
      <c r="K79" s="347">
        <v>0</v>
      </c>
      <c r="L79" s="323"/>
      <c r="M79" s="323">
        <v>0</v>
      </c>
    </row>
    <row r="80" spans="1:13" ht="15.95" customHeight="1">
      <c r="A80" s="336" t="s">
        <v>90</v>
      </c>
      <c r="F80" s="319"/>
      <c r="G80" s="347">
        <v>853</v>
      </c>
      <c r="H80" s="349"/>
      <c r="I80" s="323">
        <v>1735</v>
      </c>
      <c r="J80" s="349"/>
      <c r="K80" s="347">
        <v>155</v>
      </c>
      <c r="L80" s="323"/>
      <c r="M80" s="323">
        <v>1089</v>
      </c>
    </row>
    <row r="81" spans="1:13" ht="15.95" customHeight="1">
      <c r="A81" s="336" t="s">
        <v>84</v>
      </c>
      <c r="F81" s="319"/>
      <c r="G81" s="347">
        <v>-32689</v>
      </c>
      <c r="H81" s="349"/>
      <c r="I81" s="323">
        <v>-26379</v>
      </c>
      <c r="J81" s="349"/>
      <c r="K81" s="347">
        <v>-8947</v>
      </c>
      <c r="L81" s="323"/>
      <c r="M81" s="323">
        <v>-14004</v>
      </c>
    </row>
    <row r="82" spans="1:13" ht="15.95" customHeight="1">
      <c r="A82" s="336" t="s">
        <v>266</v>
      </c>
      <c r="E82" s="352"/>
      <c r="F82" s="319"/>
      <c r="G82" s="347">
        <v>31080</v>
      </c>
      <c r="H82" s="349"/>
      <c r="I82" s="323">
        <v>31080</v>
      </c>
      <c r="J82" s="349"/>
      <c r="K82" s="347">
        <v>909990</v>
      </c>
      <c r="L82" s="323"/>
      <c r="M82" s="323">
        <v>802977</v>
      </c>
    </row>
    <row r="83" spans="1:13" ht="15.95" customHeight="1">
      <c r="A83" s="336" t="s">
        <v>268</v>
      </c>
      <c r="E83" s="352">
        <v>17.5</v>
      </c>
      <c r="F83" s="319"/>
      <c r="G83" s="347">
        <v>10900</v>
      </c>
      <c r="H83" s="349"/>
      <c r="I83" s="323">
        <v>0</v>
      </c>
      <c r="J83" s="349"/>
      <c r="K83" s="347">
        <v>3449700</v>
      </c>
      <c r="L83" s="323"/>
      <c r="M83" s="323">
        <v>4521300</v>
      </c>
    </row>
    <row r="84" spans="1:13" ht="15.95" customHeight="1">
      <c r="A84" s="336" t="s">
        <v>267</v>
      </c>
      <c r="E84" s="352">
        <v>17.5</v>
      </c>
      <c r="F84" s="319"/>
      <c r="G84" s="347">
        <v>0</v>
      </c>
      <c r="H84" s="349"/>
      <c r="I84" s="323">
        <v>0</v>
      </c>
      <c r="J84" s="349"/>
      <c r="K84" s="347">
        <v>-3748000</v>
      </c>
      <c r="L84" s="323"/>
      <c r="M84" s="323">
        <v>-4818700</v>
      </c>
    </row>
    <row r="85" spans="1:13" ht="15.95" customHeight="1">
      <c r="A85" s="336" t="s">
        <v>270</v>
      </c>
      <c r="E85" s="352"/>
      <c r="F85" s="319"/>
      <c r="G85" s="347">
        <v>19802</v>
      </c>
      <c r="H85" s="349"/>
      <c r="I85" s="323">
        <v>0</v>
      </c>
      <c r="J85" s="349"/>
      <c r="K85" s="347">
        <v>19802</v>
      </c>
      <c r="L85" s="323"/>
      <c r="M85" s="323">
        <v>0</v>
      </c>
    </row>
    <row r="86" spans="1:13" ht="15.95" customHeight="1">
      <c r="A86" s="336" t="s">
        <v>269</v>
      </c>
      <c r="E86" s="352">
        <v>17.600000000000001</v>
      </c>
      <c r="F86" s="319"/>
      <c r="G86" s="347">
        <v>0</v>
      </c>
      <c r="H86" s="362"/>
      <c r="I86" s="363">
        <v>0</v>
      </c>
      <c r="J86" s="362"/>
      <c r="K86" s="347">
        <v>314779</v>
      </c>
      <c r="L86" s="363"/>
      <c r="M86" s="363">
        <v>485669</v>
      </c>
    </row>
    <row r="87" spans="1:13" ht="15.95" customHeight="1">
      <c r="A87" s="336" t="s">
        <v>275</v>
      </c>
      <c r="E87" s="352">
        <v>17.600000000000001</v>
      </c>
      <c r="F87" s="319"/>
      <c r="G87" s="353">
        <v>0</v>
      </c>
      <c r="H87" s="349"/>
      <c r="I87" s="354">
        <v>0</v>
      </c>
      <c r="J87" s="349"/>
      <c r="K87" s="353">
        <v>-204000</v>
      </c>
      <c r="L87" s="323"/>
      <c r="M87" s="354">
        <v>-70000</v>
      </c>
    </row>
    <row r="88" spans="1:13" ht="15.95" customHeight="1">
      <c r="E88" s="352"/>
      <c r="F88" s="319"/>
      <c r="G88" s="382"/>
      <c r="H88" s="349"/>
      <c r="I88" s="363"/>
      <c r="J88" s="349"/>
      <c r="K88" s="382"/>
      <c r="L88" s="323"/>
      <c r="M88" s="363"/>
    </row>
    <row r="89" spans="1:13" ht="15.95" customHeight="1">
      <c r="A89" s="318" t="s">
        <v>287</v>
      </c>
      <c r="B89" s="318"/>
      <c r="F89" s="319"/>
      <c r="G89" s="364">
        <f>SUM(G72:G87)</f>
        <v>-2638872</v>
      </c>
      <c r="H89" s="360"/>
      <c r="I89" s="365">
        <f>SUM(I72:I87)</f>
        <v>-1366046</v>
      </c>
      <c r="J89" s="360"/>
      <c r="K89" s="364">
        <f>SUM(K71:K87)</f>
        <v>98779</v>
      </c>
      <c r="L89" s="361"/>
      <c r="M89" s="365">
        <f>SUM(M71:M87)</f>
        <v>731306</v>
      </c>
    </row>
    <row r="90" spans="1:13" ht="15.95" customHeight="1">
      <c r="A90" s="318"/>
      <c r="F90" s="319"/>
      <c r="G90" s="355"/>
      <c r="H90" s="360"/>
      <c r="I90" s="356"/>
      <c r="J90" s="360"/>
      <c r="K90" s="355"/>
      <c r="L90" s="361"/>
      <c r="M90" s="356"/>
    </row>
    <row r="91" spans="1:13" ht="15.95" customHeight="1">
      <c r="A91" s="318" t="s">
        <v>60</v>
      </c>
      <c r="F91" s="319"/>
      <c r="G91" s="357"/>
      <c r="H91" s="360"/>
      <c r="I91" s="358"/>
      <c r="J91" s="360"/>
      <c r="K91" s="357"/>
      <c r="L91" s="361"/>
      <c r="M91" s="358"/>
    </row>
    <row r="92" spans="1:13" ht="15.95" customHeight="1">
      <c r="A92" s="336" t="s">
        <v>187</v>
      </c>
      <c r="F92" s="319"/>
      <c r="G92" s="347">
        <v>13325</v>
      </c>
      <c r="H92" s="336"/>
      <c r="I92" s="323">
        <v>-5082</v>
      </c>
      <c r="J92" s="336"/>
      <c r="K92" s="347">
        <v>0</v>
      </c>
      <c r="L92" s="336"/>
      <c r="M92" s="323">
        <v>0</v>
      </c>
    </row>
    <row r="93" spans="1:13" ht="15.95" customHeight="1">
      <c r="A93" s="336" t="s">
        <v>188</v>
      </c>
      <c r="F93" s="319"/>
      <c r="G93" s="347"/>
      <c r="H93" s="336"/>
      <c r="J93" s="336"/>
      <c r="K93" s="347"/>
      <c r="L93" s="336"/>
    </row>
    <row r="94" spans="1:13" ht="15.95" customHeight="1">
      <c r="B94" s="336" t="s">
        <v>156</v>
      </c>
      <c r="F94" s="319"/>
      <c r="G94" s="347">
        <v>1719500</v>
      </c>
      <c r="H94" s="336"/>
      <c r="I94" s="323">
        <v>1060000</v>
      </c>
      <c r="J94" s="336"/>
      <c r="K94" s="347">
        <v>-400000</v>
      </c>
      <c r="L94" s="336"/>
      <c r="M94" s="323">
        <v>300000</v>
      </c>
    </row>
    <row r="95" spans="1:13" ht="15.95" customHeight="1">
      <c r="A95" s="336" t="s">
        <v>75</v>
      </c>
      <c r="E95" s="352">
        <v>17.7</v>
      </c>
      <c r="F95" s="319"/>
      <c r="G95" s="347">
        <v>2800</v>
      </c>
      <c r="H95" s="360"/>
      <c r="I95" s="323">
        <v>0</v>
      </c>
      <c r="J95" s="360"/>
      <c r="K95" s="347">
        <v>819000</v>
      </c>
      <c r="L95" s="356"/>
      <c r="M95" s="323">
        <v>968200</v>
      </c>
    </row>
    <row r="96" spans="1:13" ht="15.95" customHeight="1">
      <c r="A96" s="336" t="s">
        <v>147</v>
      </c>
      <c r="E96" s="352">
        <v>17.7</v>
      </c>
      <c r="F96" s="319"/>
      <c r="G96" s="347">
        <v>0</v>
      </c>
      <c r="H96" s="360"/>
      <c r="I96" s="323">
        <v>0</v>
      </c>
      <c r="J96" s="360"/>
      <c r="K96" s="347">
        <v>-649000</v>
      </c>
      <c r="L96" s="356"/>
      <c r="M96" s="323">
        <v>-1003500</v>
      </c>
    </row>
    <row r="97" spans="1:13" ht="15.95" customHeight="1">
      <c r="A97" s="336" t="s">
        <v>121</v>
      </c>
      <c r="E97" s="319">
        <v>13</v>
      </c>
      <c r="F97" s="319"/>
      <c r="G97" s="347">
        <v>1156667</v>
      </c>
      <c r="H97" s="360"/>
      <c r="I97" s="323">
        <v>200000</v>
      </c>
      <c r="J97" s="360"/>
      <c r="K97" s="347">
        <v>1050000</v>
      </c>
      <c r="L97" s="356"/>
      <c r="M97" s="323">
        <v>0</v>
      </c>
    </row>
    <row r="98" spans="1:13" ht="15.95" customHeight="1">
      <c r="A98" s="336" t="s">
        <v>148</v>
      </c>
      <c r="E98" s="319">
        <v>13</v>
      </c>
      <c r="F98" s="319"/>
      <c r="G98" s="347">
        <v>-950838</v>
      </c>
      <c r="H98" s="360"/>
      <c r="I98" s="323">
        <v>-939943</v>
      </c>
      <c r="J98" s="360"/>
      <c r="K98" s="347">
        <v>-681714</v>
      </c>
      <c r="L98" s="356"/>
      <c r="M98" s="323">
        <v>-777831</v>
      </c>
    </row>
    <row r="99" spans="1:13" ht="15.95" customHeight="1">
      <c r="A99" s="336" t="s">
        <v>298</v>
      </c>
      <c r="F99" s="319"/>
      <c r="G99" s="347">
        <v>-1440</v>
      </c>
      <c r="H99" s="360"/>
      <c r="I99" s="323">
        <v>-1440</v>
      </c>
      <c r="J99" s="360"/>
      <c r="K99" s="347">
        <v>0</v>
      </c>
      <c r="L99" s="356"/>
      <c r="M99" s="323">
        <v>0</v>
      </c>
    </row>
    <row r="100" spans="1:13" ht="15.95" customHeight="1">
      <c r="A100" s="336" t="s">
        <v>212</v>
      </c>
      <c r="F100" s="319"/>
      <c r="G100" s="347"/>
      <c r="H100" s="360"/>
      <c r="J100" s="360"/>
      <c r="K100" s="347"/>
      <c r="L100" s="356"/>
    </row>
    <row r="101" spans="1:13" ht="15.95" customHeight="1">
      <c r="B101" s="336" t="s">
        <v>213</v>
      </c>
      <c r="F101" s="319"/>
      <c r="G101" s="347">
        <v>26600</v>
      </c>
      <c r="H101" s="360"/>
      <c r="I101" s="323">
        <v>0</v>
      </c>
      <c r="J101" s="360"/>
      <c r="K101" s="347">
        <v>0</v>
      </c>
      <c r="L101" s="356"/>
      <c r="M101" s="323">
        <v>0</v>
      </c>
    </row>
    <row r="102" spans="1:13" ht="15.95" customHeight="1">
      <c r="A102" s="336" t="s">
        <v>299</v>
      </c>
      <c r="F102" s="319"/>
      <c r="G102" s="347">
        <v>6750</v>
      </c>
      <c r="H102" s="360"/>
      <c r="I102" s="323">
        <v>0</v>
      </c>
      <c r="J102" s="360"/>
      <c r="K102" s="347">
        <v>0</v>
      </c>
      <c r="L102" s="356"/>
      <c r="M102" s="323">
        <v>0</v>
      </c>
    </row>
    <row r="103" spans="1:13" ht="15.95" customHeight="1">
      <c r="A103" s="336" t="s">
        <v>189</v>
      </c>
      <c r="F103" s="319"/>
      <c r="G103" s="347">
        <v>0</v>
      </c>
      <c r="H103" s="360"/>
      <c r="I103" s="323">
        <v>1000000</v>
      </c>
      <c r="J103" s="360"/>
      <c r="K103" s="347">
        <v>0</v>
      </c>
      <c r="L103" s="356"/>
      <c r="M103" s="323">
        <v>1000000</v>
      </c>
    </row>
    <row r="104" spans="1:13" ht="15.95" customHeight="1">
      <c r="A104" s="336" t="s">
        <v>155</v>
      </c>
      <c r="E104" s="319">
        <v>14</v>
      </c>
      <c r="F104" s="319"/>
      <c r="G104" s="347">
        <v>-200000</v>
      </c>
      <c r="H104" s="360"/>
      <c r="I104" s="323">
        <v>-1000000</v>
      </c>
      <c r="J104" s="360"/>
      <c r="K104" s="347">
        <v>-200000</v>
      </c>
      <c r="L104" s="356"/>
      <c r="M104" s="323">
        <v>-1000000</v>
      </c>
    </row>
    <row r="105" spans="1:13" ht="15.95" customHeight="1">
      <c r="A105" s="336" t="s">
        <v>300</v>
      </c>
      <c r="E105" s="319">
        <v>13</v>
      </c>
      <c r="F105" s="319"/>
      <c r="G105" s="347">
        <v>-1510</v>
      </c>
      <c r="H105" s="360"/>
      <c r="I105" s="323">
        <v>-2840</v>
      </c>
      <c r="J105" s="360"/>
      <c r="K105" s="347">
        <v>-1510</v>
      </c>
      <c r="L105" s="356"/>
      <c r="M105" s="323">
        <v>-2840</v>
      </c>
    </row>
    <row r="106" spans="1:13" ht="15.95" customHeight="1">
      <c r="A106" s="336" t="s">
        <v>190</v>
      </c>
      <c r="E106" s="319">
        <v>15</v>
      </c>
      <c r="F106" s="319"/>
      <c r="G106" s="347">
        <v>-419094</v>
      </c>
      <c r="H106" s="366"/>
      <c r="I106" s="363">
        <v>-342939</v>
      </c>
      <c r="J106" s="366"/>
      <c r="K106" s="347">
        <v>-27383</v>
      </c>
      <c r="L106" s="367"/>
      <c r="M106" s="363">
        <v>-24472</v>
      </c>
    </row>
    <row r="107" spans="1:13" ht="15.95" customHeight="1">
      <c r="A107" s="336" t="s">
        <v>250</v>
      </c>
      <c r="E107" s="319">
        <v>18</v>
      </c>
      <c r="F107" s="319"/>
      <c r="G107" s="347">
        <v>-584500</v>
      </c>
      <c r="H107" s="360"/>
      <c r="I107" s="363">
        <v>-334000</v>
      </c>
      <c r="J107" s="360"/>
      <c r="K107" s="347">
        <v>-584500</v>
      </c>
      <c r="L107" s="356"/>
      <c r="M107" s="363">
        <v>-334000</v>
      </c>
    </row>
    <row r="108" spans="1:13" ht="15.95" customHeight="1">
      <c r="A108" s="336" t="s">
        <v>251</v>
      </c>
      <c r="F108" s="319"/>
      <c r="G108" s="353">
        <v>-10</v>
      </c>
      <c r="H108" s="360"/>
      <c r="I108" s="354">
        <v>-22</v>
      </c>
      <c r="J108" s="360"/>
      <c r="K108" s="353">
        <v>0</v>
      </c>
      <c r="L108" s="356"/>
      <c r="M108" s="354">
        <v>0</v>
      </c>
    </row>
    <row r="109" spans="1:13" ht="15.95" customHeight="1">
      <c r="E109" s="336"/>
      <c r="F109" s="336"/>
      <c r="G109" s="359"/>
      <c r="H109" s="336"/>
      <c r="I109" s="336"/>
      <c r="J109" s="336"/>
      <c r="K109" s="359"/>
      <c r="L109" s="336"/>
      <c r="M109" s="336"/>
    </row>
    <row r="110" spans="1:13" ht="15.95" customHeight="1">
      <c r="A110" s="318" t="s">
        <v>216</v>
      </c>
      <c r="B110" s="318"/>
      <c r="F110" s="319"/>
      <c r="G110" s="368">
        <f>SUM(G92:G109)</f>
        <v>768250</v>
      </c>
      <c r="H110" s="360"/>
      <c r="I110" s="333">
        <f>SUM(I92:I109)</f>
        <v>-366266</v>
      </c>
      <c r="J110" s="360"/>
      <c r="K110" s="368">
        <f>SUM(K92:K109)</f>
        <v>-675107</v>
      </c>
      <c r="L110" s="356"/>
      <c r="M110" s="333">
        <f>SUM(M92:M109)</f>
        <v>-874443</v>
      </c>
    </row>
    <row r="111" spans="1:13" ht="15.95" customHeight="1">
      <c r="A111" s="318"/>
      <c r="B111" s="318"/>
      <c r="F111" s="319"/>
      <c r="G111" s="355"/>
      <c r="H111" s="360"/>
      <c r="I111" s="356"/>
      <c r="J111" s="360"/>
      <c r="K111" s="355"/>
      <c r="L111" s="323"/>
      <c r="M111" s="356"/>
    </row>
    <row r="112" spans="1:13" ht="15.95" customHeight="1">
      <c r="A112" s="318" t="s">
        <v>271</v>
      </c>
      <c r="B112" s="318"/>
      <c r="F112" s="319"/>
      <c r="G112" s="347">
        <f>G110+G89+G51</f>
        <v>-246929</v>
      </c>
      <c r="H112" s="356"/>
      <c r="I112" s="323">
        <f>I110+I89+I51</f>
        <v>-693653</v>
      </c>
      <c r="J112" s="356"/>
      <c r="K112" s="347">
        <f>K110+K89+K51</f>
        <v>-983635</v>
      </c>
      <c r="L112" s="356"/>
      <c r="M112" s="323">
        <f>M110+M89+M51</f>
        <v>-671698</v>
      </c>
    </row>
    <row r="113" spans="1:13" ht="15.95" customHeight="1">
      <c r="A113" s="336" t="s">
        <v>210</v>
      </c>
      <c r="F113" s="319"/>
      <c r="G113" s="368">
        <f>'Eng2-4'!I17</f>
        <v>3380660</v>
      </c>
      <c r="H113" s="336"/>
      <c r="I113" s="333">
        <v>2071027</v>
      </c>
      <c r="J113" s="336"/>
      <c r="K113" s="364">
        <f>'Eng2-4'!M17</f>
        <v>1315930</v>
      </c>
      <c r="L113" s="356"/>
      <c r="M113" s="365">
        <v>899159</v>
      </c>
    </row>
    <row r="114" spans="1:13" ht="15.95" customHeight="1">
      <c r="F114" s="319"/>
      <c r="G114" s="355"/>
      <c r="H114" s="360"/>
      <c r="I114" s="356"/>
      <c r="J114" s="360"/>
      <c r="K114" s="355"/>
      <c r="L114" s="356"/>
      <c r="M114" s="356"/>
    </row>
    <row r="115" spans="1:13" ht="15.95" customHeight="1" thickBot="1">
      <c r="A115" s="318" t="s">
        <v>211</v>
      </c>
      <c r="F115" s="319"/>
      <c r="G115" s="369">
        <f>SUM(G112:G114)</f>
        <v>3133731</v>
      </c>
      <c r="H115" s="360"/>
      <c r="I115" s="370">
        <f>SUM(I112:I114)</f>
        <v>1377374</v>
      </c>
      <c r="J115" s="360"/>
      <c r="K115" s="369">
        <f>SUM(K112:K114)</f>
        <v>332295</v>
      </c>
      <c r="L115" s="323"/>
      <c r="M115" s="370">
        <f>SUM(M112:M114)</f>
        <v>227461</v>
      </c>
    </row>
    <row r="116" spans="1:13" ht="15.75" customHeight="1" thickTop="1">
      <c r="A116" s="318"/>
      <c r="G116" s="327"/>
      <c r="H116" s="371"/>
      <c r="I116" s="356"/>
      <c r="J116" s="371"/>
      <c r="K116" s="327"/>
      <c r="L116" s="321"/>
      <c r="M116" s="356"/>
    </row>
    <row r="117" spans="1:13" ht="13.5" customHeight="1">
      <c r="A117" s="318"/>
      <c r="G117" s="327"/>
      <c r="H117" s="371"/>
      <c r="I117" s="356"/>
      <c r="J117" s="371"/>
      <c r="K117" s="327"/>
      <c r="L117" s="321"/>
      <c r="M117" s="356"/>
    </row>
    <row r="118" spans="1:13" ht="22.15" customHeight="1">
      <c r="A118" s="401" t="s">
        <v>145</v>
      </c>
      <c r="B118" s="401"/>
      <c r="C118" s="401"/>
      <c r="D118" s="401"/>
      <c r="E118" s="401"/>
      <c r="F118" s="401"/>
      <c r="G118" s="401"/>
      <c r="H118" s="401"/>
      <c r="I118" s="401"/>
      <c r="J118" s="401"/>
      <c r="K118" s="401"/>
      <c r="L118" s="401"/>
      <c r="M118" s="401"/>
    </row>
    <row r="119" spans="1:13" ht="16.5" customHeight="1">
      <c r="A119" s="318" t="s">
        <v>69</v>
      </c>
      <c r="B119" s="318"/>
      <c r="C119" s="318"/>
      <c r="D119" s="318"/>
      <c r="K119" s="325"/>
      <c r="L119" s="325"/>
      <c r="M119" s="326" t="s">
        <v>76</v>
      </c>
    </row>
    <row r="120" spans="1:13" ht="16.5" customHeight="1">
      <c r="A120" s="318" t="s">
        <v>49</v>
      </c>
      <c r="B120" s="318"/>
      <c r="C120" s="318"/>
      <c r="D120" s="318"/>
    </row>
    <row r="121" spans="1:13" ht="16.5" customHeight="1">
      <c r="A121" s="328" t="str">
        <f>'Eng7-8 (6M)'!A3</f>
        <v>For the six-month period ended 30 June 2024</v>
      </c>
      <c r="B121" s="328"/>
      <c r="C121" s="328"/>
      <c r="D121" s="328"/>
      <c r="E121" s="329"/>
      <c r="F121" s="330"/>
      <c r="G121" s="331"/>
      <c r="H121" s="332"/>
      <c r="I121" s="333"/>
      <c r="J121" s="334"/>
      <c r="K121" s="331"/>
      <c r="L121" s="335"/>
      <c r="M121" s="333"/>
    </row>
    <row r="124" spans="1:13" ht="16.5" customHeight="1">
      <c r="A124" s="336" t="s">
        <v>1</v>
      </c>
      <c r="E124" s="337"/>
      <c r="F124" s="338"/>
      <c r="G124" s="403" t="s">
        <v>2</v>
      </c>
      <c r="H124" s="403"/>
      <c r="I124" s="403"/>
      <c r="J124" s="339"/>
      <c r="K124" s="404" t="s">
        <v>182</v>
      </c>
      <c r="L124" s="404"/>
      <c r="M124" s="404"/>
    </row>
    <row r="125" spans="1:13" ht="16.5" customHeight="1">
      <c r="E125" s="337"/>
      <c r="F125" s="338"/>
      <c r="G125" s="402" t="s">
        <v>103</v>
      </c>
      <c r="H125" s="402"/>
      <c r="I125" s="402"/>
      <c r="J125" s="339"/>
      <c r="K125" s="402" t="s">
        <v>103</v>
      </c>
      <c r="L125" s="402"/>
      <c r="M125" s="402"/>
    </row>
    <row r="126" spans="1:13" ht="16.5" customHeight="1">
      <c r="E126" s="337"/>
      <c r="F126" s="338"/>
      <c r="G126" s="317" t="s">
        <v>165</v>
      </c>
      <c r="H126" s="340"/>
      <c r="I126" s="317" t="s">
        <v>157</v>
      </c>
      <c r="J126" s="341"/>
      <c r="K126" s="317" t="s">
        <v>165</v>
      </c>
      <c r="L126" s="340"/>
      <c r="M126" s="317" t="s">
        <v>157</v>
      </c>
    </row>
    <row r="127" spans="1:13" ht="16.5" customHeight="1">
      <c r="E127" s="337"/>
      <c r="F127" s="338"/>
      <c r="G127" s="343" t="s">
        <v>70</v>
      </c>
      <c r="H127" s="344"/>
      <c r="I127" s="345" t="s">
        <v>70</v>
      </c>
      <c r="J127" s="346"/>
      <c r="K127" s="343" t="s">
        <v>70</v>
      </c>
      <c r="L127" s="344"/>
      <c r="M127" s="345" t="s">
        <v>70</v>
      </c>
    </row>
    <row r="128" spans="1:13" ht="16.5" customHeight="1">
      <c r="G128" s="347"/>
      <c r="H128" s="371"/>
      <c r="J128" s="327"/>
      <c r="K128" s="347"/>
      <c r="L128" s="324"/>
    </row>
    <row r="129" spans="1:13" ht="16.5" customHeight="1">
      <c r="A129" s="318" t="s">
        <v>61</v>
      </c>
      <c r="G129" s="355"/>
      <c r="I129" s="356"/>
      <c r="J129" s="322"/>
      <c r="K129" s="355"/>
      <c r="M129" s="356"/>
    </row>
    <row r="130" spans="1:13" ht="16.5" customHeight="1">
      <c r="A130" s="350" t="s">
        <v>191</v>
      </c>
      <c r="G130" s="359"/>
      <c r="H130" s="371"/>
      <c r="I130" s="336"/>
      <c r="J130" s="371"/>
      <c r="K130" s="359"/>
      <c r="L130" s="372"/>
      <c r="M130" s="336"/>
    </row>
    <row r="131" spans="1:13" ht="16.5" customHeight="1">
      <c r="B131" s="350" t="s">
        <v>249</v>
      </c>
      <c r="G131" s="364">
        <f>'Eng2-4'!G17</f>
        <v>3133731</v>
      </c>
      <c r="H131" s="371"/>
      <c r="I131" s="365">
        <v>1377374</v>
      </c>
      <c r="J131" s="371"/>
      <c r="K131" s="364">
        <f>'Eng2-4'!K17</f>
        <v>332295</v>
      </c>
      <c r="L131" s="372"/>
      <c r="M131" s="365">
        <v>227461</v>
      </c>
    </row>
    <row r="132" spans="1:13" ht="16.5" customHeight="1">
      <c r="G132" s="355"/>
      <c r="H132" s="371"/>
      <c r="I132" s="356"/>
      <c r="J132" s="371"/>
      <c r="K132" s="355"/>
      <c r="L132" s="372"/>
      <c r="M132" s="356"/>
    </row>
    <row r="133" spans="1:13" ht="16.5" customHeight="1" thickBot="1">
      <c r="G133" s="369">
        <f>SUM(G131:G132)</f>
        <v>3133731</v>
      </c>
      <c r="H133" s="371"/>
      <c r="I133" s="370">
        <f>SUM(I131:I132)</f>
        <v>1377374</v>
      </c>
      <c r="J133" s="371"/>
      <c r="K133" s="369">
        <f>SUM(K131:K132)</f>
        <v>332295</v>
      </c>
      <c r="L133" s="358"/>
      <c r="M133" s="370">
        <f>SUM(M131:M132)</f>
        <v>227461</v>
      </c>
    </row>
    <row r="134" spans="1:13" ht="16.5" customHeight="1" thickTop="1">
      <c r="G134" s="355"/>
      <c r="H134" s="371"/>
      <c r="I134" s="356"/>
      <c r="J134" s="371"/>
      <c r="K134" s="355"/>
      <c r="L134" s="358"/>
      <c r="M134" s="356"/>
    </row>
    <row r="135" spans="1:13" ht="16.5" customHeight="1">
      <c r="E135" s="337"/>
      <c r="F135" s="338"/>
      <c r="G135" s="373"/>
      <c r="H135" s="374"/>
      <c r="I135" s="375"/>
      <c r="J135" s="374"/>
      <c r="K135" s="373"/>
      <c r="L135" s="376"/>
      <c r="M135" s="375"/>
    </row>
    <row r="136" spans="1:13" ht="16.5" customHeight="1">
      <c r="A136" s="318" t="s">
        <v>149</v>
      </c>
      <c r="G136" s="377"/>
      <c r="H136" s="378"/>
      <c r="I136" s="379"/>
      <c r="J136" s="378"/>
      <c r="K136" s="377"/>
      <c r="L136" s="379"/>
      <c r="M136" s="379"/>
    </row>
    <row r="137" spans="1:13" ht="16.5" customHeight="1">
      <c r="A137" s="350" t="s">
        <v>113</v>
      </c>
      <c r="G137" s="377">
        <v>2148</v>
      </c>
      <c r="H137" s="378"/>
      <c r="I137" s="379">
        <v>2492</v>
      </c>
      <c r="J137" s="378"/>
      <c r="K137" s="377">
        <v>0</v>
      </c>
      <c r="L137" s="379"/>
      <c r="M137" s="379">
        <v>0</v>
      </c>
    </row>
    <row r="138" spans="1:13" ht="16.5" customHeight="1">
      <c r="A138" s="350" t="s">
        <v>114</v>
      </c>
      <c r="G138" s="377">
        <v>281627</v>
      </c>
      <c r="I138" s="379">
        <v>181937</v>
      </c>
      <c r="J138" s="322"/>
      <c r="K138" s="377">
        <v>18463</v>
      </c>
      <c r="L138" s="324"/>
      <c r="M138" s="379">
        <v>5372</v>
      </c>
    </row>
    <row r="139" spans="1:13" ht="16.5" customHeight="1">
      <c r="A139" s="350" t="s">
        <v>115</v>
      </c>
      <c r="G139" s="377">
        <v>19441</v>
      </c>
      <c r="I139" s="379">
        <v>217</v>
      </c>
      <c r="J139" s="322"/>
      <c r="K139" s="377">
        <v>18219</v>
      </c>
      <c r="L139" s="324"/>
      <c r="M139" s="379">
        <v>217</v>
      </c>
    </row>
    <row r="140" spans="1:13" ht="16.5" customHeight="1">
      <c r="A140" s="350" t="s">
        <v>192</v>
      </c>
      <c r="G140" s="377">
        <v>583250</v>
      </c>
      <c r="I140" s="379">
        <v>468626</v>
      </c>
      <c r="J140" s="322"/>
      <c r="K140" s="377">
        <v>28554</v>
      </c>
      <c r="L140" s="324"/>
      <c r="M140" s="379">
        <v>17423</v>
      </c>
    </row>
    <row r="141" spans="1:13" s="336" customFormat="1" ht="16.5" customHeight="1">
      <c r="A141" s="350" t="s">
        <v>281</v>
      </c>
      <c r="E141" s="319"/>
      <c r="F141" s="319"/>
      <c r="G141" s="377">
        <v>-619948</v>
      </c>
      <c r="H141" s="322"/>
      <c r="I141" s="379">
        <v>-752244</v>
      </c>
      <c r="J141" s="322"/>
      <c r="K141" s="377">
        <v>25931</v>
      </c>
      <c r="L141" s="324"/>
      <c r="M141" s="379">
        <v>12282</v>
      </c>
    </row>
    <row r="142" spans="1:13" s="336" customFormat="1" ht="16.5" customHeight="1">
      <c r="A142" s="350" t="s">
        <v>279</v>
      </c>
      <c r="B142" s="350"/>
      <c r="E142" s="319"/>
      <c r="F142" s="319"/>
      <c r="G142" s="377"/>
      <c r="H142" s="322"/>
      <c r="I142" s="379"/>
      <c r="J142" s="322"/>
      <c r="K142" s="377"/>
      <c r="L142" s="324"/>
      <c r="M142" s="379"/>
    </row>
    <row r="143" spans="1:13" ht="16.5" customHeight="1">
      <c r="B143" s="336" t="s">
        <v>280</v>
      </c>
      <c r="G143" s="377">
        <v>-76924</v>
      </c>
      <c r="I143" s="379">
        <v>0</v>
      </c>
      <c r="J143" s="322"/>
      <c r="K143" s="377">
        <v>0</v>
      </c>
      <c r="L143" s="324"/>
      <c r="M143" s="379">
        <v>0</v>
      </c>
    </row>
    <row r="144" spans="1:13" ht="16.5" customHeight="1">
      <c r="G144" s="327"/>
      <c r="H144" s="371"/>
      <c r="I144" s="356"/>
      <c r="J144" s="321"/>
      <c r="K144" s="327"/>
      <c r="L144" s="324"/>
      <c r="M144" s="356"/>
    </row>
    <row r="145" spans="7:13" ht="16.5" customHeight="1">
      <c r="G145" s="327"/>
      <c r="H145" s="371"/>
      <c r="I145" s="356"/>
      <c r="J145" s="321"/>
      <c r="K145" s="327"/>
      <c r="L145" s="324"/>
      <c r="M145" s="356"/>
    </row>
    <row r="146" spans="7:13" ht="16.5" customHeight="1">
      <c r="G146" s="327"/>
      <c r="H146" s="371"/>
      <c r="I146" s="356"/>
      <c r="J146" s="321"/>
      <c r="K146" s="327"/>
      <c r="L146" s="324"/>
      <c r="M146" s="356"/>
    </row>
    <row r="147" spans="7:13" ht="16.5" customHeight="1">
      <c r="G147" s="327"/>
      <c r="H147" s="371"/>
      <c r="I147" s="356"/>
      <c r="J147" s="321"/>
      <c r="K147" s="327"/>
      <c r="L147" s="324"/>
      <c r="M147" s="356"/>
    </row>
    <row r="148" spans="7:13" ht="16.5" customHeight="1">
      <c r="G148" s="327"/>
      <c r="H148" s="371"/>
      <c r="I148" s="356"/>
      <c r="J148" s="321"/>
      <c r="K148" s="327"/>
      <c r="L148" s="324"/>
      <c r="M148" s="356"/>
    </row>
    <row r="149" spans="7:13" ht="16.5" customHeight="1">
      <c r="G149" s="327"/>
      <c r="H149" s="371"/>
      <c r="I149" s="356"/>
      <c r="J149" s="321"/>
      <c r="K149" s="327"/>
      <c r="L149" s="324"/>
      <c r="M149" s="356"/>
    </row>
    <row r="150" spans="7:13" ht="16.5" customHeight="1">
      <c r="G150" s="327"/>
      <c r="H150" s="371"/>
      <c r="I150" s="356"/>
      <c r="J150" s="321"/>
      <c r="K150" s="327"/>
      <c r="L150" s="324"/>
      <c r="M150" s="356"/>
    </row>
    <row r="151" spans="7:13" ht="16.5" customHeight="1">
      <c r="G151" s="327"/>
      <c r="H151" s="371"/>
      <c r="I151" s="356"/>
      <c r="J151" s="321"/>
      <c r="K151" s="327"/>
      <c r="L151" s="324"/>
      <c r="M151" s="356"/>
    </row>
    <row r="152" spans="7:13" ht="16.5" customHeight="1">
      <c r="G152" s="327"/>
      <c r="H152" s="371"/>
      <c r="I152" s="356"/>
      <c r="J152" s="321"/>
      <c r="K152" s="327"/>
      <c r="L152" s="324"/>
      <c r="M152" s="356"/>
    </row>
    <row r="153" spans="7:13" ht="27.6" customHeight="1">
      <c r="G153" s="327"/>
      <c r="H153" s="371"/>
      <c r="I153" s="356"/>
      <c r="J153" s="321"/>
      <c r="K153" s="327"/>
      <c r="L153" s="324"/>
      <c r="M153" s="356"/>
    </row>
    <row r="154" spans="7:13" ht="16.5" customHeight="1">
      <c r="G154" s="327"/>
      <c r="H154" s="371"/>
      <c r="I154" s="356"/>
      <c r="J154" s="321"/>
      <c r="K154" s="327"/>
      <c r="L154" s="324"/>
      <c r="M154" s="356"/>
    </row>
    <row r="155" spans="7:13" ht="16.5" customHeight="1">
      <c r="G155" s="327"/>
      <c r="H155" s="371"/>
      <c r="I155" s="356"/>
      <c r="J155" s="321"/>
      <c r="K155" s="327"/>
      <c r="L155" s="324"/>
      <c r="M155" s="356"/>
    </row>
    <row r="156" spans="7:13" ht="16.5" customHeight="1">
      <c r="G156" s="327"/>
      <c r="H156" s="371"/>
      <c r="I156" s="356"/>
      <c r="J156" s="321"/>
      <c r="K156" s="327"/>
      <c r="L156" s="324"/>
      <c r="M156" s="356"/>
    </row>
    <row r="157" spans="7:13" ht="16.5" customHeight="1">
      <c r="G157" s="327"/>
      <c r="H157" s="371"/>
      <c r="I157" s="356"/>
      <c r="J157" s="321"/>
      <c r="K157" s="327"/>
      <c r="L157" s="324"/>
      <c r="M157" s="356"/>
    </row>
    <row r="158" spans="7:13" ht="16.5" customHeight="1">
      <c r="G158" s="327"/>
      <c r="H158" s="371"/>
      <c r="I158" s="356"/>
      <c r="J158" s="321"/>
      <c r="K158" s="327"/>
      <c r="L158" s="324"/>
      <c r="M158" s="356"/>
    </row>
    <row r="159" spans="7:13" ht="16.5" customHeight="1">
      <c r="G159" s="327"/>
      <c r="H159" s="371"/>
      <c r="I159" s="356"/>
      <c r="J159" s="321"/>
      <c r="K159" s="327"/>
      <c r="L159" s="324"/>
      <c r="M159" s="356"/>
    </row>
    <row r="160" spans="7:13" ht="16.5" customHeight="1">
      <c r="G160" s="327"/>
      <c r="H160" s="371"/>
      <c r="I160" s="356"/>
      <c r="J160" s="321"/>
      <c r="K160" s="327"/>
      <c r="L160" s="324"/>
      <c r="M160" s="356"/>
    </row>
    <row r="161" spans="1:13" ht="16.5" customHeight="1">
      <c r="G161" s="327"/>
      <c r="H161" s="371"/>
      <c r="I161" s="356"/>
      <c r="J161" s="321"/>
      <c r="K161" s="327"/>
      <c r="L161" s="324"/>
      <c r="M161" s="356"/>
    </row>
    <row r="162" spans="1:13" ht="16.5" customHeight="1">
      <c r="G162" s="327"/>
      <c r="H162" s="371"/>
      <c r="I162" s="356"/>
      <c r="J162" s="321"/>
      <c r="K162" s="327"/>
      <c r="L162" s="324"/>
      <c r="M162" s="356"/>
    </row>
    <row r="163" spans="1:13" ht="16.5" customHeight="1">
      <c r="G163" s="327"/>
      <c r="H163" s="371"/>
      <c r="I163" s="356"/>
      <c r="J163" s="321"/>
      <c r="K163" s="327"/>
      <c r="L163" s="324"/>
      <c r="M163" s="356"/>
    </row>
    <row r="164" spans="1:13" ht="16.5" customHeight="1">
      <c r="G164" s="327"/>
      <c r="H164" s="371"/>
      <c r="I164" s="356"/>
      <c r="J164" s="321"/>
      <c r="K164" s="327"/>
      <c r="L164" s="324"/>
      <c r="M164" s="356"/>
    </row>
    <row r="165" spans="1:13" ht="16.5" customHeight="1">
      <c r="G165" s="327"/>
      <c r="H165" s="371"/>
      <c r="I165" s="356"/>
      <c r="J165" s="321"/>
      <c r="K165" s="327"/>
      <c r="L165" s="324"/>
      <c r="M165" s="356"/>
    </row>
    <row r="166" spans="1:13" ht="16.5" customHeight="1">
      <c r="G166" s="327"/>
      <c r="H166" s="371"/>
      <c r="I166" s="356"/>
      <c r="J166" s="321"/>
      <c r="K166" s="327"/>
      <c r="L166" s="324"/>
      <c r="M166" s="356"/>
    </row>
    <row r="167" spans="1:13" ht="16.5" customHeight="1">
      <c r="G167" s="327"/>
      <c r="H167" s="371"/>
      <c r="I167" s="356"/>
      <c r="J167" s="321"/>
      <c r="K167" s="327"/>
      <c r="L167" s="324"/>
      <c r="M167" s="356"/>
    </row>
    <row r="168" spans="1:13" ht="16.5" customHeight="1">
      <c r="G168" s="327"/>
      <c r="H168" s="371"/>
      <c r="I168" s="356"/>
      <c r="J168" s="321"/>
      <c r="K168" s="327"/>
      <c r="L168" s="324"/>
      <c r="M168" s="356"/>
    </row>
    <row r="169" spans="1:13" ht="16.5" customHeight="1">
      <c r="G169" s="327"/>
      <c r="H169" s="371"/>
      <c r="I169" s="356"/>
      <c r="J169" s="321"/>
      <c r="K169" s="327"/>
      <c r="L169" s="324"/>
      <c r="M169" s="356"/>
    </row>
    <row r="170" spans="1:13" ht="16.5" customHeight="1">
      <c r="G170" s="327"/>
      <c r="H170" s="371"/>
      <c r="I170" s="356"/>
      <c r="J170" s="321"/>
      <c r="K170" s="327"/>
      <c r="L170" s="324"/>
      <c r="M170" s="356"/>
    </row>
    <row r="171" spans="1:13" ht="16.5" customHeight="1">
      <c r="G171" s="327"/>
      <c r="H171" s="371"/>
      <c r="I171" s="356"/>
      <c r="J171" s="321"/>
      <c r="K171" s="327"/>
      <c r="L171" s="324"/>
      <c r="M171" s="356"/>
    </row>
    <row r="172" spans="1:13" ht="6" customHeight="1">
      <c r="G172" s="327"/>
      <c r="H172" s="371"/>
      <c r="I172" s="356"/>
      <c r="J172" s="321"/>
      <c r="K172" s="327"/>
      <c r="L172" s="324"/>
      <c r="M172" s="356"/>
    </row>
    <row r="173" spans="1:13" ht="22.15" customHeight="1">
      <c r="A173" s="401" t="s">
        <v>145</v>
      </c>
      <c r="B173" s="401"/>
      <c r="C173" s="401"/>
      <c r="D173" s="401"/>
      <c r="E173" s="401"/>
      <c r="F173" s="401"/>
      <c r="G173" s="401"/>
      <c r="H173" s="401"/>
      <c r="I173" s="401"/>
      <c r="J173" s="401"/>
      <c r="K173" s="401"/>
      <c r="L173" s="401"/>
      <c r="M173" s="401"/>
    </row>
  </sheetData>
  <mergeCells count="15">
    <mergeCell ref="G67:I67"/>
    <mergeCell ref="K67:M67"/>
    <mergeCell ref="G6:I6"/>
    <mergeCell ref="K6:M6"/>
    <mergeCell ref="G7:I7"/>
    <mergeCell ref="K7:M7"/>
    <mergeCell ref="A61:M61"/>
    <mergeCell ref="A173:M173"/>
    <mergeCell ref="G68:I68"/>
    <mergeCell ref="K68:M68"/>
    <mergeCell ref="A118:M118"/>
    <mergeCell ref="G124:I124"/>
    <mergeCell ref="K124:M124"/>
    <mergeCell ref="G125:I125"/>
    <mergeCell ref="K125:M12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61" min="2" max="12" man="1"/>
    <brk id="118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</vt:lpstr>
      <vt:lpstr>Eng7-8 (6M)</vt:lpstr>
      <vt:lpstr>Eng9</vt:lpstr>
      <vt:lpstr>Eng10</vt:lpstr>
      <vt:lpstr>Eng11-13</vt:lpstr>
      <vt:lpstr>'Eng2-4'!Print_Area</vt:lpstr>
      <vt:lpstr>'Eng5-6'!Print_Area</vt:lpstr>
      <vt:lpstr>'Eng7-8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Napaut Pautcharavorakamol (TH)</cp:lastModifiedBy>
  <cp:lastPrinted>2024-08-09T07:33:13Z</cp:lastPrinted>
  <dcterms:created xsi:type="dcterms:W3CDTF">2009-01-23T10:19:39Z</dcterms:created>
  <dcterms:modified xsi:type="dcterms:W3CDTF">2024-08-09T08:18:27Z</dcterms:modified>
</cp:coreProperties>
</file>