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Q2 June2024\"/>
    </mc:Choice>
  </mc:AlternateContent>
  <xr:revisionPtr revIDLastSave="0" documentId="13_ncr:1_{7AC41944-76BB-46D1-8A7C-8F4BA553095A}" xr6:coauthVersionLast="47" xr6:coauthVersionMax="47" xr10:uidLastSave="{00000000-0000-0000-0000-000000000000}"/>
  <bookViews>
    <workbookView xWindow="-120" yWindow="-120" windowWidth="21840" windowHeight="13020" activeTab="6" xr2:uid="{38BC622B-FD43-4397-A091-A0EE8CD1F99C}"/>
  </bookViews>
  <sheets>
    <sheet name="2-4" sheetId="1" r:id="rId1"/>
    <sheet name="5-6 (3M)" sheetId="9" r:id="rId2"/>
    <sheet name="7-8 (6M)" sheetId="12" r:id="rId3"/>
    <sheet name="9" sheetId="10" r:id="rId4"/>
    <sheet name="10" sheetId="5" r:id="rId5"/>
    <sheet name="11" sheetId="6" r:id="rId6"/>
    <sheet name="12-14" sheetId="11" r:id="rId7"/>
  </sheets>
  <definedNames>
    <definedName name="_xlnm._FilterDatabase" localSheetId="0" hidden="1">'2-4'!$A$12:$L$125</definedName>
    <definedName name="_xlnm.Print_Area" localSheetId="4">'10'!$A$1:$V$30</definedName>
    <definedName name="_xlnm.Print_Area" localSheetId="5">'11'!$A$1:$N$29</definedName>
    <definedName name="_xlnm.Print_Area" localSheetId="6">'12-14'!$A$1:$J$130</definedName>
    <definedName name="_xlnm.Print_Area" localSheetId="3">'9'!$A$1:$U$30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1" l="1"/>
  <c r="G84" i="12" l="1"/>
  <c r="M84" i="12" l="1"/>
  <c r="I84" i="12"/>
  <c r="G83" i="9"/>
  <c r="M76" i="12" l="1"/>
  <c r="G60" i="9"/>
  <c r="G63" i="9" s="1"/>
  <c r="K60" i="9"/>
  <c r="K63" i="9" s="1"/>
  <c r="K19" i="9"/>
  <c r="K31" i="9" s="1"/>
  <c r="K34" i="9" s="1"/>
  <c r="K37" i="9" s="1"/>
  <c r="G19" i="9"/>
  <c r="G31" i="9" s="1"/>
  <c r="K66" i="9" l="1"/>
  <c r="K69" i="9" s="1"/>
  <c r="K83" i="9" s="1"/>
  <c r="G73" i="12"/>
  <c r="N24" i="6" l="1"/>
  <c r="N25" i="6"/>
  <c r="L25" i="5"/>
  <c r="L69" i="1"/>
  <c r="J69" i="1"/>
  <c r="H69" i="1"/>
  <c r="F24" i="1"/>
  <c r="N16" i="6" l="1"/>
  <c r="N15" i="6"/>
  <c r="O20" i="10"/>
  <c r="Q20" i="10" s="1"/>
  <c r="U20" i="10" s="1"/>
  <c r="A3" i="10"/>
  <c r="A3" i="5" s="1"/>
  <c r="M79" i="12"/>
  <c r="M73" i="12"/>
  <c r="A87" i="12"/>
  <c r="I79" i="12"/>
  <c r="G79" i="12"/>
  <c r="I73" i="12"/>
  <c r="M61" i="12"/>
  <c r="M64" i="12" s="1"/>
  <c r="K61" i="12"/>
  <c r="K64" i="12" s="1"/>
  <c r="I61" i="12"/>
  <c r="I64" i="12" s="1"/>
  <c r="G61" i="12"/>
  <c r="G64" i="12" s="1"/>
  <c r="A46" i="12"/>
  <c r="A44" i="12"/>
  <c r="A43" i="12"/>
  <c r="M19" i="12"/>
  <c r="M33" i="12" s="1"/>
  <c r="M36" i="12" s="1"/>
  <c r="M39" i="12" s="1"/>
  <c r="K19" i="12"/>
  <c r="K33" i="12" s="1"/>
  <c r="K36" i="12" s="1"/>
  <c r="K39" i="12" s="1"/>
  <c r="I19" i="12"/>
  <c r="I33" i="12" s="1"/>
  <c r="I36" i="12" s="1"/>
  <c r="I39" i="12" s="1"/>
  <c r="G19" i="12"/>
  <c r="G33" i="12" l="1"/>
  <c r="G36" i="12" s="1"/>
  <c r="G39" i="12" s="1"/>
  <c r="G67" i="12" s="1"/>
  <c r="A3" i="6"/>
  <c r="A3" i="11" s="1"/>
  <c r="K67" i="12"/>
  <c r="K70" i="12" s="1"/>
  <c r="I67" i="12"/>
  <c r="M67" i="12"/>
  <c r="K84" i="12" l="1"/>
  <c r="K76" i="12"/>
  <c r="K79" i="12" s="1"/>
  <c r="K73" i="12"/>
  <c r="I83" i="9"/>
  <c r="P22" i="5" l="1"/>
  <c r="R22" i="5" l="1"/>
  <c r="V22" i="5" s="1"/>
  <c r="D32" i="11" l="1"/>
  <c r="D64" i="11" s="1"/>
  <c r="H108" i="11" l="1"/>
  <c r="H79" i="11"/>
  <c r="H32" i="11"/>
  <c r="H64" i="11" s="1"/>
  <c r="F77" i="1" l="1"/>
  <c r="F79" i="1" s="1"/>
  <c r="P16" i="5" l="1"/>
  <c r="R16" i="5"/>
  <c r="A45" i="9"/>
  <c r="P25" i="5" l="1"/>
  <c r="A93" i="1" l="1"/>
  <c r="F79" i="11"/>
  <c r="O23" i="10"/>
  <c r="O21" i="10"/>
  <c r="Q21" i="10" s="1"/>
  <c r="O16" i="10" l="1"/>
  <c r="Q16" i="10" s="1"/>
  <c r="U16" i="10" s="1"/>
  <c r="A88" i="11"/>
  <c r="A45" i="11"/>
  <c r="J32" i="11"/>
  <c r="J64" i="11" s="1"/>
  <c r="F32" i="11"/>
  <c r="F64" i="11" s="1"/>
  <c r="D79" i="11"/>
  <c r="T25" i="5"/>
  <c r="N25" i="5"/>
  <c r="H25" i="5"/>
  <c r="F25" i="5"/>
  <c r="Q23" i="10"/>
  <c r="M78" i="9"/>
  <c r="I78" i="9"/>
  <c r="G78" i="9"/>
  <c r="K72" i="9"/>
  <c r="K75" i="9" s="1"/>
  <c r="K78" i="9" s="1"/>
  <c r="I72" i="9"/>
  <c r="G72" i="9"/>
  <c r="O26" i="10" l="1"/>
  <c r="Q26" i="10"/>
  <c r="M60" i="9"/>
  <c r="G34" i="9" l="1"/>
  <c r="G37" i="9" l="1"/>
  <c r="R20" i="5"/>
  <c r="V20" i="5" s="1"/>
  <c r="G66" i="9" l="1"/>
  <c r="R25" i="5"/>
  <c r="F108" i="11"/>
  <c r="J108" i="11"/>
  <c r="J79" i="11"/>
  <c r="F69" i="11"/>
  <c r="J69" i="11"/>
  <c r="F111" i="11" l="1"/>
  <c r="F117" i="11" s="1"/>
  <c r="J111" i="11"/>
  <c r="J117" i="11" s="1"/>
  <c r="A30" i="5"/>
  <c r="A85" i="9"/>
  <c r="A30" i="10" s="1"/>
  <c r="A42" i="9"/>
  <c r="I60" i="9"/>
  <c r="I63" i="9" s="1"/>
  <c r="M63" i="9"/>
  <c r="I19" i="9"/>
  <c r="I31" i="9" s="1"/>
  <c r="I34" i="9" s="1"/>
  <c r="I37" i="9" s="1"/>
  <c r="M19" i="9"/>
  <c r="M31" i="9" s="1"/>
  <c r="M34" i="9" s="1"/>
  <c r="M37" i="9" s="1"/>
  <c r="M69" i="9" s="1"/>
  <c r="D108" i="11"/>
  <c r="S26" i="10"/>
  <c r="M26" i="10"/>
  <c r="K26" i="10"/>
  <c r="I26" i="10"/>
  <c r="G26" i="10"/>
  <c r="E26" i="10"/>
  <c r="U23" i="10"/>
  <c r="U21" i="10"/>
  <c r="A43" i="9"/>
  <c r="M72" i="9" l="1"/>
  <c r="M83" i="9"/>
  <c r="M66" i="9"/>
  <c r="I66" i="9"/>
  <c r="U26" i="10"/>
  <c r="H69" i="11" l="1"/>
  <c r="H111" i="11" s="1"/>
  <c r="D69" i="11"/>
  <c r="D111" i="11" s="1"/>
  <c r="D117" i="11" s="1"/>
  <c r="L27" i="6"/>
  <c r="J27" i="6"/>
  <c r="H27" i="6"/>
  <c r="F27" i="6"/>
  <c r="N21" i="6"/>
  <c r="L19" i="6"/>
  <c r="J19" i="6"/>
  <c r="H19" i="6"/>
  <c r="F19" i="6"/>
  <c r="N17" i="6"/>
  <c r="N12" i="6"/>
  <c r="J25" i="5"/>
  <c r="V16" i="5"/>
  <c r="V25" i="5" s="1"/>
  <c r="A136" i="1"/>
  <c r="L120" i="1"/>
  <c r="L123" i="1" s="1"/>
  <c r="J120" i="1"/>
  <c r="J123" i="1" s="1"/>
  <c r="H120" i="1"/>
  <c r="H123" i="1" s="1"/>
  <c r="F120" i="1"/>
  <c r="A94" i="1"/>
  <c r="A91" i="1"/>
  <c r="L77" i="1"/>
  <c r="J77" i="1"/>
  <c r="H77" i="1"/>
  <c r="A48" i="1"/>
  <c r="L38" i="1"/>
  <c r="J38" i="1"/>
  <c r="H38" i="1"/>
  <c r="F38" i="1"/>
  <c r="L24" i="1"/>
  <c r="J24" i="1"/>
  <c r="H24" i="1"/>
  <c r="H117" i="11" l="1"/>
  <c r="F123" i="1"/>
  <c r="N19" i="6"/>
  <c r="F40" i="1"/>
  <c r="N27" i="6"/>
  <c r="H79" i="1"/>
  <c r="H125" i="1" s="1"/>
  <c r="J40" i="1"/>
  <c r="L40" i="1"/>
  <c r="L79" i="1"/>
  <c r="L125" i="1" s="1"/>
  <c r="J79" i="1"/>
  <c r="J125" i="1" s="1"/>
  <c r="H40" i="1"/>
  <c r="A29" i="6"/>
  <c r="A42" i="11" s="1"/>
  <c r="A85" i="11" s="1"/>
  <c r="A130" i="11" s="1"/>
  <c r="F125" i="1" l="1"/>
</calcChain>
</file>

<file path=xl/sharedStrings.xml><?xml version="1.0" encoding="utf-8"?>
<sst xmlns="http://schemas.openxmlformats.org/spreadsheetml/2006/main" count="590" uniqueCount="221">
  <si>
    <t>บริษัท ซีออยล์ จำกัด (มหาชน)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</si>
  <si>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</si>
  <si>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</si>
  <si>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</si>
  <si>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</si>
  <si>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</si>
  <si>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</si>
  <si>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</si>
  <si>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</si>
  <si>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</si>
  <si>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</si>
  <si>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</si>
  <si>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</si>
  <si>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</si>
  <si>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</si>
  <si>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</si>
  <si>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</si>
  <si>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</si>
  <si>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</si>
  <si>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</si>
  <si>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</si>
  <si>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</si>
  <si>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</si>
  <si>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</si>
  <si>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</si>
  <si>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</si>
  <si>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</si>
  <si>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</si>
  <si>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</si>
  <si>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</si>
  <si>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</si>
  <si>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</si>
  <si>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</si>
  <si>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</si>
  <si>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</si>
  <si>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</si>
  <si>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</si>
  <si>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</si>
  <si>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</si>
  <si>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738,984,544 หุ้น 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</si>
  <si>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</si>
  <si>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</si>
  <si>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738,981,791 หุ้น  </t>
  </si>
  <si>
    <t>ชำระเต็มมูลค่าแล้วหุ้นละ 1 บาท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</si>
  <si>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</si>
  <si>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</si>
  <si>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</si>
  <si>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</si>
  <si>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</si>
  <si>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</si>
  <si>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</si>
  <si>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</si>
  <si>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</si>
  <si>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</si>
  <si>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(ยังไม่ได้</t>
  </si>
  <si>
    <t>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</si>
  <si>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</si>
  <si>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</si>
  <si>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</si>
  <si>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</si>
  <si>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</si>
  <si>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</si>
  <si>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</si>
  <si>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</si>
  <si>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</si>
  <si>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(ขาดทุน) กลับรายการจากการด้อยค่า</t>
  </si>
  <si>
    <t>กำไร (ขาดทุน) อื่น - สุทธิ</t>
  </si>
  <si>
    <t>ต้นทุนทางการเงิน</t>
  </si>
  <si>
    <t>จากการร่วมค้าและภาษีเงินได้</t>
  </si>
  <si>
    <t>ส่วนแบ่งกำไรจากการร่วมค้า</t>
  </si>
  <si>
    <t>ภาษีเงินได้</t>
  </si>
  <si>
    <t>กำไรขาดทุนเบ็ดเสร็จอื่น:</t>
  </si>
  <si>
    <t>รายการที่จะจัดประเภทใหม่ไปยังกำไร</t>
  </si>
  <si>
    <t>หรือขาดทุนในภายหลัง</t>
  </si>
  <si>
    <t>รวมรายการที่จะจัดประเภทใหม่ไปยัง</t>
  </si>
  <si>
    <t>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</si>
  <si>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</si>
  <si>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</si>
  <si>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</si>
  <si>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 xml:space="preserve"> 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</si>
  <si>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</si>
  <si>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</si>
  <si>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</si>
  <si>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</si>
  <si>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</si>
  <si>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</si>
  <si>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</si>
  <si>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</si>
  <si>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</si>
  <si>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</si>
  <si>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</si>
  <si>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</si>
  <si>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</si>
  <si>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</si>
  <si>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</si>
  <si>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</si>
  <si>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</si>
  <si>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</si>
  <si>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</si>
  <si>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</si>
  <si>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</si>
  <si>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</si>
  <si>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</si>
  <si>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</si>
  <si>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</si>
  <si>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</si>
  <si>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</si>
  <si>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</si>
  <si>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</si>
  <si>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</si>
  <si>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</si>
  <si>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 xml:space="preserve">   รายได้เงินปันผล</t>
  </si>
  <si>
    <t xml:space="preserve">   ส่วนแบ่งกำไรจากการร่วมค้า</t>
  </si>
  <si>
    <t xml:space="preserve">   ก่อนการเปลี่ยนแปลงในสินทรัพย์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</si>
  <si>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</si>
  <si>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</si>
  <si>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</si>
  <si>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รับภาษีเงินได้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</si>
  <si>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</si>
  <si>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</si>
  <si>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</si>
  <si>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</si>
  <si>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</si>
  <si>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</si>
  <si>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</si>
  <si>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</si>
  <si>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</si>
  <si>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ดอกเบี้ยจ่าย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</si>
  <si>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</si>
  <si>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</si>
  <si>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 xml:space="preserve">   และรายการเทียบเท่าเงินสด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</si>
  <si>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</si>
  <si>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</si>
  <si>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</si>
  <si>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สินค้าคงเหลือ</t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</si>
  <si>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</si>
  <si>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t>ของสินทรัพย์ทางการเงิน</t>
  </si>
  <si>
    <t>ผลต่างของอัตราแลกเปลี่ยนจากการแปลง</t>
  </si>
  <si>
    <t xml:space="preserve">   ขาดทุน (กลับรายการ) จากการด้อยค่า</t>
  </si>
  <si>
    <t xml:space="preserve">       ของสินทรัพย์ทางการเงิน</t>
  </si>
  <si>
    <t xml:space="preserve">   ขาดทุน (กำไร) จากการเปลี่ยนแปลง</t>
  </si>
  <si>
    <t xml:space="preserve">       มูลค่ายุติธรรมของอนุพันธ์ทางการเงิน</t>
  </si>
  <si>
    <t>เงินสดรับจากเงินกู้ยืมระยะสั้น</t>
  </si>
  <si>
    <t xml:space="preserve">   จากสถาบันการเงิน</t>
  </si>
  <si>
    <t>เงินสดจ่ายชำระเงินกู้ยืมระยะสั้น</t>
  </si>
  <si>
    <t xml:space="preserve">   กิจกรรมจัดหาเงิน</t>
  </si>
  <si>
    <t>เงินสดและรายการเทียบเท่า</t>
  </si>
  <si>
    <t>รายได้จากการให้เช่า</t>
  </si>
  <si>
    <t>ต้นทุนการให้เช่า</t>
  </si>
  <si>
    <t>กำไรก่อนภาษีเงินได้</t>
  </si>
  <si>
    <t>กำไรก่อนส่วนแบ่งกำไร</t>
  </si>
  <si>
    <t>กำไรต่อหุ้นขั้นพื้นฐาน</t>
  </si>
  <si>
    <t>เงินสดรับชำระจากเงินให้กู้ยืมแก่บริษัทย่อย</t>
  </si>
  <si>
    <t>การได้มาของสินทรัพย์สิทธิการใช้ภายใต้สัญญาเช่า</t>
  </si>
  <si>
    <r>
      <t>งบกำไรขาดทุนเบ็ดเสร็จ</t>
    </r>
    <r>
      <rPr>
        <sz val="15"/>
        <rFont val="Browallia New"/>
        <family val="2"/>
      </rPr>
      <t xml:space="preserve"> (ต่อ)</t>
    </r>
  </si>
  <si>
    <r>
      <t>งบกระแสเงินสด</t>
    </r>
    <r>
      <rPr>
        <sz val="15"/>
        <rFont val="Browallia New"/>
        <family val="2"/>
      </rPr>
      <t xml:space="preserve"> (ต่อ)</t>
    </r>
  </si>
  <si>
    <t>สินทรัพย์สิทธิการใช้ - สุทธิ</t>
  </si>
  <si>
    <t>เงินสดสุทธิใช้ไปใน</t>
  </si>
  <si>
    <t>พ.ศ. 2567</t>
  </si>
  <si>
    <t>งบฐานะการเงิน</t>
  </si>
  <si>
    <t>- สุทธิ</t>
  </si>
  <si>
    <t xml:space="preserve">สำหรับรอบระยะเวลา - สุทธิจากภาษี </t>
  </si>
  <si>
    <t>กำไรขาดทุนเบ็ดเสร็จรวม</t>
  </si>
  <si>
    <t>สำหรับรอบระยะเวลา</t>
  </si>
  <si>
    <t>งบการเปลี่ยนแปลงส่วนของเจ้าของ</t>
  </si>
  <si>
    <t>วันที่ 1 มกราคม พ.ศ. 2566</t>
  </si>
  <si>
    <t>ยอดคงเหลือ ณ สิ้นรอบระยะเวลา</t>
  </si>
  <si>
    <t>วันที่ 1 มกราคม พ.ศ. 2567</t>
  </si>
  <si>
    <t>เงินให้กู้ยืมแก่บริษัทย่อย</t>
  </si>
  <si>
    <t xml:space="preserve">   สิ้นรอบระยะเวลา</t>
  </si>
  <si>
    <t xml:space="preserve">ลูกหนี้การค้าและลูกหนี้หมุนเวียนอื่น </t>
  </si>
  <si>
    <r>
      <t xml:space="preserve">งบฐานะการเงิน </t>
    </r>
    <r>
      <rPr>
        <sz val="15"/>
        <rFont val="Browallia New"/>
        <family val="2"/>
      </rPr>
      <t>(ต่อ)</t>
    </r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</si>
  <si>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</si>
  <si>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</si>
  <si>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</si>
  <si>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(ต่อ)</t>
    </r>
  </si>
  <si>
    <t xml:space="preserve">ยอดคงเหลือต้นรอบระยะเวลา </t>
  </si>
  <si>
    <t>ยอดคงเหลือต้นรอบระยะเวลา วันที่ 1 มกราคม พ.ศ. 2566</t>
  </si>
  <si>
    <t>ยอดคงเหลือต้นรอบระยะเวลา วันที่ 1 มกราคม พ.ศ. 2567</t>
  </si>
  <si>
    <t xml:space="preserve">   กำไรจากอัตราแลกเปลี่ยน</t>
  </si>
  <si>
    <t>กำไรจากการดำเนินงาน</t>
  </si>
  <si>
    <t>ภาระผูกพันผลประโยชน์พนักงาน</t>
  </si>
  <si>
    <t>สินทรัพย์อนุพันธ์</t>
  </si>
  <si>
    <t>หนี้สินอนุพันธ์</t>
  </si>
  <si>
    <t>กำไรต่อหุ้น (บาท) - ส่วนของผู้เป็นเจ้าของ</t>
  </si>
  <si>
    <t>การเปลี่ยนแปลงใน</t>
  </si>
  <si>
    <t>การเปลี่ยนแปลงในส่วนของเจ้าของ</t>
  </si>
  <si>
    <t xml:space="preserve">   ภาระผูกพันผลประโยชน์พนักงาน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</si>
  <si>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</si>
  <si>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</si>
  <si>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    ของเงินลงทุนในบริษัทย่อย</t>
  </si>
  <si>
    <t>กลับรายการจากการด้อยค่า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</si>
  <si>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</si>
  <si>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</si>
  <si>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</si>
  <si>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</si>
  <si>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วันที่ 30 มิถุนายน พ.ศ. 2566</t>
  </si>
  <si>
    <t>การเพิ่มทุนหุ้นสามัญ</t>
  </si>
  <si>
    <t>วันที่ 30 มิถุนายน พ.ศ. 2567</t>
  </si>
  <si>
    <t>ยอดคงเหลือ ณ สิ้นรอบระยะเวลา วันที่ 30 มิถุนายน พ.ศ. 2566</t>
  </si>
  <si>
    <t>ยอดคงเหลือ ณ สิ้นรอบระยะเวลา วันที่ 30 มิถุนายน พ.ศ. 2567</t>
  </si>
  <si>
    <t>จ่ายเงินปันผล</t>
  </si>
  <si>
    <t xml:space="preserve">   ขาดทุนจากการจำหน่ายสินทรัพย์ถาวร</t>
  </si>
  <si>
    <t>เงินปันผลจ่าย</t>
  </si>
  <si>
    <t>เงินกู้ยืมระยะสั้นจากสถาบันการเงิน</t>
  </si>
  <si>
    <t>ของเงินลงทุนในบริษัทย่อย</t>
  </si>
  <si>
    <t>จ่ายหุ้นปันผล</t>
  </si>
  <si>
    <t xml:space="preserve">เงินสดสุทธิได้มาจาก (ใช้ไปใน) </t>
  </si>
  <si>
    <t xml:space="preserve">   กิจกรรมดำเนินงาน</t>
  </si>
  <si>
    <t xml:space="preserve">   เงินสดเพิ่มขึ้น (ลดลง) สุทธิ</t>
  </si>
  <si>
    <t>กำไรจากอัตราแลกเปลี่ยนของเงินสด</t>
  </si>
  <si>
    <t>9,10</t>
  </si>
  <si>
    <t>9 และ 10</t>
  </si>
  <si>
    <t xml:space="preserve">กระแสเงินสดได้มาจาก (ใช้ไปใน) </t>
  </si>
  <si>
    <t xml:space="preserve">   การดำเนินงาน</t>
  </si>
  <si>
    <t>ภาษีเงินได้นิติบุคคลค้างจ่าย</t>
  </si>
  <si>
    <t>กำไรสำหรับรอบระยะเวลา</t>
  </si>
  <si>
    <t>การแบ่งปันกำไร</t>
  </si>
  <si>
    <t xml:space="preserve">   กลับรายการจากการด้อยค่า</t>
  </si>
  <si>
    <t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t>
  </si>
  <si>
    <t xml:space="preserve">   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</si>
</sst>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(* #,##0_);_(* \(#,##0\);_(* &quot;-&quot;??_);_(@_)"/>
    <numFmt numFmtId="169" formatCode="#,##0.0;\(#,##0.0\)"/>
    <numFmt numFmtId="170" formatCode="#,##0.0000;\(#,##0.0000\);\-"/>
    <numFmt numFmtId="171" formatCode="#,##0;\(#,##0\);&quot;-&quot;;@"/>
    <numFmt numFmtId="172" formatCode="_-* #,##0.0000_-;\-* #,##0.0000_-;_-* &quot;-&quot;??_-;_-@_-"/>
    <numFmt numFmtId="173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  <font>
      <sz val="15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5" fontId="5" fillId="2" borderId="0" xfId="1" applyNumberFormat="1" applyFont="1" applyFill="1" applyAlignment="1">
      <alignment horizontal="right" vertical="center" wrapText="1"/>
    </xf>
    <xf numFmtId="165" fontId="5" fillId="0" borderId="0" xfId="1" applyNumberFormat="1" applyFont="1" applyAlignment="1">
      <alignment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vertical="center"/>
    </xf>
    <xf numFmtId="165" fontId="5" fillId="2" borderId="2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5" fontId="4" fillId="0" borderId="0" xfId="0" applyNumberFormat="1" applyFont="1" applyAlignment="1">
      <alignment vertical="center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right" vertical="center"/>
    </xf>
    <xf numFmtId="43" fontId="4" fillId="0" borderId="0" xfId="1" applyFont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/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43" fontId="5" fillId="0" borderId="0" xfId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43" fontId="4" fillId="0" borderId="1" xfId="1" applyFont="1" applyBorder="1" applyAlignment="1">
      <alignment horizontal="left" vertical="center"/>
    </xf>
    <xf numFmtId="43" fontId="4" fillId="0" borderId="0" xfId="1" applyFont="1" applyAlignment="1">
      <alignment horizontal="center" vertical="center"/>
    </xf>
    <xf numFmtId="165" fontId="5" fillId="0" borderId="0" xfId="1" quotePrefix="1" applyNumberFormat="1" applyFont="1" applyAlignment="1">
      <alignment horizontal="right" vertical="center"/>
    </xf>
    <xf numFmtId="165" fontId="5" fillId="2" borderId="2" xfId="1" applyNumberFormat="1" applyFont="1" applyFill="1" applyBorder="1" applyAlignment="1">
      <alignment vertical="center"/>
    </xf>
    <xf numFmtId="165" fontId="5" fillId="0" borderId="0" xfId="1" applyNumberFormat="1" applyFont="1" applyAlignment="1">
      <alignment horizontal="right" vertical="center"/>
    </xf>
    <xf numFmtId="43" fontId="5" fillId="0" borderId="1" xfId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vertical="center"/>
    </xf>
    <xf numFmtId="43" fontId="7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9" fontId="4" fillId="0" borderId="0" xfId="0" applyNumberFormat="1" applyFont="1" applyAlignment="1">
      <alignment vertical="center"/>
    </xf>
    <xf numFmtId="9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vertical="center"/>
    </xf>
    <xf numFmtId="165" fontId="4" fillId="0" borderId="0" xfId="1" applyNumberFormat="1" applyFont="1" applyFill="1" applyAlignment="1">
      <alignment vertical="center" wrapText="1"/>
    </xf>
    <xf numFmtId="165" fontId="4" fillId="0" borderId="0" xfId="1" quotePrefix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5" fillId="0" borderId="0" xfId="1" applyNumberFormat="1" applyFont="1"/>
    <xf numFmtId="165" fontId="5" fillId="0" borderId="1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lef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 wrapText="1"/>
    </xf>
    <xf numFmtId="172" fontId="5" fillId="0" borderId="0" xfId="1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right" vertical="center" wrapText="1"/>
    </xf>
    <xf numFmtId="165" fontId="8" fillId="2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0" fontId="5" fillId="0" borderId="0" xfId="0" quotePrefix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71" fontId="5" fillId="0" borderId="0" xfId="0" applyNumberFormat="1" applyFont="1" applyAlignment="1">
      <alignment horizontal="right" vertical="center" wrapText="1"/>
    </xf>
    <xf numFmtId="171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71" fontId="5" fillId="0" borderId="2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73" fontId="5" fillId="0" borderId="0" xfId="1" applyNumberFormat="1" applyFont="1" applyBorder="1" applyAlignment="1">
      <alignment vertical="center"/>
    </xf>
    <xf numFmtId="173" fontId="5" fillId="0" borderId="0" xfId="1" applyNumberFormat="1" applyFont="1" applyBorder="1" applyAlignment="1">
      <alignment horizontal="right" vertical="center"/>
    </xf>
    <xf numFmtId="173" fontId="5" fillId="0" borderId="0" xfId="1" applyNumberFormat="1" applyFont="1" applyAlignment="1">
      <alignment vertical="center"/>
    </xf>
    <xf numFmtId="170" fontId="5" fillId="2" borderId="2" xfId="1" applyNumberFormat="1" applyFont="1" applyFill="1" applyBorder="1" applyAlignment="1">
      <alignment horizontal="right" vertical="center" wrapText="1"/>
    </xf>
    <xf numFmtId="168" fontId="4" fillId="2" borderId="0" xfId="0" applyNumberFormat="1" applyFont="1" applyFill="1" applyAlignment="1">
      <alignment vertical="center"/>
    </xf>
    <xf numFmtId="43" fontId="4" fillId="0" borderId="1" xfId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</cellXfs>
  <cellStyles count="5">
    <cellStyle name="Comma" xfId="1" builtinId="3"/>
    <cellStyle name="Comma 2 2 4" xfId="3" xr:uid="{152E6C59-F313-4BD7-8879-8F70649163BC}"/>
    <cellStyle name="Normal" xfId="0" builtinId="0"/>
    <cellStyle name="Normal 3 2" xfId="2" xr:uid="{B7EE28DE-0B84-4743-91B3-EE1FBCE911B3}"/>
    <cellStyle name="Percent" xfId="4" builtinId="5"/>
  </cellStyles>
  <dxfs count="0"/>
  <tableStyles count="0" defaultTableStyle="TableStyleMedium2" defaultPivotStyle="PivotStyleLight16"/>
  <colors>
    <mruColors>
      <color rgb="FFFAFAFA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7C8A-AFA4-4513-B3A3-979AE30386A3}">
  <dimension ref="A1:L136"/>
  <sheetViews>
    <sheetView topLeftCell="A101" zoomScale="106" zoomScaleNormal="106" zoomScaleSheetLayoutView="85" workbookViewId="0">
      <selection activeCell="C116" sqref="C116"/>
    </sheetView>
  </sheetViews>
  <sheetFormatPr defaultColWidth="8.5703125" defaultRowHeight="20.100000000000001" customHeight="1" x14ac:dyDescent="0.25"/>
  <cols>
    <col min="1" max="2" width="1.5703125" style="2" customWidth="1"/>
    <col min="3" max="3" width="26.85546875" style="2" customWidth="1"/>
    <col min="4" max="4" width="9" style="8" customWidth="1"/>
    <col min="5" max="5" width="0.5703125" style="2" customWidth="1"/>
    <col min="6" max="6" width="14.5703125" style="19" customWidth="1"/>
    <col min="7" max="7" width="0.5703125" style="19" customWidth="1"/>
    <col min="8" max="8" width="14.5703125" style="19" customWidth="1"/>
    <col min="9" max="9" width="0.5703125" style="19" customWidth="1"/>
    <col min="10" max="10" width="14.5703125" style="19" customWidth="1"/>
    <col min="11" max="11" width="0.5703125" style="19" customWidth="1"/>
    <col min="12" max="12" width="14.5703125" style="19" customWidth="1"/>
    <col min="13" max="16384" width="8.5703125" style="2"/>
  </cols>
  <sheetData>
    <row r="1" spans="1:12" ht="21.75" customHeight="1" x14ac:dyDescent="0.25">
      <c r="A1" s="1" t="s">
        <v>0</v>
      </c>
      <c r="B1" s="1"/>
      <c r="C1" s="1"/>
    </row>
    <row r="2" spans="1:12" ht="21.75" customHeight="1" x14ac:dyDescent="0.25">
      <c r="A2" s="1" t="s">
        <v>159</v>
      </c>
      <c r="B2" s="1"/>
      <c r="C2" s="1"/>
    </row>
    <row r="3" spans="1:12" ht="21.75" customHeight="1" x14ac:dyDescent="0.25">
      <c r="A3" s="3" t="s">
        <v>192</v>
      </c>
      <c r="B3" s="3"/>
      <c r="C3" s="3"/>
      <c r="D3" s="21"/>
      <c r="E3" s="4"/>
      <c r="F3" s="20"/>
      <c r="G3" s="20"/>
      <c r="H3" s="20"/>
      <c r="I3" s="20"/>
      <c r="J3" s="20"/>
      <c r="K3" s="20"/>
      <c r="L3" s="20"/>
    </row>
    <row r="4" spans="1:12" ht="21.75" customHeight="1" x14ac:dyDescent="0.25"/>
    <row r="5" spans="1:12" ht="21.75" customHeight="1" x14ac:dyDescent="0.25">
      <c r="D5" s="5"/>
      <c r="E5" s="5"/>
      <c r="F5" s="136" t="s">
        <v>1</v>
      </c>
      <c r="G5" s="136"/>
      <c r="H5" s="136"/>
      <c r="I5" s="96"/>
      <c r="J5" s="136" t="s">
        <v>2</v>
      </c>
      <c r="K5" s="136"/>
      <c r="L5" s="136"/>
    </row>
    <row r="6" spans="1:12" ht="21.75" customHeight="1" x14ac:dyDescent="0.25">
      <c r="E6" s="5"/>
      <c r="F6" s="87" t="s">
        <v>54</v>
      </c>
      <c r="G6" s="87"/>
      <c r="I6" s="87"/>
      <c r="J6" s="87" t="s">
        <v>54</v>
      </c>
      <c r="K6" s="87"/>
    </row>
    <row r="7" spans="1:12" ht="21.75" customHeight="1" x14ac:dyDescent="0.25">
      <c r="E7" s="5"/>
      <c r="F7" s="87" t="s">
        <v>55</v>
      </c>
      <c r="G7" s="87"/>
      <c r="H7" s="87" t="s">
        <v>3</v>
      </c>
      <c r="I7" s="87"/>
      <c r="J7" s="87" t="s">
        <v>55</v>
      </c>
      <c r="K7" s="87"/>
      <c r="L7" s="87" t="s">
        <v>3</v>
      </c>
    </row>
    <row r="8" spans="1:12" ht="21.75" customHeight="1" x14ac:dyDescent="0.25">
      <c r="E8" s="5"/>
      <c r="F8" s="97" t="s">
        <v>193</v>
      </c>
      <c r="G8" s="98"/>
      <c r="H8" s="97" t="s">
        <v>4</v>
      </c>
      <c r="I8" s="98"/>
      <c r="J8" s="97" t="s">
        <v>193</v>
      </c>
      <c r="K8" s="98"/>
      <c r="L8" s="97" t="s">
        <v>4</v>
      </c>
    </row>
    <row r="9" spans="1:12" ht="21.75" customHeight="1" x14ac:dyDescent="0.25">
      <c r="D9" s="5"/>
      <c r="E9" s="5"/>
      <c r="F9" s="97" t="s">
        <v>158</v>
      </c>
      <c r="G9" s="98"/>
      <c r="H9" s="97" t="s">
        <v>5</v>
      </c>
      <c r="I9" s="98"/>
      <c r="J9" s="97" t="s">
        <v>158</v>
      </c>
      <c r="K9" s="98"/>
      <c r="L9" s="97" t="s">
        <v>5</v>
      </c>
    </row>
    <row r="10" spans="1:12" ht="21.75" customHeight="1" x14ac:dyDescent="0.25">
      <c r="D10" s="6" t="s">
        <v>6</v>
      </c>
      <c r="E10" s="7"/>
      <c r="F10" s="99" t="s">
        <v>7</v>
      </c>
      <c r="G10" s="98"/>
      <c r="H10" s="99" t="s">
        <v>7</v>
      </c>
      <c r="I10" s="98"/>
      <c r="J10" s="99" t="s">
        <v>7</v>
      </c>
      <c r="K10" s="98"/>
      <c r="L10" s="99" t="s">
        <v>7</v>
      </c>
    </row>
    <row r="11" spans="1:12" ht="7.5" customHeight="1" x14ac:dyDescent="0.25">
      <c r="A11" s="1"/>
      <c r="B11" s="1"/>
      <c r="C11" s="1"/>
      <c r="D11" s="7"/>
      <c r="E11" s="7"/>
      <c r="F11" s="12"/>
      <c r="G11" s="15"/>
      <c r="H11" s="15"/>
      <c r="I11" s="15"/>
      <c r="J11" s="12"/>
      <c r="K11" s="15"/>
      <c r="L11" s="15"/>
    </row>
    <row r="12" spans="1:12" ht="21.75" customHeight="1" x14ac:dyDescent="0.25">
      <c r="A12" s="1" t="s">
        <v>8</v>
      </c>
      <c r="B12" s="1"/>
      <c r="C12" s="1"/>
      <c r="D12" s="7"/>
      <c r="E12" s="7"/>
      <c r="F12" s="12"/>
      <c r="G12" s="15"/>
      <c r="H12" s="15"/>
      <c r="I12" s="15"/>
      <c r="J12" s="12"/>
      <c r="K12" s="15"/>
      <c r="L12" s="15"/>
    </row>
    <row r="13" spans="1:12" ht="7.5" customHeight="1" x14ac:dyDescent="0.25">
      <c r="A13" s="1"/>
      <c r="B13" s="1"/>
      <c r="C13" s="1"/>
      <c r="D13" s="7"/>
      <c r="E13" s="7"/>
      <c r="F13" s="12"/>
      <c r="G13" s="15"/>
      <c r="H13" s="15"/>
      <c r="I13" s="15"/>
      <c r="J13" s="12"/>
      <c r="K13" s="15"/>
      <c r="L13" s="15"/>
    </row>
    <row r="14" spans="1:12" ht="21.75" customHeight="1" x14ac:dyDescent="0.25">
      <c r="A14" s="1" t="s">
        <v>9</v>
      </c>
      <c r="B14" s="1"/>
      <c r="C14" s="1"/>
      <c r="D14" s="7"/>
      <c r="E14" s="7"/>
      <c r="F14" s="12"/>
      <c r="G14" s="15"/>
      <c r="H14" s="15"/>
      <c r="I14" s="15"/>
      <c r="J14" s="12"/>
      <c r="K14" s="15"/>
      <c r="L14" s="15"/>
    </row>
    <row r="15" spans="1:12" ht="7.5" customHeight="1" x14ac:dyDescent="0.25">
      <c r="A15" s="1"/>
      <c r="B15" s="1"/>
      <c r="C15" s="1"/>
      <c r="D15" s="7"/>
      <c r="E15" s="7"/>
      <c r="F15" s="12"/>
      <c r="G15" s="15"/>
      <c r="H15" s="15"/>
      <c r="I15" s="15"/>
      <c r="J15" s="12"/>
      <c r="K15" s="15"/>
      <c r="L15" s="15"/>
    </row>
    <row r="16" spans="1:12" ht="21.75" customHeight="1" x14ac:dyDescent="0.25">
      <c r="A16" s="2" t="s">
        <v>10</v>
      </c>
      <c r="D16" s="7"/>
      <c r="E16" s="7"/>
      <c r="F16" s="12">
        <v>890514</v>
      </c>
      <c r="G16" s="15"/>
      <c r="H16" s="15">
        <v>875853</v>
      </c>
      <c r="I16" s="15"/>
      <c r="J16" s="12">
        <v>513987</v>
      </c>
      <c r="K16" s="15"/>
      <c r="L16" s="15">
        <v>521168</v>
      </c>
    </row>
    <row r="17" spans="1:12" ht="21.75" customHeight="1" x14ac:dyDescent="0.25">
      <c r="A17" s="2" t="s">
        <v>170</v>
      </c>
      <c r="D17" s="7"/>
      <c r="E17" s="7"/>
      <c r="F17" s="12"/>
      <c r="G17" s="15"/>
      <c r="H17" s="15"/>
      <c r="I17" s="15"/>
      <c r="J17" s="12"/>
      <c r="K17" s="15"/>
      <c r="L17" s="15"/>
    </row>
    <row r="18" spans="1:12" ht="21.75" customHeight="1" x14ac:dyDescent="0.25">
      <c r="B18" s="117" t="s">
        <v>160</v>
      </c>
      <c r="D18" s="7">
        <v>7</v>
      </c>
      <c r="E18" s="7"/>
      <c r="F18" s="12">
        <v>1692823</v>
      </c>
      <c r="G18" s="15"/>
      <c r="H18" s="15">
        <v>862550</v>
      </c>
      <c r="I18" s="15"/>
      <c r="J18" s="12">
        <v>755539</v>
      </c>
      <c r="K18" s="15"/>
      <c r="L18" s="15">
        <v>674353</v>
      </c>
    </row>
    <row r="19" spans="1:12" ht="21.75" customHeight="1" x14ac:dyDescent="0.25">
      <c r="A19" s="2" t="s">
        <v>11</v>
      </c>
      <c r="D19" s="8">
        <v>14.4</v>
      </c>
      <c r="E19" s="7"/>
      <c r="F19" s="12">
        <v>0</v>
      </c>
      <c r="G19" s="15"/>
      <c r="H19" s="15">
        <v>0</v>
      </c>
      <c r="I19" s="15"/>
      <c r="J19" s="12">
        <v>141080</v>
      </c>
      <c r="K19" s="15"/>
      <c r="L19" s="15">
        <v>179080</v>
      </c>
    </row>
    <row r="20" spans="1:12" ht="21.75" customHeight="1" x14ac:dyDescent="0.25">
      <c r="A20" s="2" t="s">
        <v>182</v>
      </c>
      <c r="D20" s="7"/>
      <c r="E20" s="7"/>
      <c r="F20" s="12">
        <v>0</v>
      </c>
      <c r="G20" s="15"/>
      <c r="H20" s="15">
        <v>237</v>
      </c>
      <c r="I20" s="15"/>
      <c r="J20" s="12">
        <v>0</v>
      </c>
      <c r="K20" s="15"/>
      <c r="L20" s="15">
        <v>237</v>
      </c>
    </row>
    <row r="21" spans="1:12" ht="21.6" customHeight="1" x14ac:dyDescent="0.25">
      <c r="A21" s="2" t="s">
        <v>134</v>
      </c>
      <c r="D21" s="7"/>
      <c r="E21" s="7"/>
      <c r="F21" s="12">
        <v>6366</v>
      </c>
      <c r="G21" s="15"/>
      <c r="H21" s="15">
        <v>2939</v>
      </c>
      <c r="I21" s="15"/>
      <c r="J21" s="12">
        <v>6366</v>
      </c>
      <c r="K21" s="15"/>
      <c r="L21" s="15">
        <v>2939</v>
      </c>
    </row>
    <row r="22" spans="1:12" ht="21.75" customHeight="1" x14ac:dyDescent="0.25">
      <c r="A22" s="2" t="s">
        <v>12</v>
      </c>
      <c r="D22" s="7">
        <v>8</v>
      </c>
      <c r="E22" s="7"/>
      <c r="F22" s="16">
        <v>58710</v>
      </c>
      <c r="G22" s="15"/>
      <c r="H22" s="29">
        <v>147684</v>
      </c>
      <c r="I22" s="15"/>
      <c r="J22" s="16">
        <v>5899</v>
      </c>
      <c r="K22" s="15"/>
      <c r="L22" s="29">
        <v>4814</v>
      </c>
    </row>
    <row r="23" spans="1:12" ht="7.5" customHeight="1" x14ac:dyDescent="0.25">
      <c r="A23" s="9"/>
      <c r="B23" s="9"/>
      <c r="C23" s="9"/>
      <c r="D23" s="7"/>
      <c r="E23" s="7"/>
      <c r="F23" s="12"/>
      <c r="G23" s="15"/>
      <c r="H23" s="15"/>
      <c r="I23" s="15"/>
      <c r="J23" s="12"/>
      <c r="K23" s="15"/>
      <c r="L23" s="15"/>
    </row>
    <row r="24" spans="1:12" ht="21.75" customHeight="1" x14ac:dyDescent="0.25">
      <c r="A24" s="1" t="s">
        <v>13</v>
      </c>
      <c r="B24" s="1"/>
      <c r="C24" s="1"/>
      <c r="D24" s="7"/>
      <c r="E24" s="7"/>
      <c r="F24" s="16">
        <f>SUM(F16:F22)</f>
        <v>2648413</v>
      </c>
      <c r="G24" s="15"/>
      <c r="H24" s="29">
        <f>SUM(H16:H22)</f>
        <v>1889263</v>
      </c>
      <c r="I24" s="15"/>
      <c r="J24" s="16">
        <f>SUM(J16:J22)</f>
        <v>1422871</v>
      </c>
      <c r="K24" s="15"/>
      <c r="L24" s="29">
        <f>SUM(L16:L22)</f>
        <v>1382591</v>
      </c>
    </row>
    <row r="25" spans="1:12" ht="21.75" customHeight="1" x14ac:dyDescent="0.25">
      <c r="A25" s="1"/>
      <c r="B25" s="1"/>
      <c r="C25" s="1"/>
      <c r="D25" s="7"/>
      <c r="E25" s="7"/>
      <c r="F25" s="12"/>
      <c r="G25" s="15"/>
      <c r="H25" s="15"/>
      <c r="I25" s="15"/>
      <c r="J25" s="12"/>
      <c r="K25" s="15"/>
      <c r="L25" s="15"/>
    </row>
    <row r="26" spans="1:12" ht="21.75" customHeight="1" x14ac:dyDescent="0.25">
      <c r="A26" s="1" t="s">
        <v>14</v>
      </c>
      <c r="B26" s="1"/>
      <c r="C26" s="1"/>
      <c r="D26" s="7"/>
      <c r="E26" s="7"/>
      <c r="F26" s="12"/>
      <c r="G26" s="15"/>
      <c r="H26" s="15"/>
      <c r="I26" s="15"/>
      <c r="J26" s="12"/>
      <c r="K26" s="15"/>
      <c r="L26" s="15"/>
    </row>
    <row r="27" spans="1:12" ht="7.5" customHeight="1" x14ac:dyDescent="0.25">
      <c r="A27" s="9"/>
      <c r="B27" s="9"/>
      <c r="C27" s="9"/>
      <c r="D27" s="7"/>
      <c r="E27" s="7"/>
      <c r="F27" s="12"/>
      <c r="G27" s="15"/>
      <c r="H27" s="15"/>
      <c r="I27" s="15"/>
      <c r="J27" s="12"/>
      <c r="K27" s="15"/>
      <c r="L27" s="15"/>
    </row>
    <row r="28" spans="1:12" ht="21.75" customHeight="1" x14ac:dyDescent="0.25">
      <c r="A28" s="9" t="s">
        <v>15</v>
      </c>
      <c r="B28" s="9"/>
      <c r="C28" s="9"/>
      <c r="D28" s="7">
        <v>9</v>
      </c>
      <c r="E28" s="7"/>
      <c r="F28" s="12">
        <v>0</v>
      </c>
      <c r="G28" s="15"/>
      <c r="H28" s="118">
        <v>0</v>
      </c>
      <c r="I28" s="112"/>
      <c r="J28" s="12">
        <v>276269</v>
      </c>
      <c r="K28" s="112"/>
      <c r="L28" s="118">
        <v>226269</v>
      </c>
    </row>
    <row r="29" spans="1:12" ht="21.75" customHeight="1" x14ac:dyDescent="0.25">
      <c r="A29" s="2" t="s">
        <v>16</v>
      </c>
      <c r="D29" s="7">
        <v>10</v>
      </c>
      <c r="E29" s="7"/>
      <c r="F29" s="12">
        <v>942009</v>
      </c>
      <c r="G29" s="15"/>
      <c r="H29" s="118">
        <v>933129</v>
      </c>
      <c r="I29" s="112"/>
      <c r="J29" s="12">
        <v>0</v>
      </c>
      <c r="K29" s="112"/>
      <c r="L29" s="118">
        <v>0</v>
      </c>
    </row>
    <row r="30" spans="1:12" ht="21.75" customHeight="1" x14ac:dyDescent="0.25">
      <c r="A30" s="2" t="s">
        <v>17</v>
      </c>
      <c r="D30" s="7">
        <v>14.4</v>
      </c>
      <c r="E30" s="7"/>
      <c r="F30" s="12">
        <v>0</v>
      </c>
      <c r="G30" s="15"/>
      <c r="H30" s="118">
        <v>0</v>
      </c>
      <c r="I30" s="112"/>
      <c r="J30" s="12">
        <v>502540</v>
      </c>
      <c r="K30" s="112"/>
      <c r="L30" s="118">
        <v>576750</v>
      </c>
    </row>
    <row r="31" spans="1:12" ht="21.75" customHeight="1" x14ac:dyDescent="0.25">
      <c r="A31" s="2" t="s">
        <v>18</v>
      </c>
      <c r="D31" s="7"/>
      <c r="E31" s="7"/>
      <c r="F31" s="12">
        <v>193734</v>
      </c>
      <c r="G31" s="15"/>
      <c r="H31" s="118">
        <v>205096</v>
      </c>
      <c r="I31" s="112"/>
      <c r="J31" s="12">
        <v>0</v>
      </c>
      <c r="K31" s="112"/>
      <c r="L31" s="118">
        <v>0</v>
      </c>
    </row>
    <row r="32" spans="1:12" ht="21.75" customHeight="1" x14ac:dyDescent="0.25">
      <c r="A32" s="2" t="s">
        <v>19</v>
      </c>
      <c r="D32" s="7"/>
      <c r="E32" s="7"/>
      <c r="F32" s="12">
        <v>10452</v>
      </c>
      <c r="G32" s="15"/>
      <c r="H32" s="118">
        <v>12830</v>
      </c>
      <c r="I32" s="112"/>
      <c r="J32" s="12">
        <v>10391</v>
      </c>
      <c r="K32" s="112"/>
      <c r="L32" s="118">
        <v>12719</v>
      </c>
    </row>
    <row r="33" spans="1:12" ht="21.75" customHeight="1" x14ac:dyDescent="0.25">
      <c r="A33" s="2" t="s">
        <v>156</v>
      </c>
      <c r="D33" s="7"/>
      <c r="E33" s="7"/>
      <c r="F33" s="12">
        <v>30017</v>
      </c>
      <c r="G33" s="15"/>
      <c r="H33" s="118">
        <v>29032</v>
      </c>
      <c r="I33" s="112"/>
      <c r="J33" s="12">
        <v>24582</v>
      </c>
      <c r="K33" s="112"/>
      <c r="L33" s="118">
        <v>20461</v>
      </c>
    </row>
    <row r="34" spans="1:12" ht="21.75" customHeight="1" x14ac:dyDescent="0.25">
      <c r="A34" s="2" t="s">
        <v>20</v>
      </c>
      <c r="D34" s="7"/>
      <c r="E34" s="7"/>
      <c r="F34" s="12">
        <v>10836</v>
      </c>
      <c r="G34" s="15"/>
      <c r="H34" s="118">
        <v>9699</v>
      </c>
      <c r="I34" s="112"/>
      <c r="J34" s="12">
        <v>10546</v>
      </c>
      <c r="K34" s="112"/>
      <c r="L34" s="118">
        <v>9354</v>
      </c>
    </row>
    <row r="35" spans="1:12" ht="21.75" customHeight="1" x14ac:dyDescent="0.25">
      <c r="A35" s="2" t="s">
        <v>21</v>
      </c>
      <c r="D35" s="7"/>
      <c r="E35" s="7"/>
      <c r="F35" s="12">
        <v>13959</v>
      </c>
      <c r="G35" s="15"/>
      <c r="H35" s="118">
        <v>7031</v>
      </c>
      <c r="I35" s="112"/>
      <c r="J35" s="12">
        <v>13959</v>
      </c>
      <c r="K35" s="112"/>
      <c r="L35" s="118">
        <v>7031</v>
      </c>
    </row>
    <row r="36" spans="1:12" ht="21.75" customHeight="1" x14ac:dyDescent="0.25">
      <c r="A36" s="2" t="s">
        <v>22</v>
      </c>
      <c r="D36" s="7"/>
      <c r="E36" s="7"/>
      <c r="F36" s="17">
        <v>9971</v>
      </c>
      <c r="G36" s="15"/>
      <c r="H36" s="119">
        <v>10964</v>
      </c>
      <c r="I36" s="112"/>
      <c r="J36" s="17">
        <v>7570</v>
      </c>
      <c r="K36" s="112"/>
      <c r="L36" s="119">
        <v>7570</v>
      </c>
    </row>
    <row r="37" spans="1:12" ht="7.5" customHeight="1" x14ac:dyDescent="0.25">
      <c r="A37" s="9"/>
      <c r="B37" s="9"/>
      <c r="C37" s="9"/>
      <c r="D37" s="7"/>
      <c r="E37" s="7"/>
      <c r="F37" s="12"/>
      <c r="G37" s="15"/>
      <c r="H37" s="15"/>
      <c r="I37" s="15"/>
      <c r="J37" s="12"/>
      <c r="K37" s="15"/>
      <c r="L37" s="15"/>
    </row>
    <row r="38" spans="1:12" ht="21.75" customHeight="1" x14ac:dyDescent="0.25">
      <c r="A38" s="1" t="s">
        <v>23</v>
      </c>
      <c r="B38" s="1"/>
      <c r="C38" s="1"/>
      <c r="D38" s="7"/>
      <c r="E38" s="7"/>
      <c r="F38" s="16">
        <f>SUM(F28:F36)</f>
        <v>1210978</v>
      </c>
      <c r="G38" s="15"/>
      <c r="H38" s="29">
        <f>SUM(H28:H36)</f>
        <v>1207781</v>
      </c>
      <c r="I38" s="15"/>
      <c r="J38" s="16">
        <f>SUM(J28:J36)</f>
        <v>845857</v>
      </c>
      <c r="K38" s="15"/>
      <c r="L38" s="29">
        <f>SUM(L28:L36)</f>
        <v>860154</v>
      </c>
    </row>
    <row r="39" spans="1:12" ht="7.5" customHeight="1" x14ac:dyDescent="0.25">
      <c r="D39" s="7"/>
      <c r="E39" s="7"/>
      <c r="F39" s="12"/>
      <c r="G39" s="15"/>
      <c r="H39" s="15"/>
      <c r="I39" s="15"/>
      <c r="J39" s="12"/>
      <c r="K39" s="15"/>
      <c r="L39" s="15"/>
    </row>
    <row r="40" spans="1:12" s="122" customFormat="1" ht="21.75" customHeight="1" thickBot="1" x14ac:dyDescent="0.3">
      <c r="A40" s="1" t="s">
        <v>24</v>
      </c>
      <c r="B40" s="120"/>
      <c r="C40" s="120"/>
      <c r="D40" s="121"/>
      <c r="E40" s="121"/>
      <c r="F40" s="18">
        <f>F24+F38</f>
        <v>3859391</v>
      </c>
      <c r="G40" s="15"/>
      <c r="H40" s="31">
        <f>H24+H38</f>
        <v>3097044</v>
      </c>
      <c r="I40" s="15"/>
      <c r="J40" s="18">
        <f>J24+J38</f>
        <v>2268728</v>
      </c>
      <c r="K40" s="15"/>
      <c r="L40" s="31">
        <f>L24+L38</f>
        <v>2242745</v>
      </c>
    </row>
    <row r="41" spans="1:12" s="122" customFormat="1" ht="28.5" customHeight="1" thickTop="1" x14ac:dyDescent="0.25">
      <c r="A41" s="1"/>
      <c r="B41" s="120"/>
      <c r="C41" s="120"/>
      <c r="D41" s="121"/>
      <c r="E41" s="121"/>
      <c r="F41" s="15"/>
      <c r="G41" s="15"/>
      <c r="H41" s="15"/>
      <c r="I41" s="15"/>
      <c r="J41" s="15"/>
      <c r="K41" s="15"/>
      <c r="L41" s="15"/>
    </row>
    <row r="42" spans="1:12" s="122" customFormat="1" ht="23.25" customHeight="1" x14ac:dyDescent="0.25">
      <c r="A42" s="1"/>
      <c r="B42" s="120"/>
      <c r="C42" s="120"/>
      <c r="D42" s="121"/>
      <c r="E42" s="121"/>
      <c r="F42" s="15"/>
      <c r="G42" s="15"/>
      <c r="H42" s="15"/>
      <c r="I42" s="15"/>
      <c r="J42" s="15"/>
      <c r="K42" s="15"/>
      <c r="L42" s="15"/>
    </row>
    <row r="43" spans="1:12" s="122" customFormat="1" ht="21.75" customHeight="1" x14ac:dyDescent="0.25">
      <c r="A43" s="1"/>
      <c r="B43" s="120"/>
      <c r="C43" s="120"/>
      <c r="D43" s="121"/>
      <c r="E43" s="121"/>
      <c r="F43" s="15"/>
      <c r="G43" s="15"/>
      <c r="H43" s="15"/>
      <c r="I43" s="15"/>
      <c r="J43" s="15"/>
      <c r="K43" s="15"/>
      <c r="L43" s="15"/>
    </row>
    <row r="44" spans="1:12" s="122" customFormat="1" ht="17.25" customHeight="1" x14ac:dyDescent="0.25">
      <c r="A44" s="1"/>
      <c r="B44" s="120"/>
      <c r="C44" s="120"/>
      <c r="D44" s="121"/>
      <c r="E44" s="121"/>
      <c r="F44" s="15"/>
      <c r="G44" s="15"/>
      <c r="H44" s="15"/>
      <c r="I44" s="15"/>
      <c r="J44" s="15"/>
      <c r="K44" s="15"/>
      <c r="L44" s="15"/>
    </row>
    <row r="45" spans="1:12" ht="21.95" customHeight="1" x14ac:dyDescent="0.25">
      <c r="A45" s="4" t="s">
        <v>219</v>
      </c>
      <c r="B45" s="4"/>
      <c r="C45" s="4"/>
      <c r="D45" s="21"/>
      <c r="E45" s="4"/>
      <c r="F45" s="20"/>
      <c r="G45" s="20"/>
      <c r="H45" s="20"/>
      <c r="I45" s="20"/>
      <c r="J45" s="20"/>
      <c r="K45" s="20"/>
      <c r="L45" s="20"/>
    </row>
    <row r="46" spans="1:12" ht="21.75" customHeight="1" x14ac:dyDescent="0.25">
      <c r="A46" s="1" t="s">
        <v>0</v>
      </c>
      <c r="B46" s="1"/>
      <c r="C46" s="1"/>
      <c r="D46" s="7"/>
      <c r="E46" s="7"/>
      <c r="F46" s="15"/>
      <c r="G46" s="15"/>
      <c r="H46" s="15"/>
      <c r="I46" s="15"/>
      <c r="J46" s="15"/>
      <c r="K46" s="15"/>
      <c r="L46" s="15"/>
    </row>
    <row r="47" spans="1:12" ht="21.75" customHeight="1" x14ac:dyDescent="0.25">
      <c r="A47" s="1" t="s">
        <v>171</v>
      </c>
      <c r="B47" s="1"/>
      <c r="C47" s="1"/>
      <c r="D47" s="7"/>
      <c r="E47" s="7"/>
      <c r="F47" s="15"/>
      <c r="G47" s="15"/>
      <c r="H47" s="15"/>
      <c r="I47" s="15"/>
      <c r="J47" s="15"/>
      <c r="K47" s="15"/>
      <c r="L47" s="15"/>
    </row>
    <row r="48" spans="1:12" ht="21.75" customHeight="1" x14ac:dyDescent="0.25">
      <c r="A48" s="3" t="str">
        <f>A3</f>
        <v>ณ วันที่ 30 มิถุนายน พ.ศ. 2567</v>
      </c>
      <c r="B48" s="3"/>
      <c r="C48" s="3"/>
      <c r="D48" s="123"/>
      <c r="E48" s="123"/>
      <c r="F48" s="29"/>
      <c r="G48" s="29"/>
      <c r="H48" s="29"/>
      <c r="I48" s="29"/>
      <c r="J48" s="29"/>
      <c r="K48" s="29"/>
      <c r="L48" s="29"/>
    </row>
    <row r="49" spans="1:12" ht="21.75" customHeight="1" x14ac:dyDescent="0.25">
      <c r="A49" s="1"/>
      <c r="B49" s="1"/>
      <c r="C49" s="1"/>
      <c r="D49" s="7"/>
      <c r="E49" s="7"/>
      <c r="F49" s="15"/>
      <c r="G49" s="15"/>
      <c r="H49" s="15"/>
      <c r="I49" s="15"/>
      <c r="J49" s="15"/>
      <c r="K49" s="15"/>
      <c r="L49" s="15"/>
    </row>
    <row r="50" spans="1:12" ht="21.75" customHeight="1" x14ac:dyDescent="0.25">
      <c r="D50" s="5"/>
      <c r="E50" s="5"/>
      <c r="F50" s="136" t="s">
        <v>1</v>
      </c>
      <c r="G50" s="136"/>
      <c r="H50" s="136"/>
      <c r="I50" s="96"/>
      <c r="J50" s="136" t="s">
        <v>2</v>
      </c>
      <c r="K50" s="136"/>
      <c r="L50" s="136"/>
    </row>
    <row r="51" spans="1:12" ht="21.75" customHeight="1" x14ac:dyDescent="0.25">
      <c r="E51" s="5"/>
      <c r="F51" s="87" t="s">
        <v>54</v>
      </c>
      <c r="G51" s="87"/>
      <c r="I51" s="87"/>
      <c r="J51" s="87" t="s">
        <v>54</v>
      </c>
      <c r="K51" s="87"/>
    </row>
    <row r="52" spans="1:12" ht="21.75" customHeight="1" x14ac:dyDescent="0.25">
      <c r="E52" s="5"/>
      <c r="F52" s="87" t="s">
        <v>55</v>
      </c>
      <c r="G52" s="87"/>
      <c r="H52" s="87" t="s">
        <v>3</v>
      </c>
      <c r="I52" s="87"/>
      <c r="J52" s="87" t="s">
        <v>55</v>
      </c>
      <c r="K52" s="87"/>
      <c r="L52" s="87" t="s">
        <v>3</v>
      </c>
    </row>
    <row r="53" spans="1:12" ht="21.75" customHeight="1" x14ac:dyDescent="0.25">
      <c r="E53" s="5"/>
      <c r="F53" s="97" t="s">
        <v>193</v>
      </c>
      <c r="G53" s="98"/>
      <c r="H53" s="97" t="s">
        <v>4</v>
      </c>
      <c r="I53" s="98"/>
      <c r="J53" s="97" t="s">
        <v>193</v>
      </c>
      <c r="K53" s="98"/>
      <c r="L53" s="97" t="s">
        <v>4</v>
      </c>
    </row>
    <row r="54" spans="1:12" ht="21.75" customHeight="1" x14ac:dyDescent="0.25">
      <c r="D54" s="5"/>
      <c r="E54" s="5"/>
      <c r="F54" s="97" t="s">
        <v>158</v>
      </c>
      <c r="G54" s="98"/>
      <c r="H54" s="97" t="s">
        <v>5</v>
      </c>
      <c r="I54" s="98"/>
      <c r="J54" s="97" t="s">
        <v>158</v>
      </c>
      <c r="K54" s="98"/>
      <c r="L54" s="97" t="s">
        <v>5</v>
      </c>
    </row>
    <row r="55" spans="1:12" ht="21.75" customHeight="1" x14ac:dyDescent="0.25">
      <c r="D55" s="6" t="s">
        <v>6</v>
      </c>
      <c r="E55" s="7"/>
      <c r="F55" s="99" t="s">
        <v>7</v>
      </c>
      <c r="G55" s="98"/>
      <c r="H55" s="99" t="s">
        <v>7</v>
      </c>
      <c r="I55" s="98"/>
      <c r="J55" s="99" t="s">
        <v>7</v>
      </c>
      <c r="K55" s="98"/>
      <c r="L55" s="99" t="s">
        <v>7</v>
      </c>
    </row>
    <row r="56" spans="1:12" ht="6" customHeight="1" x14ac:dyDescent="0.25">
      <c r="A56" s="1"/>
      <c r="B56" s="1"/>
      <c r="C56" s="1"/>
      <c r="D56" s="7"/>
      <c r="E56" s="7"/>
      <c r="F56" s="12"/>
      <c r="G56" s="15"/>
      <c r="H56" s="15"/>
      <c r="I56" s="15"/>
      <c r="J56" s="12"/>
      <c r="K56" s="15"/>
      <c r="L56" s="15"/>
    </row>
    <row r="57" spans="1:12" ht="21.75" customHeight="1" x14ac:dyDescent="0.25">
      <c r="A57" s="1" t="s">
        <v>25</v>
      </c>
      <c r="B57" s="1"/>
      <c r="C57" s="1"/>
      <c r="D57" s="7"/>
      <c r="E57" s="7"/>
      <c r="F57" s="12"/>
      <c r="G57" s="15"/>
      <c r="H57" s="15"/>
      <c r="I57" s="15"/>
      <c r="J57" s="12"/>
      <c r="K57" s="15"/>
      <c r="L57" s="15"/>
    </row>
    <row r="58" spans="1:12" ht="6" customHeight="1" x14ac:dyDescent="0.25">
      <c r="A58" s="1"/>
      <c r="B58" s="1"/>
      <c r="C58" s="1"/>
      <c r="D58" s="7"/>
      <c r="E58" s="7"/>
      <c r="F58" s="12"/>
      <c r="G58" s="15"/>
      <c r="H58" s="15"/>
      <c r="I58" s="15"/>
      <c r="J58" s="12"/>
      <c r="K58" s="15"/>
      <c r="L58" s="15"/>
    </row>
    <row r="59" spans="1:12" ht="21.75" customHeight="1" x14ac:dyDescent="0.25">
      <c r="A59" s="1" t="s">
        <v>26</v>
      </c>
      <c r="B59" s="1"/>
      <c r="C59" s="1"/>
      <c r="D59" s="7"/>
      <c r="E59" s="7"/>
      <c r="F59" s="12"/>
      <c r="G59" s="15"/>
      <c r="H59" s="15"/>
      <c r="I59" s="15"/>
      <c r="J59" s="12"/>
      <c r="K59" s="15"/>
      <c r="L59" s="15"/>
    </row>
    <row r="60" spans="1:12" ht="6" customHeight="1" x14ac:dyDescent="0.25">
      <c r="A60" s="1"/>
      <c r="B60" s="1"/>
      <c r="C60" s="1"/>
      <c r="D60" s="7"/>
      <c r="E60" s="7"/>
      <c r="F60" s="12"/>
      <c r="G60" s="15"/>
      <c r="H60" s="15"/>
      <c r="I60" s="15"/>
      <c r="J60" s="12"/>
      <c r="K60" s="15"/>
      <c r="L60" s="15"/>
    </row>
    <row r="61" spans="1:12" ht="21.75" customHeight="1" x14ac:dyDescent="0.25">
      <c r="A61" s="2" t="s">
        <v>204</v>
      </c>
      <c r="D61" s="7"/>
      <c r="E61" s="7"/>
      <c r="F61" s="12">
        <v>22783</v>
      </c>
      <c r="G61" s="15"/>
      <c r="H61" s="118">
        <v>0</v>
      </c>
      <c r="I61" s="112"/>
      <c r="J61" s="12">
        <v>0</v>
      </c>
      <c r="K61" s="15"/>
      <c r="L61" s="124">
        <v>0</v>
      </c>
    </row>
    <row r="62" spans="1:12" ht="21.75" customHeight="1" x14ac:dyDescent="0.25">
      <c r="A62" s="2" t="s">
        <v>172</v>
      </c>
      <c r="D62" s="7">
        <v>11</v>
      </c>
      <c r="E62" s="7"/>
      <c r="F62" s="12">
        <v>1294691</v>
      </c>
      <c r="G62" s="15"/>
      <c r="H62" s="118">
        <v>610625</v>
      </c>
      <c r="I62" s="112"/>
      <c r="J62" s="12">
        <v>314262</v>
      </c>
      <c r="K62" s="15"/>
      <c r="L62" s="124">
        <v>312670</v>
      </c>
    </row>
    <row r="63" spans="1:12" ht="21.75" customHeight="1" x14ac:dyDescent="0.25">
      <c r="A63" s="2" t="s">
        <v>183</v>
      </c>
      <c r="D63" s="7"/>
      <c r="E63" s="7"/>
      <c r="F63" s="12">
        <v>196</v>
      </c>
      <c r="G63" s="15"/>
      <c r="H63" s="118">
        <v>535</v>
      </c>
      <c r="I63" s="112"/>
      <c r="J63" s="12">
        <v>70</v>
      </c>
      <c r="K63" s="15"/>
      <c r="L63" s="124">
        <v>0</v>
      </c>
    </row>
    <row r="64" spans="1:12" ht="21.75" customHeight="1" x14ac:dyDescent="0.25">
      <c r="A64" s="2" t="s">
        <v>27</v>
      </c>
      <c r="D64" s="7"/>
      <c r="E64" s="7"/>
      <c r="F64" s="12"/>
      <c r="G64" s="15"/>
      <c r="H64" s="118"/>
      <c r="I64" s="112"/>
      <c r="J64" s="12"/>
      <c r="K64" s="15"/>
      <c r="L64" s="124"/>
    </row>
    <row r="65" spans="1:12" ht="21.75" customHeight="1" x14ac:dyDescent="0.25">
      <c r="B65" s="2" t="s">
        <v>28</v>
      </c>
      <c r="D65" s="7"/>
      <c r="E65" s="7"/>
      <c r="F65" s="12">
        <v>11342</v>
      </c>
      <c r="G65" s="15"/>
      <c r="H65" s="118">
        <v>12109</v>
      </c>
      <c r="I65" s="112"/>
      <c r="J65" s="12">
        <v>5641</v>
      </c>
      <c r="K65" s="15"/>
      <c r="L65" s="124">
        <v>5033</v>
      </c>
    </row>
    <row r="66" spans="1:12" ht="21.75" customHeight="1" x14ac:dyDescent="0.25">
      <c r="A66" s="2" t="s">
        <v>215</v>
      </c>
      <c r="E66" s="7"/>
      <c r="F66" s="12">
        <v>24246</v>
      </c>
      <c r="G66" s="15"/>
      <c r="H66" s="118">
        <v>4979</v>
      </c>
      <c r="I66" s="112"/>
      <c r="J66" s="12">
        <v>20997</v>
      </c>
      <c r="K66" s="15"/>
      <c r="L66" s="124">
        <v>579</v>
      </c>
    </row>
    <row r="67" spans="1:12" ht="21.75" customHeight="1" x14ac:dyDescent="0.25">
      <c r="A67" s="9" t="s">
        <v>29</v>
      </c>
      <c r="B67" s="10"/>
      <c r="E67" s="7"/>
      <c r="F67" s="16">
        <v>3610</v>
      </c>
      <c r="G67" s="15"/>
      <c r="H67" s="125">
        <v>2217</v>
      </c>
      <c r="I67" s="15"/>
      <c r="J67" s="16">
        <v>3539</v>
      </c>
      <c r="K67" s="15"/>
      <c r="L67" s="125">
        <v>2154</v>
      </c>
    </row>
    <row r="68" spans="1:12" ht="6" customHeight="1" x14ac:dyDescent="0.25">
      <c r="A68" s="1"/>
      <c r="B68" s="1"/>
      <c r="C68" s="1"/>
      <c r="D68" s="7"/>
      <c r="E68" s="7"/>
      <c r="F68" s="12"/>
      <c r="G68" s="15"/>
      <c r="J68" s="12"/>
    </row>
    <row r="69" spans="1:12" ht="21.75" customHeight="1" x14ac:dyDescent="0.25">
      <c r="A69" s="11" t="s">
        <v>30</v>
      </c>
      <c r="B69" s="1"/>
      <c r="C69" s="1"/>
      <c r="D69" s="7"/>
      <c r="E69" s="7"/>
      <c r="F69" s="16">
        <f>SUM(F61:F67)</f>
        <v>1356868</v>
      </c>
      <c r="G69" s="15"/>
      <c r="H69" s="29">
        <f>SUM(H61:H67)</f>
        <v>630465</v>
      </c>
      <c r="I69" s="15"/>
      <c r="J69" s="16">
        <f>SUM(J61:J67)</f>
        <v>344509</v>
      </c>
      <c r="K69" s="15"/>
      <c r="L69" s="29">
        <f>SUM(L61:L67)</f>
        <v>320436</v>
      </c>
    </row>
    <row r="70" spans="1:12" ht="21.75" customHeight="1" x14ac:dyDescent="0.25">
      <c r="A70" s="11"/>
      <c r="B70" s="1"/>
      <c r="C70" s="1"/>
      <c r="D70" s="7"/>
      <c r="E70" s="7"/>
      <c r="F70" s="12"/>
      <c r="G70" s="15"/>
      <c r="H70" s="15"/>
      <c r="I70" s="15"/>
      <c r="J70" s="12"/>
      <c r="K70" s="15"/>
      <c r="L70" s="15"/>
    </row>
    <row r="71" spans="1:12" ht="21.75" customHeight="1" x14ac:dyDescent="0.25">
      <c r="A71" s="11" t="s">
        <v>31</v>
      </c>
      <c r="B71" s="1"/>
      <c r="C71" s="1"/>
      <c r="D71" s="7"/>
      <c r="E71" s="7"/>
      <c r="F71" s="12"/>
      <c r="G71" s="15"/>
      <c r="H71" s="15"/>
      <c r="I71" s="15"/>
      <c r="J71" s="12"/>
      <c r="K71" s="15"/>
      <c r="L71" s="15"/>
    </row>
    <row r="72" spans="1:12" ht="6" customHeight="1" x14ac:dyDescent="0.25">
      <c r="A72" s="1"/>
      <c r="B72" s="1"/>
      <c r="C72" s="1"/>
      <c r="D72" s="7"/>
      <c r="E72" s="7"/>
      <c r="F72" s="12"/>
      <c r="G72" s="15"/>
      <c r="H72" s="15"/>
      <c r="I72" s="15"/>
      <c r="J72" s="12"/>
      <c r="K72" s="15"/>
      <c r="L72" s="15"/>
    </row>
    <row r="73" spans="1:12" ht="21.75" customHeight="1" x14ac:dyDescent="0.25">
      <c r="A73" s="9" t="s">
        <v>32</v>
      </c>
      <c r="B73" s="1"/>
      <c r="C73" s="1"/>
      <c r="D73" s="7"/>
      <c r="E73" s="7"/>
      <c r="F73" s="12">
        <v>20411</v>
      </c>
      <c r="G73" s="15"/>
      <c r="H73" s="118">
        <v>18480</v>
      </c>
      <c r="I73" s="112"/>
      <c r="J73" s="12">
        <v>20411</v>
      </c>
      <c r="K73" s="15"/>
      <c r="L73" s="124">
        <v>16663</v>
      </c>
    </row>
    <row r="74" spans="1:12" ht="21.75" customHeight="1" x14ac:dyDescent="0.25">
      <c r="A74" s="2" t="s">
        <v>181</v>
      </c>
      <c r="C74" s="10"/>
      <c r="D74" s="7"/>
      <c r="E74" s="7"/>
      <c r="F74" s="12">
        <v>10007</v>
      </c>
      <c r="G74" s="15"/>
      <c r="H74" s="118">
        <v>9323</v>
      </c>
      <c r="I74" s="15"/>
      <c r="J74" s="12">
        <v>10007</v>
      </c>
      <c r="K74" s="15"/>
      <c r="L74" s="118">
        <v>9323</v>
      </c>
    </row>
    <row r="75" spans="1:12" ht="21.75" customHeight="1" x14ac:dyDescent="0.25">
      <c r="A75" s="9" t="s">
        <v>33</v>
      </c>
      <c r="B75" s="10"/>
      <c r="C75" s="10"/>
      <c r="D75" s="7"/>
      <c r="E75" s="7"/>
      <c r="F75" s="16">
        <v>2800</v>
      </c>
      <c r="G75" s="15"/>
      <c r="H75" s="119">
        <v>2800</v>
      </c>
      <c r="I75" s="15"/>
      <c r="J75" s="16">
        <v>0</v>
      </c>
      <c r="K75" s="15"/>
      <c r="L75" s="125">
        <v>0</v>
      </c>
    </row>
    <row r="76" spans="1:12" ht="6" customHeight="1" x14ac:dyDescent="0.25">
      <c r="A76" s="9"/>
      <c r="B76" s="10"/>
      <c r="C76" s="10"/>
      <c r="D76" s="7"/>
      <c r="E76" s="7"/>
      <c r="F76" s="12"/>
      <c r="G76" s="15"/>
      <c r="H76" s="15"/>
      <c r="I76" s="15"/>
      <c r="J76" s="12"/>
      <c r="K76" s="15"/>
      <c r="L76" s="15"/>
    </row>
    <row r="77" spans="1:12" ht="21.75" customHeight="1" x14ac:dyDescent="0.25">
      <c r="A77" s="11" t="s">
        <v>34</v>
      </c>
      <c r="B77" s="1"/>
      <c r="C77" s="1"/>
      <c r="D77" s="7"/>
      <c r="E77" s="7"/>
      <c r="F77" s="16">
        <f>SUM(F73:F75)</f>
        <v>33218</v>
      </c>
      <c r="G77" s="15"/>
      <c r="H77" s="29">
        <f>SUM(H73:H75)</f>
        <v>30603</v>
      </c>
      <c r="I77" s="15"/>
      <c r="J77" s="16">
        <f>SUM(J73:J75)</f>
        <v>30418</v>
      </c>
      <c r="K77" s="15"/>
      <c r="L77" s="29">
        <f>SUM(L73:L75)</f>
        <v>25986</v>
      </c>
    </row>
    <row r="78" spans="1:12" ht="6" customHeight="1" x14ac:dyDescent="0.25">
      <c r="A78" s="1"/>
      <c r="B78" s="1"/>
      <c r="C78" s="1"/>
      <c r="D78" s="7"/>
      <c r="E78" s="7"/>
      <c r="F78" s="12"/>
      <c r="G78" s="15"/>
      <c r="H78" s="15"/>
      <c r="I78" s="15"/>
      <c r="J78" s="12"/>
      <c r="K78" s="15"/>
      <c r="L78" s="15"/>
    </row>
    <row r="79" spans="1:12" ht="21.75" customHeight="1" x14ac:dyDescent="0.25">
      <c r="A79" s="11" t="s">
        <v>35</v>
      </c>
      <c r="B79" s="1"/>
      <c r="C79" s="1"/>
      <c r="D79" s="7"/>
      <c r="E79" s="7"/>
      <c r="F79" s="16">
        <f>F69+F77</f>
        <v>1390086</v>
      </c>
      <c r="G79" s="15"/>
      <c r="H79" s="29">
        <f>H69+H77</f>
        <v>661068</v>
      </c>
      <c r="I79" s="15"/>
      <c r="J79" s="16">
        <f>J69+J77</f>
        <v>374927</v>
      </c>
      <c r="K79" s="15"/>
      <c r="L79" s="29">
        <f>L69+L77</f>
        <v>346422</v>
      </c>
    </row>
    <row r="80" spans="1:12" ht="21.75" customHeight="1" x14ac:dyDescent="0.25">
      <c r="A80" s="11"/>
      <c r="B80" s="1"/>
      <c r="C80" s="1"/>
      <c r="D80" s="7"/>
      <c r="E80" s="7"/>
      <c r="F80" s="15"/>
      <c r="G80" s="15"/>
      <c r="H80" s="15"/>
      <c r="I80" s="15"/>
      <c r="J80" s="15"/>
      <c r="K80" s="15"/>
      <c r="L80" s="15"/>
    </row>
    <row r="81" spans="1:12" ht="21.75" customHeight="1" x14ac:dyDescent="0.25">
      <c r="A81" s="11"/>
      <c r="B81" s="1"/>
      <c r="C81" s="1"/>
      <c r="D81" s="7"/>
      <c r="E81" s="7"/>
      <c r="F81" s="15"/>
      <c r="G81" s="15"/>
      <c r="H81" s="15"/>
      <c r="I81" s="15"/>
      <c r="J81" s="15"/>
      <c r="K81" s="15"/>
      <c r="L81" s="15"/>
    </row>
    <row r="82" spans="1:12" ht="21.75" customHeight="1" x14ac:dyDescent="0.25">
      <c r="A82" s="11"/>
      <c r="B82" s="1"/>
      <c r="C82" s="1"/>
      <c r="D82" s="7"/>
      <c r="E82" s="7"/>
      <c r="F82" s="15"/>
      <c r="G82" s="15"/>
      <c r="H82" s="15"/>
      <c r="I82" s="15"/>
      <c r="J82" s="15"/>
      <c r="K82" s="15"/>
      <c r="L82" s="15"/>
    </row>
    <row r="83" spans="1:12" ht="21.75" customHeight="1" x14ac:dyDescent="0.25">
      <c r="A83" s="11"/>
      <c r="B83" s="1"/>
      <c r="C83" s="1"/>
      <c r="D83" s="7"/>
      <c r="E83" s="7"/>
      <c r="F83" s="15"/>
      <c r="G83" s="15"/>
      <c r="H83" s="15"/>
      <c r="I83" s="15"/>
      <c r="J83" s="15"/>
      <c r="K83" s="15"/>
      <c r="L83" s="15"/>
    </row>
    <row r="84" spans="1:12" ht="21.75" customHeight="1" x14ac:dyDescent="0.25">
      <c r="A84" s="11"/>
      <c r="B84" s="1"/>
      <c r="C84" s="1"/>
      <c r="D84" s="7"/>
      <c r="E84" s="7"/>
      <c r="F84" s="15"/>
      <c r="G84" s="15"/>
      <c r="H84" s="15"/>
      <c r="I84" s="15"/>
      <c r="J84" s="15"/>
      <c r="K84" s="15"/>
      <c r="L84" s="15"/>
    </row>
    <row r="85" spans="1:12" ht="21.75" customHeight="1" x14ac:dyDescent="0.25">
      <c r="A85" s="11"/>
      <c r="B85" s="1"/>
      <c r="C85" s="1"/>
      <c r="D85" s="7"/>
      <c r="E85" s="7"/>
      <c r="F85" s="15"/>
      <c r="G85" s="15"/>
      <c r="H85" s="15"/>
      <c r="I85" s="15"/>
      <c r="J85" s="15"/>
      <c r="K85" s="15"/>
      <c r="L85" s="15"/>
    </row>
    <row r="86" spans="1:12" ht="21.75" customHeight="1" x14ac:dyDescent="0.25">
      <c r="A86" s="11"/>
      <c r="B86" s="1"/>
      <c r="C86" s="1"/>
      <c r="D86" s="7"/>
      <c r="E86" s="7"/>
      <c r="F86" s="15"/>
      <c r="G86" s="15"/>
      <c r="H86" s="15"/>
      <c r="I86" s="15"/>
      <c r="J86" s="15"/>
      <c r="K86" s="15"/>
      <c r="L86" s="15"/>
    </row>
    <row r="87" spans="1:12" ht="21.75" customHeight="1" x14ac:dyDescent="0.25">
      <c r="A87" s="11"/>
      <c r="B87" s="1"/>
      <c r="C87" s="1"/>
      <c r="D87" s="7"/>
      <c r="E87" s="7"/>
      <c r="F87" s="15"/>
      <c r="G87" s="15"/>
      <c r="H87" s="15"/>
      <c r="I87" s="15"/>
      <c r="J87" s="15"/>
      <c r="K87" s="15"/>
      <c r="L87" s="15"/>
    </row>
    <row r="88" spans="1:12" ht="21.75" customHeight="1" x14ac:dyDescent="0.25">
      <c r="A88" s="11"/>
      <c r="B88" s="1"/>
      <c r="C88" s="1"/>
      <c r="D88" s="7"/>
      <c r="E88" s="7"/>
      <c r="F88" s="15"/>
      <c r="G88" s="15"/>
      <c r="H88" s="15"/>
      <c r="I88" s="15"/>
      <c r="J88" s="15"/>
      <c r="K88" s="15"/>
      <c r="L88" s="15"/>
    </row>
    <row r="89" spans="1:12" ht="18.75" customHeight="1" x14ac:dyDescent="0.25">
      <c r="A89" s="11"/>
      <c r="B89" s="1"/>
      <c r="C89" s="122"/>
      <c r="D89" s="7"/>
      <c r="E89" s="7"/>
      <c r="F89" s="15"/>
      <c r="G89" s="15"/>
      <c r="H89" s="15"/>
      <c r="I89" s="15"/>
      <c r="J89" s="15"/>
      <c r="K89" s="15"/>
      <c r="L89" s="15"/>
    </row>
    <row r="90" spans="1:12" ht="17.100000000000001" customHeight="1" x14ac:dyDescent="0.25">
      <c r="A90" s="11"/>
      <c r="B90" s="1"/>
      <c r="C90" s="122"/>
      <c r="D90" s="7"/>
      <c r="E90" s="7"/>
      <c r="F90" s="15"/>
      <c r="G90" s="15"/>
      <c r="H90" s="15"/>
      <c r="I90" s="15"/>
      <c r="J90" s="15"/>
      <c r="K90" s="15"/>
      <c r="L90" s="15"/>
    </row>
    <row r="91" spans="1:12" ht="21.95" customHeight="1" x14ac:dyDescent="0.25">
      <c r="A91" s="4" t="str">
        <f>A45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91" s="4"/>
      <c r="C91" s="4"/>
      <c r="D91" s="21"/>
      <c r="E91" s="4"/>
      <c r="F91" s="20"/>
      <c r="G91" s="20"/>
      <c r="H91" s="20"/>
      <c r="I91" s="20"/>
      <c r="J91" s="20"/>
      <c r="K91" s="20"/>
      <c r="L91" s="20"/>
    </row>
    <row r="92" spans="1:12" ht="21.75" customHeight="1" x14ac:dyDescent="0.25">
      <c r="A92" s="1" t="s">
        <v>0</v>
      </c>
      <c r="B92" s="1"/>
      <c r="C92" s="1"/>
    </row>
    <row r="93" spans="1:12" ht="21.75" customHeight="1" x14ac:dyDescent="0.25">
      <c r="A93" s="1" t="str">
        <f>A47</f>
        <v>งบฐานะการเงิน (ต่อ)</v>
      </c>
      <c r="B93" s="1"/>
      <c r="C93" s="1"/>
    </row>
    <row r="94" spans="1:12" ht="21.75" customHeight="1" x14ac:dyDescent="0.25">
      <c r="A94" s="3" t="str">
        <f>A3</f>
        <v>ณ วันที่ 30 มิถุนายน พ.ศ. 2567</v>
      </c>
      <c r="B94" s="3"/>
      <c r="C94" s="3"/>
      <c r="D94" s="21"/>
      <c r="E94" s="4"/>
      <c r="F94" s="20"/>
      <c r="G94" s="20"/>
      <c r="H94" s="20"/>
      <c r="I94" s="20"/>
      <c r="J94" s="20"/>
      <c r="K94" s="20"/>
      <c r="L94" s="20"/>
    </row>
    <row r="95" spans="1:12" ht="21.75" customHeight="1" x14ac:dyDescent="0.25"/>
    <row r="96" spans="1:12" ht="21.75" customHeight="1" x14ac:dyDescent="0.25">
      <c r="D96" s="5"/>
      <c r="E96" s="5"/>
      <c r="F96" s="136" t="s">
        <v>1</v>
      </c>
      <c r="G96" s="136"/>
      <c r="H96" s="136"/>
      <c r="I96" s="96"/>
      <c r="J96" s="136" t="s">
        <v>2</v>
      </c>
      <c r="K96" s="136"/>
      <c r="L96" s="136"/>
    </row>
    <row r="97" spans="1:12" ht="21.75" customHeight="1" x14ac:dyDescent="0.25">
      <c r="E97" s="5"/>
      <c r="F97" s="87" t="s">
        <v>54</v>
      </c>
      <c r="G97" s="87"/>
      <c r="I97" s="87"/>
      <c r="J97" s="87" t="s">
        <v>54</v>
      </c>
      <c r="K97" s="87"/>
    </row>
    <row r="98" spans="1:12" ht="21.75" customHeight="1" x14ac:dyDescent="0.25">
      <c r="E98" s="5"/>
      <c r="F98" s="87" t="s">
        <v>55</v>
      </c>
      <c r="G98" s="87"/>
      <c r="H98" s="87" t="s">
        <v>3</v>
      </c>
      <c r="I98" s="87"/>
      <c r="J98" s="87" t="s">
        <v>55</v>
      </c>
      <c r="K98" s="87"/>
      <c r="L98" s="87" t="s">
        <v>3</v>
      </c>
    </row>
    <row r="99" spans="1:12" ht="21.75" customHeight="1" x14ac:dyDescent="0.25">
      <c r="E99" s="5"/>
      <c r="F99" s="97" t="s">
        <v>193</v>
      </c>
      <c r="G99" s="98"/>
      <c r="H99" s="97" t="s">
        <v>4</v>
      </c>
      <c r="I99" s="98"/>
      <c r="J99" s="97" t="s">
        <v>193</v>
      </c>
      <c r="K99" s="98"/>
      <c r="L99" s="97" t="s">
        <v>4</v>
      </c>
    </row>
    <row r="100" spans="1:12" ht="21.75" customHeight="1" x14ac:dyDescent="0.45">
      <c r="D100" s="126"/>
      <c r="E100" s="5"/>
      <c r="F100" s="97" t="s">
        <v>158</v>
      </c>
      <c r="G100" s="98"/>
      <c r="H100" s="97" t="s">
        <v>5</v>
      </c>
      <c r="I100" s="98"/>
      <c r="J100" s="97" t="s">
        <v>158</v>
      </c>
      <c r="K100" s="98"/>
      <c r="L100" s="97" t="s">
        <v>5</v>
      </c>
    </row>
    <row r="101" spans="1:12" ht="21.75" customHeight="1" x14ac:dyDescent="0.45">
      <c r="D101" s="126"/>
      <c r="E101" s="7"/>
      <c r="F101" s="99" t="s">
        <v>7</v>
      </c>
      <c r="G101" s="98"/>
      <c r="H101" s="99" t="s">
        <v>7</v>
      </c>
      <c r="I101" s="98"/>
      <c r="J101" s="99" t="s">
        <v>7</v>
      </c>
      <c r="K101" s="98"/>
      <c r="L101" s="99" t="s">
        <v>7</v>
      </c>
    </row>
    <row r="102" spans="1:12" ht="6" customHeight="1" x14ac:dyDescent="0.45">
      <c r="A102" s="1"/>
      <c r="B102" s="1"/>
      <c r="C102" s="1"/>
      <c r="D102" s="126"/>
      <c r="E102" s="7"/>
      <c r="F102" s="12"/>
      <c r="G102" s="15"/>
      <c r="H102" s="15"/>
      <c r="I102" s="15"/>
      <c r="J102" s="12"/>
      <c r="K102" s="15"/>
      <c r="L102" s="15"/>
    </row>
    <row r="103" spans="1:12" ht="21.75" customHeight="1" x14ac:dyDescent="0.45">
      <c r="A103" s="1" t="s">
        <v>135</v>
      </c>
      <c r="B103" s="1"/>
      <c r="C103" s="1"/>
      <c r="D103" s="126"/>
      <c r="E103" s="7"/>
      <c r="F103" s="12"/>
      <c r="G103" s="15"/>
      <c r="H103" s="15"/>
      <c r="I103" s="15"/>
      <c r="J103" s="12"/>
      <c r="K103" s="15"/>
      <c r="L103" s="15"/>
    </row>
    <row r="104" spans="1:12" ht="6" customHeight="1" x14ac:dyDescent="0.45">
      <c r="A104" s="1"/>
      <c r="B104" s="1"/>
      <c r="C104" s="1"/>
      <c r="D104" s="126"/>
      <c r="E104" s="7"/>
      <c r="F104" s="12"/>
      <c r="G104" s="15"/>
      <c r="H104" s="15"/>
      <c r="I104" s="15"/>
      <c r="J104" s="12"/>
      <c r="K104" s="15"/>
      <c r="L104" s="15"/>
    </row>
    <row r="105" spans="1:12" ht="21.75" customHeight="1" x14ac:dyDescent="0.45">
      <c r="A105" s="11" t="s">
        <v>36</v>
      </c>
      <c r="B105" s="1"/>
      <c r="C105" s="1"/>
      <c r="D105" s="126"/>
      <c r="E105" s="7"/>
      <c r="F105" s="12"/>
      <c r="G105" s="15"/>
      <c r="H105" s="15"/>
      <c r="I105" s="15"/>
      <c r="J105" s="12"/>
      <c r="K105" s="15"/>
      <c r="L105" s="15"/>
    </row>
    <row r="106" spans="1:12" ht="6" customHeight="1" x14ac:dyDescent="0.45">
      <c r="A106" s="9"/>
      <c r="B106" s="9"/>
      <c r="C106" s="9"/>
      <c r="D106" s="126"/>
      <c r="E106" s="7"/>
      <c r="F106" s="12"/>
      <c r="G106" s="15"/>
      <c r="H106" s="15"/>
      <c r="I106" s="15"/>
      <c r="J106" s="12"/>
      <c r="K106" s="15"/>
      <c r="L106" s="15"/>
    </row>
    <row r="107" spans="1:12" ht="21.75" customHeight="1" x14ac:dyDescent="0.45">
      <c r="A107" s="9" t="s">
        <v>37</v>
      </c>
      <c r="D107" s="126"/>
      <c r="E107" s="7"/>
      <c r="F107" s="12"/>
      <c r="G107" s="15"/>
      <c r="H107" s="15"/>
      <c r="I107" s="15"/>
      <c r="J107" s="12"/>
      <c r="K107" s="15"/>
      <c r="L107" s="15"/>
    </row>
    <row r="108" spans="1:12" ht="21.75" customHeight="1" x14ac:dyDescent="0.45">
      <c r="A108" s="9" t="s">
        <v>38</v>
      </c>
      <c r="B108" s="9"/>
      <c r="C108" s="9"/>
      <c r="D108" s="126"/>
      <c r="E108" s="7"/>
      <c r="F108" s="12"/>
      <c r="G108" s="15"/>
      <c r="H108" s="15"/>
      <c r="I108" s="15"/>
      <c r="J108" s="12"/>
      <c r="K108" s="15"/>
      <c r="L108" s="15"/>
    </row>
    <row r="109" spans="1:12" ht="21.75" customHeight="1" x14ac:dyDescent="0.45">
      <c r="A109" s="9" t="s">
        <v>39</v>
      </c>
      <c r="B109" s="9"/>
      <c r="C109" s="9"/>
      <c r="D109" s="126"/>
      <c r="E109" s="7"/>
      <c r="F109" s="12"/>
      <c r="G109" s="15"/>
      <c r="H109" s="15"/>
      <c r="I109" s="15"/>
      <c r="J109" s="12"/>
      <c r="K109" s="15"/>
      <c r="L109" s="15"/>
    </row>
    <row r="110" spans="1:12" ht="21.75" customHeight="1" thickBot="1" x14ac:dyDescent="0.5">
      <c r="A110" s="9"/>
      <c r="B110" s="9" t="s">
        <v>40</v>
      </c>
      <c r="C110" s="9"/>
      <c r="D110" s="126"/>
      <c r="E110" s="7"/>
      <c r="F110" s="18">
        <v>738984</v>
      </c>
      <c r="H110" s="127">
        <v>738984</v>
      </c>
      <c r="I110" s="15"/>
      <c r="J110" s="18">
        <v>738984</v>
      </c>
      <c r="K110" s="112"/>
      <c r="L110" s="127">
        <v>738984</v>
      </c>
    </row>
    <row r="111" spans="1:12" ht="21.75" customHeight="1" thickTop="1" x14ac:dyDescent="0.45">
      <c r="A111" s="9" t="s">
        <v>41</v>
      </c>
      <c r="B111" s="10"/>
      <c r="C111" s="10"/>
      <c r="D111" s="126"/>
      <c r="E111" s="7"/>
      <c r="F111" s="12"/>
      <c r="H111" s="15"/>
      <c r="I111" s="15"/>
      <c r="J111" s="12"/>
      <c r="K111" s="112"/>
      <c r="L111" s="15"/>
    </row>
    <row r="112" spans="1:12" ht="21.75" customHeight="1" x14ac:dyDescent="0.45">
      <c r="A112" s="9" t="s">
        <v>42</v>
      </c>
      <c r="B112" s="10"/>
      <c r="C112" s="10"/>
      <c r="D112" s="126"/>
      <c r="E112" s="7"/>
      <c r="F112" s="12"/>
      <c r="H112" s="15"/>
      <c r="I112" s="15"/>
      <c r="J112" s="12"/>
      <c r="K112" s="112"/>
      <c r="L112" s="15"/>
    </row>
    <row r="113" spans="1:12" ht="21.75" customHeight="1" x14ac:dyDescent="0.45">
      <c r="A113" s="9"/>
      <c r="B113" s="9" t="s">
        <v>43</v>
      </c>
      <c r="C113" s="10"/>
      <c r="D113" s="126"/>
      <c r="E113" s="7"/>
      <c r="F113" s="12">
        <v>738982</v>
      </c>
      <c r="H113" s="124">
        <v>738982</v>
      </c>
      <c r="I113" s="15"/>
      <c r="J113" s="12">
        <v>738982</v>
      </c>
      <c r="K113" s="112"/>
      <c r="L113" s="124">
        <v>738982</v>
      </c>
    </row>
    <row r="114" spans="1:12" ht="21.75" customHeight="1" x14ac:dyDescent="0.45">
      <c r="A114" s="9" t="s">
        <v>44</v>
      </c>
      <c r="D114" s="126"/>
      <c r="E114" s="7"/>
      <c r="F114" s="12">
        <v>933171</v>
      </c>
      <c r="G114" s="15"/>
      <c r="H114" s="124">
        <v>933171</v>
      </c>
      <c r="I114" s="112"/>
      <c r="J114" s="12">
        <v>933171</v>
      </c>
      <c r="K114" s="15"/>
      <c r="L114" s="124">
        <v>933171</v>
      </c>
    </row>
    <row r="115" spans="1:12" ht="21.75" customHeight="1" x14ac:dyDescent="0.45">
      <c r="A115" s="9" t="s">
        <v>45</v>
      </c>
      <c r="D115" s="126"/>
      <c r="E115" s="7"/>
      <c r="F115" s="12"/>
      <c r="G115" s="15"/>
      <c r="H115" s="15"/>
      <c r="I115" s="112"/>
      <c r="J115" s="12"/>
      <c r="K115" s="15"/>
      <c r="L115" s="15"/>
    </row>
    <row r="116" spans="1:12" ht="21.75" customHeight="1" x14ac:dyDescent="0.45">
      <c r="A116" s="9" t="s">
        <v>46</v>
      </c>
      <c r="B116" s="9"/>
      <c r="C116" s="9"/>
      <c r="D116" s="126"/>
      <c r="E116" s="7"/>
      <c r="F116" s="12">
        <v>41110</v>
      </c>
      <c r="G116" s="15"/>
      <c r="H116" s="124">
        <v>41110</v>
      </c>
      <c r="I116" s="112"/>
      <c r="J116" s="12">
        <v>41110</v>
      </c>
      <c r="K116" s="15"/>
      <c r="L116" s="124">
        <v>41110</v>
      </c>
    </row>
    <row r="117" spans="1:12" ht="21.75" customHeight="1" x14ac:dyDescent="0.45">
      <c r="A117" s="9" t="s">
        <v>47</v>
      </c>
      <c r="B117" s="9"/>
      <c r="C117" s="9"/>
      <c r="D117" s="126"/>
      <c r="E117" s="7"/>
      <c r="F117" s="12">
        <v>728708</v>
      </c>
      <c r="G117" s="15"/>
      <c r="H117" s="124">
        <v>717862</v>
      </c>
      <c r="I117" s="112"/>
      <c r="J117" s="12">
        <v>180538</v>
      </c>
      <c r="K117" s="15"/>
      <c r="L117" s="124">
        <v>183060</v>
      </c>
    </row>
    <row r="118" spans="1:12" ht="21.75" customHeight="1" x14ac:dyDescent="0.45">
      <c r="A118" s="9" t="s">
        <v>48</v>
      </c>
      <c r="D118" s="126"/>
      <c r="E118" s="7"/>
      <c r="F118" s="16">
        <v>27330</v>
      </c>
      <c r="G118" s="15"/>
      <c r="H118" s="125">
        <v>4843</v>
      </c>
      <c r="J118" s="16">
        <v>0</v>
      </c>
      <c r="L118" s="125">
        <v>0</v>
      </c>
    </row>
    <row r="119" spans="1:12" ht="6" customHeight="1" x14ac:dyDescent="0.45">
      <c r="A119" s="1"/>
      <c r="B119" s="1"/>
      <c r="C119" s="1"/>
      <c r="D119" s="126"/>
      <c r="E119" s="7"/>
      <c r="F119" s="14"/>
      <c r="G119" s="15"/>
      <c r="J119" s="14"/>
    </row>
    <row r="120" spans="1:12" ht="21.75" customHeight="1" x14ac:dyDescent="0.45">
      <c r="A120" s="11" t="s">
        <v>49</v>
      </c>
      <c r="D120" s="126"/>
      <c r="E120" s="7"/>
      <c r="F120" s="12">
        <f>SUM(F113:F118)</f>
        <v>2469301</v>
      </c>
      <c r="G120" s="15"/>
      <c r="H120" s="15">
        <f>SUM(H113:H118)</f>
        <v>2435968</v>
      </c>
      <c r="I120" s="112"/>
      <c r="J120" s="12">
        <f>SUM(J113:J118)</f>
        <v>1893801</v>
      </c>
      <c r="K120" s="112"/>
      <c r="L120" s="15">
        <f>SUM(L113:L118)</f>
        <v>1896323</v>
      </c>
    </row>
    <row r="121" spans="1:12" ht="21.75" customHeight="1" x14ac:dyDescent="0.45">
      <c r="A121" s="9" t="s">
        <v>50</v>
      </c>
      <c r="D121" s="126"/>
      <c r="E121" s="7"/>
      <c r="F121" s="16">
        <v>4</v>
      </c>
      <c r="G121" s="15"/>
      <c r="H121" s="29">
        <v>8</v>
      </c>
      <c r="I121" s="112"/>
      <c r="J121" s="16">
        <v>0</v>
      </c>
      <c r="K121" s="15"/>
      <c r="L121" s="29">
        <v>0</v>
      </c>
    </row>
    <row r="122" spans="1:12" ht="6" customHeight="1" x14ac:dyDescent="0.25">
      <c r="A122" s="1"/>
      <c r="B122" s="1"/>
      <c r="C122" s="1"/>
      <c r="D122" s="7"/>
      <c r="E122" s="7"/>
      <c r="F122" s="12"/>
      <c r="G122" s="15"/>
      <c r="H122" s="15"/>
      <c r="I122" s="15"/>
      <c r="J122" s="12"/>
      <c r="K122" s="15"/>
      <c r="L122" s="15"/>
    </row>
    <row r="123" spans="1:12" ht="21.75" customHeight="1" x14ac:dyDescent="0.25">
      <c r="A123" s="11" t="s">
        <v>51</v>
      </c>
      <c r="B123" s="1"/>
      <c r="C123" s="1"/>
      <c r="D123" s="128"/>
      <c r="E123" s="7"/>
      <c r="F123" s="16">
        <f>SUM(F120:F121)</f>
        <v>2469305</v>
      </c>
      <c r="G123" s="15"/>
      <c r="H123" s="29">
        <f>SUM(H120:H121)</f>
        <v>2435976</v>
      </c>
      <c r="I123" s="15"/>
      <c r="J123" s="16">
        <f>SUM(J120:J121)</f>
        <v>1893801</v>
      </c>
      <c r="K123" s="15"/>
      <c r="L123" s="29">
        <f>SUM(L120:L121)</f>
        <v>1896323</v>
      </c>
    </row>
    <row r="124" spans="1:12" ht="6" customHeight="1" x14ac:dyDescent="0.25">
      <c r="A124" s="1"/>
      <c r="B124" s="1"/>
      <c r="C124" s="1"/>
      <c r="D124" s="7"/>
      <c r="E124" s="7"/>
      <c r="F124" s="12"/>
      <c r="G124" s="15"/>
      <c r="H124" s="15"/>
      <c r="I124" s="15"/>
      <c r="J124" s="12"/>
      <c r="K124" s="15"/>
      <c r="L124" s="15"/>
    </row>
    <row r="125" spans="1:12" ht="21.75" customHeight="1" thickBot="1" x14ac:dyDescent="0.3">
      <c r="A125" s="11" t="s">
        <v>52</v>
      </c>
      <c r="B125" s="120"/>
      <c r="C125" s="120"/>
      <c r="D125" s="121"/>
      <c r="E125" s="121"/>
      <c r="F125" s="18">
        <f>SUM(F79,F123)</f>
        <v>3859391</v>
      </c>
      <c r="G125" s="15"/>
      <c r="H125" s="31">
        <f>SUM(H79,H123)</f>
        <v>3097044</v>
      </c>
      <c r="I125" s="15"/>
      <c r="J125" s="18">
        <f>SUM(J79,J123)</f>
        <v>2268728</v>
      </c>
      <c r="K125" s="15"/>
      <c r="L125" s="31">
        <f>SUM(L79,L123)</f>
        <v>2242745</v>
      </c>
    </row>
    <row r="126" spans="1:12" ht="21.75" customHeight="1" thickTop="1" x14ac:dyDescent="0.25">
      <c r="A126" s="11"/>
      <c r="B126" s="120"/>
      <c r="C126" s="120"/>
      <c r="D126" s="121"/>
      <c r="E126" s="121"/>
      <c r="F126" s="98"/>
      <c r="G126" s="15"/>
      <c r="H126" s="98"/>
      <c r="I126" s="15"/>
      <c r="J126" s="98"/>
      <c r="K126" s="15"/>
      <c r="L126" s="98"/>
    </row>
    <row r="127" spans="1:12" ht="21.75" customHeight="1" x14ac:dyDescent="0.25">
      <c r="A127" s="11"/>
      <c r="B127" s="120"/>
      <c r="C127" s="120"/>
      <c r="D127" s="121"/>
      <c r="E127" s="121"/>
      <c r="F127" s="98"/>
      <c r="G127" s="98"/>
      <c r="H127" s="98"/>
      <c r="I127" s="98"/>
      <c r="J127" s="98"/>
      <c r="K127" s="98"/>
      <c r="L127" s="98"/>
    </row>
    <row r="128" spans="1:12" ht="21.75" customHeight="1" x14ac:dyDescent="0.25">
      <c r="A128" s="11"/>
      <c r="B128" s="120"/>
      <c r="C128" s="120"/>
      <c r="D128" s="121"/>
      <c r="E128" s="121"/>
      <c r="F128" s="98"/>
      <c r="G128" s="15"/>
      <c r="H128" s="98"/>
      <c r="I128" s="15"/>
      <c r="J128" s="98"/>
      <c r="K128" s="15"/>
      <c r="L128" s="98"/>
    </row>
    <row r="129" spans="1:12" ht="21.75" customHeight="1" x14ac:dyDescent="0.25">
      <c r="A129" s="11"/>
      <c r="B129" s="120"/>
      <c r="C129" s="120"/>
      <c r="D129" s="121"/>
      <c r="E129" s="121"/>
      <c r="F129" s="98"/>
      <c r="G129" s="15"/>
      <c r="H129" s="98"/>
      <c r="I129" s="15"/>
      <c r="J129" s="98"/>
      <c r="K129" s="15"/>
      <c r="L129" s="98"/>
    </row>
    <row r="130" spans="1:12" ht="21.75" customHeight="1" x14ac:dyDescent="0.25">
      <c r="A130" s="11"/>
      <c r="B130" s="120"/>
      <c r="C130" s="120"/>
      <c r="D130" s="121"/>
      <c r="E130" s="121"/>
      <c r="F130" s="98"/>
      <c r="G130" s="15"/>
      <c r="H130" s="98"/>
      <c r="I130" s="15"/>
      <c r="J130" s="98"/>
      <c r="K130" s="15"/>
      <c r="L130" s="98"/>
    </row>
    <row r="131" spans="1:12" ht="21.75" customHeight="1" x14ac:dyDescent="0.25">
      <c r="A131" s="11"/>
      <c r="B131" s="120"/>
      <c r="C131" s="120"/>
      <c r="D131" s="121"/>
      <c r="E131" s="121"/>
      <c r="F131" s="98"/>
      <c r="G131" s="15"/>
      <c r="H131" s="98"/>
      <c r="I131" s="15"/>
      <c r="J131" s="98"/>
      <c r="K131" s="15"/>
      <c r="L131" s="98"/>
    </row>
    <row r="132" spans="1:12" ht="21.75" customHeight="1" x14ac:dyDescent="0.25">
      <c r="A132" s="11"/>
      <c r="B132" s="120"/>
      <c r="C132" s="120"/>
      <c r="D132" s="121"/>
      <c r="E132" s="121"/>
      <c r="F132" s="98"/>
      <c r="G132" s="15"/>
      <c r="H132" s="98"/>
      <c r="I132" s="15"/>
      <c r="J132" s="98"/>
      <c r="K132" s="15"/>
      <c r="L132" s="98"/>
    </row>
    <row r="133" spans="1:12" ht="21.75" customHeight="1" x14ac:dyDescent="0.25">
      <c r="A133" s="11"/>
      <c r="B133" s="120"/>
      <c r="C133" s="120"/>
      <c r="D133" s="121"/>
      <c r="E133" s="121"/>
      <c r="F133" s="98"/>
      <c r="G133" s="98"/>
      <c r="H133" s="98"/>
      <c r="I133" s="98"/>
      <c r="J133" s="98"/>
      <c r="K133" s="98"/>
      <c r="L133" s="98"/>
    </row>
    <row r="134" spans="1:12" ht="24" customHeight="1" x14ac:dyDescent="0.25">
      <c r="A134" s="11"/>
      <c r="B134" s="120"/>
      <c r="C134" s="120"/>
      <c r="D134" s="121"/>
      <c r="E134" s="121"/>
      <c r="F134" s="98"/>
      <c r="G134" s="15"/>
      <c r="H134" s="98"/>
      <c r="I134" s="15"/>
      <c r="J134" s="98"/>
      <c r="K134" s="15"/>
      <c r="L134" s="98"/>
    </row>
    <row r="135" spans="1:12" ht="18" customHeight="1" x14ac:dyDescent="0.25">
      <c r="A135" s="11"/>
      <c r="B135" s="120"/>
      <c r="C135" s="120"/>
      <c r="D135" s="121"/>
      <c r="E135" s="121"/>
      <c r="F135" s="98"/>
      <c r="G135" s="15"/>
      <c r="H135" s="98"/>
      <c r="I135" s="15"/>
      <c r="J135" s="98"/>
      <c r="K135" s="15"/>
    </row>
    <row r="136" spans="1:12" ht="21.95" customHeight="1" x14ac:dyDescent="0.25">
      <c r="A136" s="4" t="str">
        <f>A45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136" s="4"/>
      <c r="C136" s="4"/>
      <c r="D136" s="21"/>
      <c r="E136" s="4"/>
      <c r="F136" s="20"/>
      <c r="G136" s="20"/>
      <c r="H136" s="20"/>
      <c r="I136" s="20"/>
      <c r="J136" s="20"/>
      <c r="K136" s="20"/>
      <c r="L136" s="20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5701-816F-4500-B400-9BFBC574FC3E}">
  <dimension ref="A1:M87"/>
  <sheetViews>
    <sheetView topLeftCell="A13" zoomScaleNormal="100" zoomScaleSheetLayoutView="70" workbookViewId="0">
      <selection activeCell="C116" sqref="C116"/>
    </sheetView>
  </sheetViews>
  <sheetFormatPr defaultColWidth="9.42578125" defaultRowHeight="21.75" x14ac:dyDescent="0.25"/>
  <cols>
    <col min="1" max="3" width="1.5703125" style="2" customWidth="1"/>
    <col min="4" max="4" width="25.7109375" style="2" customWidth="1"/>
    <col min="5" max="5" width="9" style="2" customWidth="1"/>
    <col min="6" max="6" width="1" style="2" customWidth="1"/>
    <col min="7" max="7" width="12.7109375" style="19" customWidth="1"/>
    <col min="8" max="8" width="1" style="22" customWidth="1"/>
    <col min="9" max="9" width="12.7109375" style="19" customWidth="1"/>
    <col min="10" max="10" width="1" style="19" customWidth="1"/>
    <col min="11" max="11" width="12.7109375" style="19" customWidth="1"/>
    <col min="12" max="12" width="1" style="19" customWidth="1"/>
    <col min="13" max="13" width="12.7109375" style="19" customWidth="1"/>
    <col min="14" max="16384" width="9.42578125" style="2"/>
  </cols>
  <sheetData>
    <row r="1" spans="1:13" ht="21.75" customHeight="1" x14ac:dyDescent="0.25">
      <c r="A1" s="1" t="s">
        <v>0</v>
      </c>
      <c r="B1" s="1"/>
      <c r="C1" s="1"/>
      <c r="D1" s="1"/>
    </row>
    <row r="2" spans="1:13" ht="21.75" customHeight="1" x14ac:dyDescent="0.25">
      <c r="A2" s="1" t="s">
        <v>53</v>
      </c>
      <c r="B2" s="1"/>
      <c r="C2" s="1"/>
      <c r="D2" s="1"/>
    </row>
    <row r="3" spans="1:13" ht="21.75" customHeight="1" x14ac:dyDescent="0.25">
      <c r="A3" s="3" t="s">
        <v>194</v>
      </c>
      <c r="B3" s="3"/>
      <c r="C3" s="3"/>
      <c r="D3" s="3"/>
      <c r="E3" s="4"/>
      <c r="F3" s="4"/>
      <c r="G3" s="20"/>
      <c r="H3" s="23"/>
      <c r="I3" s="20"/>
      <c r="J3" s="20"/>
      <c r="K3" s="20"/>
      <c r="L3" s="20"/>
      <c r="M3" s="20"/>
    </row>
    <row r="4" spans="1:13" ht="21.75" customHeight="1" x14ac:dyDescent="0.25"/>
    <row r="5" spans="1:13" ht="21.75" customHeight="1" x14ac:dyDescent="0.25">
      <c r="A5" s="8"/>
      <c r="B5" s="8"/>
      <c r="C5" s="8"/>
      <c r="D5" s="8"/>
      <c r="E5" s="5"/>
      <c r="F5" s="5"/>
      <c r="G5" s="137" t="s">
        <v>1</v>
      </c>
      <c r="H5" s="137"/>
      <c r="I5" s="137"/>
      <c r="J5" s="96"/>
      <c r="K5" s="136" t="s">
        <v>2</v>
      </c>
      <c r="L5" s="136"/>
      <c r="M5" s="136"/>
    </row>
    <row r="6" spans="1:13" ht="21.75" customHeight="1" x14ac:dyDescent="0.25">
      <c r="A6" s="8"/>
      <c r="B6" s="8"/>
      <c r="C6" s="8"/>
      <c r="D6" s="8"/>
      <c r="E6" s="5"/>
      <c r="F6" s="5"/>
      <c r="G6" s="87" t="s">
        <v>54</v>
      </c>
      <c r="H6" s="24"/>
      <c r="I6" s="87" t="s">
        <v>54</v>
      </c>
      <c r="J6" s="87"/>
      <c r="K6" s="87" t="s">
        <v>54</v>
      </c>
      <c r="L6" s="87"/>
      <c r="M6" s="87" t="s">
        <v>54</v>
      </c>
    </row>
    <row r="7" spans="1:13" ht="21.75" customHeight="1" x14ac:dyDescent="0.25">
      <c r="F7" s="5"/>
      <c r="G7" s="87" t="s">
        <v>55</v>
      </c>
      <c r="H7" s="24"/>
      <c r="I7" s="87" t="s">
        <v>55</v>
      </c>
      <c r="J7" s="87"/>
      <c r="K7" s="87" t="s">
        <v>55</v>
      </c>
      <c r="L7" s="87"/>
      <c r="M7" s="87" t="s">
        <v>55</v>
      </c>
    </row>
    <row r="8" spans="1:13" ht="21.75" customHeight="1" x14ac:dyDescent="0.25">
      <c r="F8" s="5"/>
      <c r="G8" s="87" t="s">
        <v>193</v>
      </c>
      <c r="H8" s="24"/>
      <c r="I8" s="87" t="s">
        <v>193</v>
      </c>
      <c r="J8" s="87"/>
      <c r="K8" s="87" t="s">
        <v>193</v>
      </c>
      <c r="L8" s="87"/>
      <c r="M8" s="87" t="s">
        <v>193</v>
      </c>
    </row>
    <row r="9" spans="1:13" ht="21.75" customHeight="1" x14ac:dyDescent="0.25">
      <c r="E9" s="5"/>
      <c r="F9" s="5"/>
      <c r="G9" s="97" t="s">
        <v>158</v>
      </c>
      <c r="I9" s="97" t="s">
        <v>5</v>
      </c>
      <c r="J9" s="98"/>
      <c r="K9" s="97" t="s">
        <v>158</v>
      </c>
      <c r="L9" s="98"/>
      <c r="M9" s="97" t="s">
        <v>5</v>
      </c>
    </row>
    <row r="10" spans="1:13" ht="21.75" customHeight="1" x14ac:dyDescent="0.25">
      <c r="A10" s="1"/>
      <c r="B10" s="1"/>
      <c r="C10" s="1"/>
      <c r="D10" s="1"/>
      <c r="E10" s="6" t="s">
        <v>6</v>
      </c>
      <c r="F10" s="7"/>
      <c r="G10" s="99" t="s">
        <v>7</v>
      </c>
      <c r="H10" s="25"/>
      <c r="I10" s="99" t="s">
        <v>7</v>
      </c>
      <c r="J10" s="98"/>
      <c r="K10" s="99" t="s">
        <v>7</v>
      </c>
      <c r="L10" s="98"/>
      <c r="M10" s="99" t="s">
        <v>7</v>
      </c>
    </row>
    <row r="11" spans="1:13" ht="8.1" customHeight="1" x14ac:dyDescent="0.25">
      <c r="A11" s="1"/>
      <c r="E11" s="8"/>
      <c r="F11" s="8"/>
      <c r="G11" s="12"/>
      <c r="H11" s="26"/>
      <c r="I11" s="15"/>
      <c r="J11" s="15"/>
      <c r="K11" s="12"/>
      <c r="L11" s="15"/>
      <c r="M11" s="15"/>
    </row>
    <row r="12" spans="1:13" ht="21.75" customHeight="1" x14ac:dyDescent="0.25">
      <c r="A12" s="2" t="s">
        <v>56</v>
      </c>
      <c r="E12" s="8"/>
      <c r="F12" s="8"/>
      <c r="G12" s="14">
        <v>4642866</v>
      </c>
      <c r="H12" s="19"/>
      <c r="I12" s="19">
        <v>4397894</v>
      </c>
      <c r="J12" s="15"/>
      <c r="K12" s="14">
        <v>929743</v>
      </c>
      <c r="L12" s="15"/>
      <c r="M12" s="15">
        <v>823487</v>
      </c>
    </row>
    <row r="13" spans="1:13" ht="21.75" customHeight="1" x14ac:dyDescent="0.25">
      <c r="A13" s="9" t="s">
        <v>57</v>
      </c>
      <c r="B13" s="9"/>
      <c r="C13" s="9"/>
      <c r="D13" s="9"/>
      <c r="E13" s="8"/>
      <c r="F13" s="8"/>
      <c r="G13" s="14">
        <v>55753</v>
      </c>
      <c r="H13" s="19"/>
      <c r="I13" s="19">
        <v>69567</v>
      </c>
      <c r="J13" s="15"/>
      <c r="K13" s="14">
        <v>55753</v>
      </c>
      <c r="L13" s="15"/>
      <c r="M13" s="15">
        <v>69567</v>
      </c>
    </row>
    <row r="14" spans="1:13" ht="21.75" customHeight="1" x14ac:dyDescent="0.25">
      <c r="A14" s="9" t="s">
        <v>147</v>
      </c>
      <c r="B14" s="9"/>
      <c r="C14" s="9"/>
      <c r="D14" s="9"/>
      <c r="E14" s="8"/>
      <c r="F14" s="8"/>
      <c r="G14" s="14">
        <v>8400</v>
      </c>
      <c r="H14" s="19"/>
      <c r="I14" s="19">
        <v>8400</v>
      </c>
      <c r="J14" s="15"/>
      <c r="K14" s="14">
        <v>0</v>
      </c>
      <c r="L14" s="15"/>
      <c r="M14" s="19">
        <v>0</v>
      </c>
    </row>
    <row r="15" spans="1:13" ht="21.75" customHeight="1" x14ac:dyDescent="0.25">
      <c r="A15" s="2" t="s">
        <v>58</v>
      </c>
      <c r="B15" s="10"/>
      <c r="C15" s="10"/>
      <c r="D15" s="10"/>
      <c r="E15" s="8"/>
      <c r="F15" s="8"/>
      <c r="G15" s="14">
        <v>-4527374</v>
      </c>
      <c r="H15" s="19"/>
      <c r="I15" s="15">
        <v>-4270184</v>
      </c>
      <c r="J15" s="15"/>
      <c r="K15" s="14">
        <v>-870973</v>
      </c>
      <c r="L15" s="15"/>
      <c r="M15" s="15">
        <v>-774280</v>
      </c>
    </row>
    <row r="16" spans="1:13" ht="21.75" customHeight="1" x14ac:dyDescent="0.25">
      <c r="A16" s="2" t="s">
        <v>59</v>
      </c>
      <c r="B16" s="10"/>
      <c r="C16" s="10"/>
      <c r="D16" s="27"/>
      <c r="E16" s="8"/>
      <c r="F16" s="8"/>
      <c r="G16" s="14">
        <v>-43688</v>
      </c>
      <c r="H16" s="19"/>
      <c r="I16" s="28">
        <v>-73085</v>
      </c>
      <c r="J16" s="28"/>
      <c r="K16" s="14">
        <v>-43688</v>
      </c>
      <c r="L16" s="28"/>
      <c r="M16" s="28">
        <v>-73085</v>
      </c>
    </row>
    <row r="17" spans="1:13" ht="21.75" customHeight="1" x14ac:dyDescent="0.25">
      <c r="A17" s="2" t="s">
        <v>148</v>
      </c>
      <c r="B17" s="10"/>
      <c r="C17" s="10"/>
      <c r="D17" s="27"/>
      <c r="E17" s="8"/>
      <c r="F17" s="8"/>
      <c r="G17" s="16">
        <v>-5796</v>
      </c>
      <c r="H17" s="19"/>
      <c r="I17" s="29">
        <v>-4900</v>
      </c>
      <c r="J17" s="15"/>
      <c r="K17" s="16">
        <v>0</v>
      </c>
      <c r="L17" s="15"/>
      <c r="M17" s="20">
        <v>0</v>
      </c>
    </row>
    <row r="18" spans="1:13" ht="8.1" customHeight="1" x14ac:dyDescent="0.25">
      <c r="A18" s="9"/>
      <c r="B18" s="9"/>
      <c r="C18" s="9"/>
      <c r="D18" s="9"/>
      <c r="E18" s="8"/>
      <c r="F18" s="8"/>
      <c r="G18" s="12"/>
      <c r="H18" s="15"/>
      <c r="I18" s="15"/>
      <c r="J18" s="15"/>
      <c r="K18" s="12"/>
      <c r="L18" s="15"/>
      <c r="M18" s="15"/>
    </row>
    <row r="19" spans="1:13" ht="21.75" customHeight="1" x14ac:dyDescent="0.25">
      <c r="A19" s="11" t="s">
        <v>60</v>
      </c>
      <c r="B19" s="9"/>
      <c r="C19" s="9"/>
      <c r="D19" s="9"/>
      <c r="E19" s="8"/>
      <c r="F19" s="8"/>
      <c r="G19" s="12">
        <f>SUM(G12:G18)</f>
        <v>130161</v>
      </c>
      <c r="H19" s="15"/>
      <c r="I19" s="15">
        <f>SUM(I12:I18)</f>
        <v>127692</v>
      </c>
      <c r="J19" s="15"/>
      <c r="K19" s="12">
        <f>SUM(K12:K18)</f>
        <v>70835</v>
      </c>
      <c r="L19" s="15"/>
      <c r="M19" s="15">
        <f>SUM(M12:M18)</f>
        <v>45689</v>
      </c>
    </row>
    <row r="20" spans="1:13" ht="8.1" customHeight="1" x14ac:dyDescent="0.25">
      <c r="A20" s="11"/>
      <c r="B20" s="9"/>
      <c r="C20" s="9"/>
      <c r="D20" s="9"/>
      <c r="E20" s="8"/>
      <c r="F20" s="8"/>
      <c r="G20" s="12"/>
      <c r="H20" s="15"/>
      <c r="I20" s="15"/>
      <c r="J20" s="15"/>
      <c r="K20" s="12"/>
      <c r="L20" s="15"/>
      <c r="M20" s="15"/>
    </row>
    <row r="21" spans="1:13" ht="21.75" customHeight="1" x14ac:dyDescent="0.25">
      <c r="A21" s="9" t="s">
        <v>61</v>
      </c>
      <c r="B21" s="9"/>
      <c r="C21" s="9"/>
      <c r="D21" s="9"/>
      <c r="E21" s="8">
        <v>9</v>
      </c>
      <c r="F21" s="8"/>
      <c r="G21" s="14">
        <v>0</v>
      </c>
      <c r="H21" s="15"/>
      <c r="I21" s="19">
        <v>0</v>
      </c>
      <c r="J21" s="15"/>
      <c r="K21" s="14">
        <v>40000</v>
      </c>
      <c r="L21" s="15"/>
      <c r="M21" s="15">
        <v>62000</v>
      </c>
    </row>
    <row r="22" spans="1:13" ht="21.75" customHeight="1" x14ac:dyDescent="0.25">
      <c r="A22" s="9" t="s">
        <v>62</v>
      </c>
      <c r="B22" s="9"/>
      <c r="C22" s="9"/>
      <c r="D22" s="9"/>
      <c r="E22" s="8"/>
      <c r="F22" s="8"/>
      <c r="G22" s="14">
        <v>7168</v>
      </c>
      <c r="H22" s="19"/>
      <c r="I22" s="19">
        <v>3052</v>
      </c>
      <c r="J22" s="15"/>
      <c r="K22" s="14">
        <v>19266</v>
      </c>
      <c r="L22" s="15"/>
      <c r="M22" s="15">
        <v>17121</v>
      </c>
    </row>
    <row r="23" spans="1:13" ht="21.75" customHeight="1" x14ac:dyDescent="0.25">
      <c r="A23" s="2" t="s">
        <v>63</v>
      </c>
      <c r="B23" s="10"/>
      <c r="C23" s="10"/>
      <c r="D23" s="10"/>
      <c r="E23" s="8"/>
      <c r="F23" s="8"/>
      <c r="G23" s="14">
        <v>-34964</v>
      </c>
      <c r="H23" s="19"/>
      <c r="I23" s="15">
        <v>-39750</v>
      </c>
      <c r="J23" s="15"/>
      <c r="K23" s="14">
        <v>-14677</v>
      </c>
      <c r="L23" s="15"/>
      <c r="M23" s="15">
        <v>-13986</v>
      </c>
    </row>
    <row r="24" spans="1:13" ht="21.75" customHeight="1" x14ac:dyDescent="0.25">
      <c r="A24" s="2" t="s">
        <v>64</v>
      </c>
      <c r="E24" s="8"/>
      <c r="F24" s="8"/>
      <c r="G24" s="14">
        <v>-42253</v>
      </c>
      <c r="H24" s="19"/>
      <c r="I24" s="15">
        <v>-50882</v>
      </c>
      <c r="J24" s="15"/>
      <c r="K24" s="14">
        <v>-29734</v>
      </c>
      <c r="L24" s="15"/>
      <c r="M24" s="15">
        <v>-32481</v>
      </c>
    </row>
    <row r="25" spans="1:13" ht="21.75" customHeight="1" x14ac:dyDescent="0.25">
      <c r="A25" s="2" t="s">
        <v>65</v>
      </c>
      <c r="E25" s="8"/>
      <c r="F25" s="8"/>
      <c r="G25" s="14"/>
      <c r="H25" s="19"/>
      <c r="I25" s="15"/>
      <c r="J25" s="15"/>
      <c r="K25" s="14"/>
      <c r="L25" s="15"/>
      <c r="M25" s="15"/>
    </row>
    <row r="26" spans="1:13" ht="21.75" customHeight="1" x14ac:dyDescent="0.25">
      <c r="B26" s="2" t="s">
        <v>136</v>
      </c>
      <c r="E26" s="8"/>
      <c r="F26" s="8"/>
      <c r="G26" s="14">
        <v>2674</v>
      </c>
      <c r="H26" s="19"/>
      <c r="I26" s="19">
        <v>-2477</v>
      </c>
      <c r="J26" s="15"/>
      <c r="K26" s="14">
        <v>-349</v>
      </c>
      <c r="L26" s="15"/>
      <c r="M26" s="15">
        <v>-2477</v>
      </c>
    </row>
    <row r="27" spans="1:13" ht="21.75" customHeight="1" x14ac:dyDescent="0.25">
      <c r="A27" s="2" t="s">
        <v>66</v>
      </c>
      <c r="E27" s="8"/>
      <c r="F27" s="8"/>
      <c r="G27" s="14">
        <v>-4868</v>
      </c>
      <c r="H27" s="19"/>
      <c r="I27" s="15">
        <v>-550</v>
      </c>
      <c r="J27" s="15"/>
      <c r="K27" s="14">
        <v>216</v>
      </c>
      <c r="L27" s="15"/>
      <c r="M27" s="15">
        <v>6</v>
      </c>
    </row>
    <row r="28" spans="1:13" ht="21.75" customHeight="1" x14ac:dyDescent="0.25">
      <c r="A28" s="2" t="s">
        <v>67</v>
      </c>
      <c r="E28" s="8"/>
      <c r="F28" s="8"/>
      <c r="G28" s="16">
        <v>-494</v>
      </c>
      <c r="H28" s="19"/>
      <c r="I28" s="54">
        <v>-5541</v>
      </c>
      <c r="J28" s="15"/>
      <c r="K28" s="71">
        <v>-343</v>
      </c>
      <c r="L28" s="15"/>
      <c r="M28" s="29">
        <v>-286</v>
      </c>
    </row>
    <row r="29" spans="1:13" ht="8.1" customHeight="1" x14ac:dyDescent="0.25">
      <c r="B29" s="1"/>
      <c r="E29" s="8"/>
      <c r="F29" s="8"/>
      <c r="G29" s="12"/>
      <c r="H29" s="19"/>
      <c r="I29" s="15"/>
      <c r="K29" s="12"/>
    </row>
    <row r="30" spans="1:13" ht="21.75" customHeight="1" x14ac:dyDescent="0.25">
      <c r="A30" s="1" t="s">
        <v>150</v>
      </c>
      <c r="B30" s="1"/>
      <c r="E30" s="8"/>
      <c r="F30" s="8"/>
      <c r="G30" s="12"/>
      <c r="H30" s="19"/>
      <c r="I30" s="15"/>
      <c r="K30" s="12"/>
    </row>
    <row r="31" spans="1:13" ht="21.75" customHeight="1" x14ac:dyDescent="0.25">
      <c r="A31" s="1"/>
      <c r="B31" s="1" t="s">
        <v>68</v>
      </c>
      <c r="E31" s="8"/>
      <c r="F31" s="8"/>
      <c r="G31" s="12">
        <f>SUM(G19:G28)</f>
        <v>57424</v>
      </c>
      <c r="H31" s="15"/>
      <c r="I31" s="15">
        <f>SUM(I19:I28)</f>
        <v>31544</v>
      </c>
      <c r="J31" s="15"/>
      <c r="K31" s="12">
        <f>SUM(K19:K28)</f>
        <v>85214</v>
      </c>
      <c r="L31" s="15"/>
      <c r="M31" s="15">
        <f>SUM(M19:M28)</f>
        <v>75586</v>
      </c>
    </row>
    <row r="32" spans="1:13" ht="21.75" customHeight="1" x14ac:dyDescent="0.25">
      <c r="A32" s="9" t="s">
        <v>69</v>
      </c>
      <c r="B32" s="10"/>
      <c r="C32" s="10"/>
      <c r="D32" s="9"/>
      <c r="E32" s="8"/>
      <c r="F32" s="8"/>
      <c r="G32" s="16">
        <v>65184</v>
      </c>
      <c r="H32" s="19"/>
      <c r="I32" s="29">
        <v>57493</v>
      </c>
      <c r="J32" s="15"/>
      <c r="K32" s="16">
        <v>0</v>
      </c>
      <c r="L32" s="15"/>
      <c r="M32" s="20">
        <v>0</v>
      </c>
    </row>
    <row r="33" spans="1:13" ht="8.1" customHeight="1" x14ac:dyDescent="0.25">
      <c r="E33" s="8"/>
      <c r="F33" s="8"/>
      <c r="G33" s="12"/>
      <c r="H33" s="15"/>
      <c r="I33" s="15"/>
      <c r="J33" s="15"/>
      <c r="K33" s="12"/>
      <c r="L33" s="15"/>
      <c r="M33" s="15"/>
    </row>
    <row r="34" spans="1:13" ht="21.75" customHeight="1" x14ac:dyDescent="0.25">
      <c r="A34" s="1" t="s">
        <v>149</v>
      </c>
      <c r="E34" s="8"/>
      <c r="F34" s="8"/>
      <c r="G34" s="12">
        <f>SUM(G31:G32)</f>
        <v>122608</v>
      </c>
      <c r="H34" s="15"/>
      <c r="I34" s="15">
        <f>SUM(I31:I32)</f>
        <v>89037</v>
      </c>
      <c r="J34" s="15"/>
      <c r="K34" s="12">
        <f>SUM(K31:K32)</f>
        <v>85214</v>
      </c>
      <c r="L34" s="15"/>
      <c r="M34" s="15">
        <f>SUM(M31:M32)</f>
        <v>75586</v>
      </c>
    </row>
    <row r="35" spans="1:13" ht="21.75" customHeight="1" x14ac:dyDescent="0.25">
      <c r="A35" s="2" t="s">
        <v>70</v>
      </c>
      <c r="E35" s="8"/>
      <c r="F35" s="8"/>
      <c r="G35" s="16">
        <v>-18377</v>
      </c>
      <c r="H35" s="19"/>
      <c r="I35" s="29">
        <v>-3493</v>
      </c>
      <c r="J35" s="15"/>
      <c r="K35" s="16">
        <v>-17112</v>
      </c>
      <c r="L35" s="15"/>
      <c r="M35" s="20">
        <v>-409</v>
      </c>
    </row>
    <row r="36" spans="1:13" ht="8.1" customHeight="1" x14ac:dyDescent="0.25">
      <c r="E36" s="8"/>
      <c r="F36" s="8"/>
      <c r="G36" s="12"/>
      <c r="H36" s="15"/>
      <c r="I36" s="15"/>
      <c r="J36" s="15"/>
      <c r="K36" s="12"/>
      <c r="L36" s="15"/>
      <c r="M36" s="15"/>
    </row>
    <row r="37" spans="1:13" ht="21.75" customHeight="1" thickBot="1" x14ac:dyDescent="0.3">
      <c r="A37" s="11" t="s">
        <v>216</v>
      </c>
      <c r="B37" s="11"/>
      <c r="C37" s="11"/>
      <c r="D37" s="11"/>
      <c r="E37" s="8"/>
      <c r="F37" s="8"/>
      <c r="G37" s="18">
        <f>SUM(G34:G35)</f>
        <v>104231</v>
      </c>
      <c r="H37" s="15"/>
      <c r="I37" s="31">
        <f>SUM(I34:I35)</f>
        <v>85544</v>
      </c>
      <c r="J37" s="15"/>
      <c r="K37" s="18">
        <f>SUM(K34:K35)</f>
        <v>68102</v>
      </c>
      <c r="L37" s="15"/>
      <c r="M37" s="31">
        <f>SUM(M34:M35)</f>
        <v>75177</v>
      </c>
    </row>
    <row r="38" spans="1:13" ht="21.75" customHeight="1" thickTop="1" x14ac:dyDescent="0.25">
      <c r="A38" s="11"/>
      <c r="B38" s="11"/>
      <c r="C38" s="11"/>
      <c r="D38" s="11"/>
      <c r="E38" s="8"/>
      <c r="F38" s="8"/>
      <c r="G38" s="101"/>
      <c r="H38" s="101"/>
      <c r="I38" s="101"/>
      <c r="J38" s="101"/>
      <c r="K38" s="101"/>
      <c r="L38" s="101"/>
      <c r="M38" s="101"/>
    </row>
    <row r="39" spans="1:13" ht="24.75" customHeight="1" x14ac:dyDescent="0.25">
      <c r="A39" s="11"/>
      <c r="B39" s="11"/>
      <c r="C39" s="11"/>
      <c r="D39" s="11"/>
      <c r="E39" s="8"/>
      <c r="F39" s="8"/>
      <c r="H39" s="15"/>
      <c r="J39" s="15"/>
      <c r="K39" s="15"/>
      <c r="L39" s="15"/>
      <c r="M39" s="15"/>
    </row>
    <row r="40" spans="1:13" ht="25.5" customHeight="1" x14ac:dyDescent="0.25">
      <c r="A40" s="11"/>
      <c r="B40" s="11"/>
      <c r="C40" s="11"/>
      <c r="D40" s="11"/>
      <c r="E40" s="8"/>
      <c r="F40" s="8"/>
      <c r="H40" s="15"/>
      <c r="J40" s="15"/>
      <c r="K40" s="15"/>
      <c r="L40" s="15"/>
      <c r="M40" s="15"/>
    </row>
    <row r="41" spans="1:13" ht="17.25" customHeight="1" x14ac:dyDescent="0.25">
      <c r="A41" s="11"/>
      <c r="B41" s="11"/>
      <c r="C41" s="11"/>
      <c r="D41" s="11"/>
      <c r="E41" s="8"/>
      <c r="F41" s="8"/>
      <c r="H41" s="15"/>
      <c r="J41" s="15"/>
      <c r="K41" s="15"/>
      <c r="L41" s="15"/>
      <c r="M41" s="15"/>
    </row>
    <row r="42" spans="1:13" ht="21.75" customHeight="1" x14ac:dyDescent="0.25">
      <c r="A42" s="4" t="str">
        <f>'2-4'!A45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42" s="4"/>
      <c r="C42" s="4"/>
      <c r="D42" s="4"/>
      <c r="E42" s="4"/>
      <c r="F42" s="4"/>
      <c r="G42" s="20"/>
      <c r="H42" s="23"/>
      <c r="I42" s="20"/>
      <c r="J42" s="20"/>
      <c r="K42" s="20"/>
      <c r="L42" s="20"/>
      <c r="M42" s="20"/>
    </row>
    <row r="43" spans="1:13" ht="21.75" customHeight="1" x14ac:dyDescent="0.25">
      <c r="A43" s="1" t="str">
        <f>A1</f>
        <v>บริษัท ซีออยล์ จำกัด (มหาชน)</v>
      </c>
      <c r="B43" s="1"/>
      <c r="C43" s="1"/>
      <c r="D43" s="1"/>
    </row>
    <row r="44" spans="1:13" ht="21.75" customHeight="1" x14ac:dyDescent="0.25">
      <c r="A44" s="1" t="s">
        <v>154</v>
      </c>
      <c r="B44" s="1"/>
      <c r="C44" s="1"/>
      <c r="D44" s="1"/>
    </row>
    <row r="45" spans="1:13" ht="21.75" customHeight="1" x14ac:dyDescent="0.25">
      <c r="A45" s="3" t="str">
        <f>A3</f>
        <v>สำหรับรอบระยะเวลาสามเดือนสิ้นสุดวันที่ 30 มิถุนายน พ.ศ. 2567</v>
      </c>
      <c r="B45" s="3"/>
      <c r="C45" s="3"/>
      <c r="D45" s="3"/>
      <c r="E45" s="4"/>
      <c r="F45" s="4"/>
      <c r="G45" s="20"/>
      <c r="H45" s="23"/>
      <c r="I45" s="20"/>
      <c r="J45" s="20"/>
      <c r="K45" s="20"/>
      <c r="L45" s="20"/>
      <c r="M45" s="20"/>
    </row>
    <row r="46" spans="1:13" ht="21.75" customHeight="1" x14ac:dyDescent="0.25"/>
    <row r="47" spans="1:13" ht="21.75" customHeight="1" x14ac:dyDescent="0.25">
      <c r="A47" s="8"/>
      <c r="B47" s="8"/>
      <c r="C47" s="8"/>
      <c r="D47" s="8"/>
      <c r="E47" s="5"/>
      <c r="F47" s="5"/>
      <c r="G47" s="137" t="s">
        <v>1</v>
      </c>
      <c r="H47" s="137"/>
      <c r="I47" s="137"/>
      <c r="J47" s="96"/>
      <c r="K47" s="136" t="s">
        <v>2</v>
      </c>
      <c r="L47" s="136"/>
      <c r="M47" s="136"/>
    </row>
    <row r="48" spans="1:13" ht="21.75" customHeight="1" x14ac:dyDescent="0.25">
      <c r="A48" s="8"/>
      <c r="B48" s="8"/>
      <c r="C48" s="8"/>
      <c r="D48" s="8"/>
      <c r="E48" s="5"/>
      <c r="F48" s="5"/>
      <c r="G48" s="87" t="s">
        <v>54</v>
      </c>
      <c r="H48" s="24"/>
      <c r="I48" s="87" t="s">
        <v>54</v>
      </c>
      <c r="J48" s="87"/>
      <c r="K48" s="87" t="s">
        <v>54</v>
      </c>
      <c r="L48" s="87"/>
      <c r="M48" s="87" t="s">
        <v>54</v>
      </c>
    </row>
    <row r="49" spans="1:13" ht="21.75" customHeight="1" x14ac:dyDescent="0.25">
      <c r="F49" s="5"/>
      <c r="G49" s="87" t="s">
        <v>55</v>
      </c>
      <c r="H49" s="24"/>
      <c r="I49" s="87" t="s">
        <v>55</v>
      </c>
      <c r="J49" s="87"/>
      <c r="K49" s="87" t="s">
        <v>55</v>
      </c>
      <c r="L49" s="87"/>
      <c r="M49" s="87" t="s">
        <v>55</v>
      </c>
    </row>
    <row r="50" spans="1:13" ht="21.75" customHeight="1" x14ac:dyDescent="0.25">
      <c r="F50" s="5"/>
      <c r="G50" s="87" t="s">
        <v>193</v>
      </c>
      <c r="H50" s="24"/>
      <c r="I50" s="87" t="s">
        <v>193</v>
      </c>
      <c r="J50" s="87"/>
      <c r="K50" s="87" t="s">
        <v>193</v>
      </c>
      <c r="L50" s="87"/>
      <c r="M50" s="87" t="s">
        <v>193</v>
      </c>
    </row>
    <row r="51" spans="1:13" ht="21.75" customHeight="1" x14ac:dyDescent="0.25">
      <c r="E51" s="5"/>
      <c r="F51" s="5"/>
      <c r="G51" s="97" t="s">
        <v>158</v>
      </c>
      <c r="I51" s="97" t="s">
        <v>5</v>
      </c>
      <c r="J51" s="98"/>
      <c r="K51" s="97" t="s">
        <v>158</v>
      </c>
      <c r="L51" s="98"/>
      <c r="M51" s="97" t="s">
        <v>5</v>
      </c>
    </row>
    <row r="52" spans="1:13" ht="21.75" customHeight="1" x14ac:dyDescent="0.25">
      <c r="A52" s="1"/>
      <c r="B52" s="1"/>
      <c r="C52" s="1"/>
      <c r="D52" s="1"/>
      <c r="E52" s="32"/>
      <c r="F52" s="7"/>
      <c r="G52" s="99" t="s">
        <v>7</v>
      </c>
      <c r="H52" s="25"/>
      <c r="I52" s="99" t="s">
        <v>7</v>
      </c>
      <c r="J52" s="98"/>
      <c r="K52" s="99" t="s">
        <v>7</v>
      </c>
      <c r="L52" s="98"/>
      <c r="M52" s="99" t="s">
        <v>7</v>
      </c>
    </row>
    <row r="53" spans="1:13" ht="21.75" customHeight="1" x14ac:dyDescent="0.25">
      <c r="A53" s="11" t="s">
        <v>71</v>
      </c>
      <c r="B53" s="32"/>
      <c r="C53" s="32"/>
      <c r="D53" s="32"/>
      <c r="E53" s="5"/>
      <c r="F53" s="33"/>
      <c r="G53" s="12"/>
      <c r="H53" s="33"/>
      <c r="I53" s="15"/>
      <c r="J53" s="30"/>
      <c r="K53" s="12"/>
      <c r="M53" s="15"/>
    </row>
    <row r="54" spans="1:13" ht="21.75" customHeight="1" x14ac:dyDescent="0.25">
      <c r="A54" s="9" t="s">
        <v>72</v>
      </c>
      <c r="B54" s="9"/>
      <c r="C54" s="32"/>
      <c r="D54" s="32"/>
      <c r="E54" s="26"/>
      <c r="F54" s="33"/>
      <c r="G54" s="12"/>
      <c r="H54" s="33"/>
      <c r="I54" s="15"/>
      <c r="J54" s="30"/>
      <c r="K54" s="12"/>
      <c r="L54" s="30"/>
      <c r="M54" s="15"/>
    </row>
    <row r="55" spans="1:13" ht="21.75" customHeight="1" x14ac:dyDescent="0.25">
      <c r="A55" s="9"/>
      <c r="B55" s="9" t="s">
        <v>73</v>
      </c>
      <c r="C55" s="32"/>
      <c r="D55" s="32"/>
      <c r="E55" s="26"/>
      <c r="F55" s="33"/>
      <c r="G55" s="12"/>
      <c r="H55" s="33"/>
      <c r="I55" s="15"/>
      <c r="J55" s="30"/>
      <c r="K55" s="12"/>
      <c r="L55" s="30"/>
      <c r="M55" s="15"/>
    </row>
    <row r="56" spans="1:13" ht="21.75" customHeight="1" x14ac:dyDescent="0.25">
      <c r="B56" s="9" t="s">
        <v>137</v>
      </c>
      <c r="C56" s="32"/>
      <c r="D56" s="32"/>
      <c r="F56" s="33"/>
      <c r="G56" s="34"/>
      <c r="H56" s="33"/>
      <c r="I56" s="30"/>
      <c r="J56" s="30"/>
      <c r="K56" s="34"/>
      <c r="L56" s="30"/>
      <c r="M56" s="30"/>
    </row>
    <row r="57" spans="1:13" ht="21.75" customHeight="1" x14ac:dyDescent="0.25">
      <c r="B57" s="32"/>
      <c r="C57" s="9" t="s">
        <v>100</v>
      </c>
      <c r="D57" s="32"/>
      <c r="F57" s="33"/>
      <c r="G57" s="16">
        <v>4108</v>
      </c>
      <c r="H57" s="19"/>
      <c r="I57" s="29">
        <v>9895</v>
      </c>
      <c r="J57" s="30"/>
      <c r="K57" s="16">
        <v>0</v>
      </c>
      <c r="L57" s="30"/>
      <c r="M57" s="29">
        <v>0</v>
      </c>
    </row>
    <row r="58" spans="1:13" ht="8.1" customHeight="1" x14ac:dyDescent="0.25">
      <c r="A58" s="9"/>
      <c r="B58" s="9"/>
      <c r="D58" s="32"/>
      <c r="E58" s="5"/>
      <c r="F58" s="33"/>
      <c r="G58" s="34"/>
      <c r="H58" s="30"/>
      <c r="I58" s="30"/>
      <c r="J58" s="30"/>
      <c r="K58" s="34"/>
      <c r="M58" s="30"/>
    </row>
    <row r="59" spans="1:13" ht="21.75" customHeight="1" x14ac:dyDescent="0.25">
      <c r="B59" s="9" t="s">
        <v>74</v>
      </c>
      <c r="C59" s="9"/>
      <c r="D59" s="32"/>
      <c r="F59" s="33"/>
      <c r="G59" s="34"/>
      <c r="H59" s="30"/>
      <c r="I59" s="30"/>
      <c r="J59" s="30"/>
      <c r="K59" s="34"/>
      <c r="L59" s="30"/>
      <c r="M59" s="30"/>
    </row>
    <row r="60" spans="1:13" ht="21.75" customHeight="1" x14ac:dyDescent="0.25">
      <c r="B60" s="32"/>
      <c r="C60" s="9" t="s">
        <v>75</v>
      </c>
      <c r="D60" s="32"/>
      <c r="F60" s="33"/>
      <c r="G60" s="16">
        <f>SUM(G57:G59)</f>
        <v>4108</v>
      </c>
      <c r="H60" s="19"/>
      <c r="I60" s="29">
        <f>SUM(I57:I59)</f>
        <v>9895</v>
      </c>
      <c r="J60" s="30"/>
      <c r="K60" s="16">
        <f>SUM(K57:K59)</f>
        <v>0</v>
      </c>
      <c r="L60" s="30"/>
      <c r="M60" s="29">
        <f>SUM(M57:M59)</f>
        <v>0</v>
      </c>
    </row>
    <row r="61" spans="1:13" ht="8.1" customHeight="1" x14ac:dyDescent="0.25">
      <c r="E61" s="8"/>
      <c r="F61" s="8"/>
      <c r="G61" s="12"/>
      <c r="H61" s="19"/>
      <c r="I61" s="15"/>
      <c r="K61" s="12"/>
      <c r="L61" s="15"/>
      <c r="M61" s="15"/>
    </row>
    <row r="62" spans="1:13" ht="21.75" customHeight="1" x14ac:dyDescent="0.25">
      <c r="A62" s="1" t="s">
        <v>81</v>
      </c>
      <c r="F62" s="26"/>
      <c r="G62" s="14"/>
      <c r="H62" s="19"/>
      <c r="K62" s="14"/>
    </row>
    <row r="63" spans="1:13" ht="21.75" customHeight="1" x14ac:dyDescent="0.25">
      <c r="A63" s="1"/>
      <c r="B63" s="1" t="s">
        <v>161</v>
      </c>
      <c r="F63" s="26"/>
      <c r="G63" s="16">
        <f>G60</f>
        <v>4108</v>
      </c>
      <c r="H63" s="19"/>
      <c r="I63" s="29">
        <f>I60</f>
        <v>9895</v>
      </c>
      <c r="J63" s="30"/>
      <c r="K63" s="16">
        <f>K60</f>
        <v>0</v>
      </c>
      <c r="L63" s="30"/>
      <c r="M63" s="29">
        <f>M60</f>
        <v>0</v>
      </c>
    </row>
    <row r="64" spans="1:13" ht="8.1" customHeight="1" x14ac:dyDescent="0.25">
      <c r="E64" s="8"/>
      <c r="F64" s="8"/>
      <c r="G64" s="12"/>
      <c r="H64" s="15"/>
      <c r="I64" s="15"/>
      <c r="J64" s="15"/>
      <c r="K64" s="12"/>
      <c r="M64" s="15"/>
    </row>
    <row r="65" spans="1:13" ht="21.75" customHeight="1" x14ac:dyDescent="0.25">
      <c r="A65" s="1" t="s">
        <v>162</v>
      </c>
      <c r="F65" s="26"/>
      <c r="G65" s="14"/>
      <c r="H65" s="19"/>
      <c r="K65" s="14"/>
    </row>
    <row r="66" spans="1:13" ht="21.75" customHeight="1" thickBot="1" x14ac:dyDescent="0.3">
      <c r="A66" s="1"/>
      <c r="B66" s="1" t="s">
        <v>163</v>
      </c>
      <c r="F66" s="26"/>
      <c r="G66" s="18">
        <f>G37+G63</f>
        <v>108339</v>
      </c>
      <c r="H66" s="15"/>
      <c r="I66" s="31">
        <f>I37+I63</f>
        <v>95439</v>
      </c>
      <c r="J66" s="15"/>
      <c r="K66" s="18">
        <f>K37+K63</f>
        <v>68102</v>
      </c>
      <c r="L66" s="15"/>
      <c r="M66" s="31">
        <f>M37+M63</f>
        <v>75177</v>
      </c>
    </row>
    <row r="67" spans="1:13" ht="20.100000000000001" customHeight="1" thickTop="1" x14ac:dyDescent="0.25">
      <c r="G67" s="14"/>
      <c r="H67" s="19"/>
      <c r="K67" s="14"/>
    </row>
    <row r="68" spans="1:13" ht="21.75" customHeight="1" x14ac:dyDescent="0.25">
      <c r="A68" s="35" t="s">
        <v>217</v>
      </c>
      <c r="G68" s="14"/>
      <c r="H68" s="19"/>
      <c r="K68" s="14"/>
    </row>
    <row r="69" spans="1:13" ht="21.75" customHeight="1" x14ac:dyDescent="0.25">
      <c r="A69" s="2" t="s">
        <v>76</v>
      </c>
      <c r="G69" s="14">
        <v>104231</v>
      </c>
      <c r="H69" s="19"/>
      <c r="I69" s="15">
        <v>85794</v>
      </c>
      <c r="J69" s="15"/>
      <c r="K69" s="12">
        <f>K66</f>
        <v>68102</v>
      </c>
      <c r="L69" s="30"/>
      <c r="M69" s="15">
        <f>M37</f>
        <v>75177</v>
      </c>
    </row>
    <row r="70" spans="1:13" ht="21.75" customHeight="1" x14ac:dyDescent="0.25">
      <c r="A70" s="36" t="s">
        <v>77</v>
      </c>
      <c r="G70" s="16">
        <v>0</v>
      </c>
      <c r="H70" s="19"/>
      <c r="I70" s="29">
        <v>-250</v>
      </c>
      <c r="J70" s="30"/>
      <c r="K70" s="16">
        <v>0</v>
      </c>
      <c r="L70" s="30"/>
      <c r="M70" s="29">
        <v>0</v>
      </c>
    </row>
    <row r="71" spans="1:13" ht="8.1" customHeight="1" x14ac:dyDescent="0.25">
      <c r="E71" s="8"/>
      <c r="F71" s="8"/>
      <c r="G71" s="12"/>
      <c r="H71" s="15"/>
      <c r="I71" s="15"/>
      <c r="J71" s="15"/>
      <c r="K71" s="12"/>
      <c r="M71" s="15"/>
    </row>
    <row r="72" spans="1:13" ht="21.75" customHeight="1" thickBot="1" x14ac:dyDescent="0.3">
      <c r="G72" s="18">
        <f>SUM(G69:G70)</f>
        <v>104231</v>
      </c>
      <c r="H72" s="15"/>
      <c r="I72" s="31">
        <f>SUM(I69:I70)</f>
        <v>85544</v>
      </c>
      <c r="J72" s="15"/>
      <c r="K72" s="18">
        <f>SUM(K69:K70)</f>
        <v>68102</v>
      </c>
      <c r="L72" s="15"/>
      <c r="M72" s="31">
        <f>SUM(M69:M70)</f>
        <v>75177</v>
      </c>
    </row>
    <row r="73" spans="1:13" ht="20.100000000000001" customHeight="1" thickTop="1" x14ac:dyDescent="0.25">
      <c r="G73" s="34"/>
      <c r="H73" s="19"/>
      <c r="I73" s="30"/>
      <c r="J73" s="30"/>
      <c r="K73" s="34"/>
      <c r="L73" s="30"/>
      <c r="M73" s="30"/>
    </row>
    <row r="74" spans="1:13" ht="21.75" customHeight="1" x14ac:dyDescent="0.25">
      <c r="A74" s="35" t="s">
        <v>78</v>
      </c>
      <c r="G74" s="34"/>
      <c r="H74" s="19"/>
      <c r="I74" s="30"/>
      <c r="J74" s="30"/>
      <c r="K74" s="34"/>
      <c r="L74" s="30"/>
      <c r="M74" s="30"/>
    </row>
    <row r="75" spans="1:13" ht="21.75" customHeight="1" x14ac:dyDescent="0.25">
      <c r="A75" s="2" t="s">
        <v>76</v>
      </c>
      <c r="G75" s="14">
        <v>108339</v>
      </c>
      <c r="H75" s="19"/>
      <c r="I75" s="15">
        <v>93211</v>
      </c>
      <c r="J75" s="15"/>
      <c r="K75" s="12">
        <f>K72</f>
        <v>68102</v>
      </c>
      <c r="L75" s="30"/>
      <c r="M75" s="15">
        <v>75177</v>
      </c>
    </row>
    <row r="76" spans="1:13" ht="21.75" customHeight="1" x14ac:dyDescent="0.25">
      <c r="A76" s="36" t="s">
        <v>77</v>
      </c>
      <c r="G76" s="16">
        <v>0</v>
      </c>
      <c r="H76" s="19"/>
      <c r="I76" s="29">
        <v>2228</v>
      </c>
      <c r="J76" s="30"/>
      <c r="K76" s="16">
        <v>0</v>
      </c>
      <c r="L76" s="30"/>
      <c r="M76" s="29">
        <v>0</v>
      </c>
    </row>
    <row r="77" spans="1:13" ht="8.1" customHeight="1" x14ac:dyDescent="0.25">
      <c r="E77" s="8"/>
      <c r="F77" s="8"/>
      <c r="G77" s="12"/>
      <c r="H77" s="15"/>
      <c r="I77" s="15"/>
      <c r="J77" s="15"/>
      <c r="K77" s="12"/>
      <c r="M77" s="15"/>
    </row>
    <row r="78" spans="1:13" ht="21.75" customHeight="1" thickBot="1" x14ac:dyDescent="0.3">
      <c r="G78" s="18">
        <f>SUM(G75:G76)</f>
        <v>108339</v>
      </c>
      <c r="H78" s="15"/>
      <c r="I78" s="31">
        <f>SUM(I75:I76)</f>
        <v>95439</v>
      </c>
      <c r="J78" s="15"/>
      <c r="K78" s="18">
        <f>SUM(K75:K76)</f>
        <v>68102</v>
      </c>
      <c r="L78" s="15"/>
      <c r="M78" s="31">
        <f>SUM(M75:M76)</f>
        <v>75177</v>
      </c>
    </row>
    <row r="79" spans="1:13" ht="20.100000000000001" customHeight="1" thickTop="1" x14ac:dyDescent="0.25">
      <c r="G79" s="34"/>
      <c r="I79" s="30"/>
      <c r="K79" s="34"/>
      <c r="M79" s="30"/>
    </row>
    <row r="80" spans="1:13" ht="21.6" customHeight="1" x14ac:dyDescent="0.25">
      <c r="A80" s="1" t="s">
        <v>184</v>
      </c>
      <c r="G80" s="34"/>
      <c r="I80" s="30"/>
      <c r="K80" s="34"/>
      <c r="M80" s="30"/>
    </row>
    <row r="81" spans="1:13" ht="21.6" customHeight="1" x14ac:dyDescent="0.25">
      <c r="A81" s="1"/>
      <c r="B81" s="1" t="s">
        <v>102</v>
      </c>
      <c r="G81" s="34"/>
      <c r="I81" s="30"/>
      <c r="K81" s="34"/>
      <c r="M81" s="30"/>
    </row>
    <row r="82" spans="1:13" ht="8.1" customHeight="1" x14ac:dyDescent="0.25">
      <c r="E82" s="8"/>
      <c r="F82" s="8"/>
      <c r="G82" s="12"/>
      <c r="H82" s="26"/>
      <c r="I82" s="15"/>
      <c r="J82" s="15"/>
      <c r="K82" s="12"/>
      <c r="M82" s="15"/>
    </row>
    <row r="83" spans="1:13" ht="21.75" customHeight="1" thickBot="1" x14ac:dyDescent="0.3">
      <c r="A83" s="2" t="s">
        <v>151</v>
      </c>
      <c r="E83" s="8"/>
      <c r="G83" s="132">
        <f>G69/'2-4'!F113</f>
        <v>0.14104673726829611</v>
      </c>
      <c r="H83" s="38"/>
      <c r="I83" s="114">
        <f>I69/'2-4'!H113</f>
        <v>0.11609755041394784</v>
      </c>
      <c r="J83" s="38"/>
      <c r="K83" s="132">
        <f>K69/'2-4'!J113</f>
        <v>9.2156507195033169E-2</v>
      </c>
      <c r="L83" s="38"/>
      <c r="M83" s="114">
        <f>M69/'2-4'!L113</f>
        <v>0.10173048869931879</v>
      </c>
    </row>
    <row r="84" spans="1:13" ht="9" customHeight="1" thickTop="1" x14ac:dyDescent="0.25">
      <c r="E84" s="8"/>
      <c r="G84" s="15"/>
      <c r="H84" s="26"/>
      <c r="I84" s="15"/>
      <c r="J84" s="15"/>
      <c r="K84" s="15"/>
      <c r="L84" s="15"/>
      <c r="M84" s="15"/>
    </row>
    <row r="85" spans="1:13" ht="21.75" customHeight="1" x14ac:dyDescent="0.25">
      <c r="A85" s="4" t="str">
        <f>'2-4'!A45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85" s="4"/>
      <c r="C85" s="4"/>
      <c r="D85" s="4"/>
      <c r="E85" s="4"/>
      <c r="F85" s="4"/>
      <c r="G85" s="20"/>
      <c r="H85" s="23"/>
      <c r="I85" s="20"/>
      <c r="J85" s="20"/>
      <c r="K85" s="20"/>
      <c r="L85" s="20"/>
      <c r="M85" s="20"/>
    </row>
    <row r="87" spans="1:13" x14ac:dyDescent="0.25">
      <c r="G87" s="113"/>
      <c r="I87" s="113"/>
      <c r="K87" s="113"/>
      <c r="M87" s="113"/>
    </row>
  </sheetData>
  <dataConsolidate/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New,Regular"&amp;15&amp;P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78656-749F-45D0-938D-75076C01F55B}">
  <dimension ref="A1:Q89"/>
  <sheetViews>
    <sheetView topLeftCell="A16" zoomScale="110" zoomScaleNormal="110" zoomScaleSheetLayoutView="70" workbookViewId="0">
      <selection activeCell="C116" sqref="C116"/>
    </sheetView>
  </sheetViews>
  <sheetFormatPr defaultColWidth="9.42578125" defaultRowHeight="21.75" x14ac:dyDescent="0.25"/>
  <cols>
    <col min="1" max="3" width="1.5703125" style="2" customWidth="1"/>
    <col min="4" max="4" width="26.140625" style="2" customWidth="1"/>
    <col min="5" max="5" width="9" style="2" customWidth="1"/>
    <col min="6" max="6" width="1.140625" style="2" customWidth="1"/>
    <col min="7" max="7" width="12.7109375" style="19" customWidth="1"/>
    <col min="8" max="8" width="0.85546875" style="22" customWidth="1"/>
    <col min="9" max="9" width="12.7109375" style="19" customWidth="1"/>
    <col min="10" max="10" width="0.85546875" style="19" customWidth="1"/>
    <col min="11" max="11" width="12.7109375" style="19" customWidth="1"/>
    <col min="12" max="12" width="0.85546875" style="19" customWidth="1"/>
    <col min="13" max="13" width="12.7109375" style="19" customWidth="1"/>
    <col min="14" max="16" width="9.42578125" style="2"/>
    <col min="17" max="17" width="11.5703125" style="2" bestFit="1" customWidth="1"/>
    <col min="18" max="16384" width="9.42578125" style="2"/>
  </cols>
  <sheetData>
    <row r="1" spans="1:13" ht="21.75" customHeight="1" x14ac:dyDescent="0.25">
      <c r="A1" s="1" t="s">
        <v>0</v>
      </c>
      <c r="B1" s="1"/>
      <c r="C1" s="1"/>
      <c r="D1" s="1"/>
    </row>
    <row r="2" spans="1:13" ht="21.75" customHeight="1" x14ac:dyDescent="0.25">
      <c r="A2" s="1" t="s">
        <v>53</v>
      </c>
      <c r="B2" s="1"/>
      <c r="C2" s="1"/>
      <c r="D2" s="1"/>
    </row>
    <row r="3" spans="1:13" ht="21.75" customHeight="1" x14ac:dyDescent="0.25">
      <c r="A3" s="3" t="s">
        <v>195</v>
      </c>
      <c r="B3" s="3"/>
      <c r="C3" s="3"/>
      <c r="D3" s="3"/>
      <c r="E3" s="4"/>
      <c r="F3" s="4"/>
      <c r="G3" s="20"/>
      <c r="H3" s="23"/>
      <c r="I3" s="20"/>
      <c r="J3" s="20"/>
      <c r="K3" s="20"/>
      <c r="L3" s="20"/>
      <c r="M3" s="20"/>
    </row>
    <row r="4" spans="1:13" ht="21.75" customHeight="1" x14ac:dyDescent="0.25"/>
    <row r="5" spans="1:13" ht="21.75" customHeight="1" x14ac:dyDescent="0.25">
      <c r="A5" s="8"/>
      <c r="B5" s="8"/>
      <c r="C5" s="8"/>
      <c r="D5" s="8"/>
      <c r="E5" s="5"/>
      <c r="F5" s="5"/>
      <c r="G5" s="137" t="s">
        <v>1</v>
      </c>
      <c r="H5" s="137"/>
      <c r="I5" s="137"/>
      <c r="J5" s="96"/>
      <c r="K5" s="136" t="s">
        <v>2</v>
      </c>
      <c r="L5" s="136"/>
      <c r="M5" s="136"/>
    </row>
    <row r="6" spans="1:13" ht="21.75" customHeight="1" x14ac:dyDescent="0.25">
      <c r="A6" s="8"/>
      <c r="B6" s="8"/>
      <c r="C6" s="8"/>
      <c r="D6" s="8"/>
      <c r="E6" s="5"/>
      <c r="F6" s="5"/>
      <c r="G6" s="87" t="s">
        <v>54</v>
      </c>
      <c r="H6" s="24"/>
      <c r="I6" s="87" t="s">
        <v>54</v>
      </c>
      <c r="J6" s="87"/>
      <c r="K6" s="87" t="s">
        <v>54</v>
      </c>
      <c r="L6" s="87"/>
      <c r="M6" s="87" t="s">
        <v>54</v>
      </c>
    </row>
    <row r="7" spans="1:13" ht="21.75" customHeight="1" x14ac:dyDescent="0.25">
      <c r="F7" s="5"/>
      <c r="G7" s="87" t="s">
        <v>55</v>
      </c>
      <c r="H7" s="24"/>
      <c r="I7" s="87" t="s">
        <v>55</v>
      </c>
      <c r="J7" s="87"/>
      <c r="K7" s="87" t="s">
        <v>55</v>
      </c>
      <c r="L7" s="87"/>
      <c r="M7" s="87" t="s">
        <v>55</v>
      </c>
    </row>
    <row r="8" spans="1:13" ht="21.75" customHeight="1" x14ac:dyDescent="0.25">
      <c r="F8" s="5"/>
      <c r="G8" s="87" t="s">
        <v>193</v>
      </c>
      <c r="H8" s="24"/>
      <c r="I8" s="87" t="s">
        <v>193</v>
      </c>
      <c r="J8" s="87"/>
      <c r="K8" s="87" t="s">
        <v>193</v>
      </c>
      <c r="L8" s="87"/>
      <c r="M8" s="87" t="s">
        <v>193</v>
      </c>
    </row>
    <row r="9" spans="1:13" ht="21.75" customHeight="1" x14ac:dyDescent="0.25">
      <c r="E9" s="5"/>
      <c r="F9" s="5"/>
      <c r="G9" s="97" t="s">
        <v>158</v>
      </c>
      <c r="I9" s="97" t="s">
        <v>5</v>
      </c>
      <c r="J9" s="98"/>
      <c r="K9" s="97" t="s">
        <v>158</v>
      </c>
      <c r="L9" s="98"/>
      <c r="M9" s="97" t="s">
        <v>5</v>
      </c>
    </row>
    <row r="10" spans="1:13" ht="21.75" customHeight="1" x14ac:dyDescent="0.25">
      <c r="A10" s="1"/>
      <c r="B10" s="1"/>
      <c r="C10" s="1"/>
      <c r="D10" s="1"/>
      <c r="E10" s="6" t="s">
        <v>6</v>
      </c>
      <c r="F10" s="7"/>
      <c r="G10" s="99" t="s">
        <v>7</v>
      </c>
      <c r="H10" s="25"/>
      <c r="I10" s="99" t="s">
        <v>7</v>
      </c>
      <c r="J10" s="98"/>
      <c r="K10" s="99" t="s">
        <v>7</v>
      </c>
      <c r="L10" s="98"/>
      <c r="M10" s="99" t="s">
        <v>7</v>
      </c>
    </row>
    <row r="11" spans="1:13" ht="8.1" customHeight="1" x14ac:dyDescent="0.25">
      <c r="A11" s="1"/>
      <c r="E11" s="8"/>
      <c r="F11" s="8"/>
      <c r="G11" s="12"/>
      <c r="H11" s="26"/>
      <c r="I11" s="15"/>
      <c r="J11" s="15"/>
      <c r="K11" s="12"/>
      <c r="L11" s="15"/>
      <c r="M11" s="15"/>
    </row>
    <row r="12" spans="1:13" ht="21.75" customHeight="1" x14ac:dyDescent="0.25">
      <c r="A12" s="2" t="s">
        <v>56</v>
      </c>
      <c r="E12" s="8"/>
      <c r="F12" s="8"/>
      <c r="G12" s="14">
        <v>7838222</v>
      </c>
      <c r="H12" s="19"/>
      <c r="I12" s="19">
        <v>8986796</v>
      </c>
      <c r="J12" s="15"/>
      <c r="K12" s="14">
        <v>1751454</v>
      </c>
      <c r="L12" s="15"/>
      <c r="M12" s="15">
        <v>1487548</v>
      </c>
    </row>
    <row r="13" spans="1:13" ht="21.75" customHeight="1" x14ac:dyDescent="0.25">
      <c r="A13" s="9" t="s">
        <v>57</v>
      </c>
      <c r="B13" s="9"/>
      <c r="C13" s="9"/>
      <c r="D13" s="9"/>
      <c r="E13" s="8"/>
      <c r="F13" s="8"/>
      <c r="G13" s="14">
        <v>105549</v>
      </c>
      <c r="H13" s="19"/>
      <c r="I13" s="19">
        <v>127155</v>
      </c>
      <c r="J13" s="15"/>
      <c r="K13" s="14">
        <v>105549</v>
      </c>
      <c r="L13" s="15"/>
      <c r="M13" s="15">
        <v>127155</v>
      </c>
    </row>
    <row r="14" spans="1:13" ht="21.75" customHeight="1" x14ac:dyDescent="0.25">
      <c r="A14" s="9" t="s">
        <v>147</v>
      </c>
      <c r="B14" s="9"/>
      <c r="C14" s="9"/>
      <c r="D14" s="9"/>
      <c r="E14" s="8"/>
      <c r="F14" s="8"/>
      <c r="G14" s="14">
        <v>16800</v>
      </c>
      <c r="H14" s="19"/>
      <c r="I14" s="19">
        <v>25200</v>
      </c>
      <c r="J14" s="15"/>
      <c r="K14" s="14">
        <v>0</v>
      </c>
      <c r="L14" s="15"/>
      <c r="M14" s="19">
        <v>0</v>
      </c>
    </row>
    <row r="15" spans="1:13" ht="21.75" customHeight="1" x14ac:dyDescent="0.25">
      <c r="A15" s="2" t="s">
        <v>58</v>
      </c>
      <c r="B15" s="10"/>
      <c r="C15" s="10"/>
      <c r="D15" s="10"/>
      <c r="E15" s="8"/>
      <c r="F15" s="8"/>
      <c r="G15" s="12">
        <v>-7640503</v>
      </c>
      <c r="H15" s="19"/>
      <c r="I15" s="15">
        <v>-8725762</v>
      </c>
      <c r="J15" s="15"/>
      <c r="K15" s="12">
        <v>-1643376</v>
      </c>
      <c r="L15" s="15"/>
      <c r="M15" s="15">
        <v>-1401917</v>
      </c>
    </row>
    <row r="16" spans="1:13" ht="21.75" customHeight="1" x14ac:dyDescent="0.25">
      <c r="A16" s="2" t="s">
        <v>59</v>
      </c>
      <c r="B16" s="10"/>
      <c r="C16" s="10"/>
      <c r="D16" s="27"/>
      <c r="E16" s="8"/>
      <c r="F16" s="8"/>
      <c r="G16" s="12">
        <v>-86545</v>
      </c>
      <c r="H16" s="19"/>
      <c r="I16" s="28">
        <v>-136999</v>
      </c>
      <c r="J16" s="28"/>
      <c r="K16" s="12">
        <v>-86545</v>
      </c>
      <c r="L16" s="28"/>
      <c r="M16" s="28">
        <v>-136999</v>
      </c>
    </row>
    <row r="17" spans="1:13" ht="21.75" customHeight="1" x14ac:dyDescent="0.25">
      <c r="A17" s="2" t="s">
        <v>148</v>
      </c>
      <c r="B17" s="10"/>
      <c r="C17" s="10"/>
      <c r="D17" s="27"/>
      <c r="E17" s="8"/>
      <c r="F17" s="8"/>
      <c r="G17" s="16">
        <v>-11523</v>
      </c>
      <c r="H17" s="19"/>
      <c r="I17" s="29">
        <v>-25867</v>
      </c>
      <c r="J17" s="15"/>
      <c r="K17" s="16">
        <v>0</v>
      </c>
      <c r="L17" s="15"/>
      <c r="M17" s="20">
        <v>0</v>
      </c>
    </row>
    <row r="18" spans="1:13" ht="8.1" customHeight="1" x14ac:dyDescent="0.25">
      <c r="A18" s="9"/>
      <c r="B18" s="9"/>
      <c r="C18" s="9"/>
      <c r="D18" s="9"/>
      <c r="E18" s="8"/>
      <c r="F18" s="8"/>
      <c r="G18" s="12"/>
      <c r="H18" s="15"/>
      <c r="I18" s="15"/>
      <c r="J18" s="15"/>
      <c r="K18" s="12"/>
      <c r="L18" s="15"/>
      <c r="M18" s="15"/>
    </row>
    <row r="19" spans="1:13" ht="21.75" customHeight="1" x14ac:dyDescent="0.25">
      <c r="A19" s="11" t="s">
        <v>60</v>
      </c>
      <c r="B19" s="9"/>
      <c r="C19" s="9"/>
      <c r="D19" s="9"/>
      <c r="E19" s="8"/>
      <c r="F19" s="8"/>
      <c r="G19" s="12">
        <f>SUM(G12:G18)</f>
        <v>222000</v>
      </c>
      <c r="H19" s="15"/>
      <c r="I19" s="15">
        <f>SUM(I12:I18)</f>
        <v>250523</v>
      </c>
      <c r="J19" s="15"/>
      <c r="K19" s="12">
        <f>SUM(K12:K18)</f>
        <v>127082</v>
      </c>
      <c r="L19" s="15"/>
      <c r="M19" s="15">
        <f>SUM(M12:M18)</f>
        <v>75787</v>
      </c>
    </row>
    <row r="20" spans="1:13" ht="8.1" customHeight="1" x14ac:dyDescent="0.25">
      <c r="A20" s="11"/>
      <c r="B20" s="9"/>
      <c r="C20" s="9"/>
      <c r="D20" s="9"/>
      <c r="E20" s="8"/>
      <c r="F20" s="8"/>
      <c r="G20" s="12"/>
      <c r="H20" s="15"/>
      <c r="I20" s="15"/>
      <c r="J20" s="15"/>
      <c r="K20" s="12"/>
      <c r="L20" s="15"/>
      <c r="M20" s="15"/>
    </row>
    <row r="21" spans="1:13" ht="21.75" customHeight="1" x14ac:dyDescent="0.25">
      <c r="A21" s="9" t="s">
        <v>61</v>
      </c>
      <c r="B21" s="9"/>
      <c r="C21" s="9"/>
      <c r="D21" s="9"/>
      <c r="E21" s="8">
        <v>9</v>
      </c>
      <c r="F21" s="8"/>
      <c r="G21" s="14">
        <v>0</v>
      </c>
      <c r="H21" s="15"/>
      <c r="I21" s="19">
        <v>0</v>
      </c>
      <c r="J21" s="15"/>
      <c r="K21" s="14">
        <v>69994</v>
      </c>
      <c r="L21" s="15"/>
      <c r="M21" s="15">
        <v>92929</v>
      </c>
    </row>
    <row r="22" spans="1:13" ht="21.75" customHeight="1" x14ac:dyDescent="0.25">
      <c r="A22" s="9" t="s">
        <v>62</v>
      </c>
      <c r="B22" s="9"/>
      <c r="C22" s="9"/>
      <c r="D22" s="9"/>
      <c r="E22" s="8"/>
      <c r="F22" s="8"/>
      <c r="G22" s="14">
        <v>9029</v>
      </c>
      <c r="H22" s="19"/>
      <c r="I22" s="19">
        <v>4142</v>
      </c>
      <c r="J22" s="15"/>
      <c r="K22" s="14">
        <v>33495</v>
      </c>
      <c r="L22" s="15"/>
      <c r="M22" s="15">
        <v>28866</v>
      </c>
    </row>
    <row r="23" spans="1:13" ht="21.75" customHeight="1" x14ac:dyDescent="0.25">
      <c r="A23" s="2" t="s">
        <v>63</v>
      </c>
      <c r="B23" s="10"/>
      <c r="C23" s="10"/>
      <c r="D23" s="10"/>
      <c r="E23" s="8"/>
      <c r="F23" s="8"/>
      <c r="G23" s="12">
        <v>-56560</v>
      </c>
      <c r="H23" s="19"/>
      <c r="I23" s="15">
        <v>-81461</v>
      </c>
      <c r="J23" s="15"/>
      <c r="K23" s="12">
        <v>-27510</v>
      </c>
      <c r="L23" s="15"/>
      <c r="M23" s="15">
        <v>-23982</v>
      </c>
    </row>
    <row r="24" spans="1:13" ht="21.75" customHeight="1" x14ac:dyDescent="0.25">
      <c r="A24" s="2" t="s">
        <v>64</v>
      </c>
      <c r="E24" s="8"/>
      <c r="F24" s="8"/>
      <c r="G24" s="12">
        <v>-82554</v>
      </c>
      <c r="H24" s="19"/>
      <c r="I24" s="15">
        <v>-94793</v>
      </c>
      <c r="J24" s="15"/>
      <c r="K24" s="12">
        <v>-58894</v>
      </c>
      <c r="L24" s="15"/>
      <c r="M24" s="15">
        <v>-59427</v>
      </c>
    </row>
    <row r="25" spans="1:13" ht="21.75" customHeight="1" x14ac:dyDescent="0.25">
      <c r="A25" s="2" t="s">
        <v>65</v>
      </c>
      <c r="E25" s="8"/>
      <c r="F25" s="8"/>
      <c r="G25" s="12"/>
      <c r="H25" s="19"/>
      <c r="I25" s="15"/>
      <c r="J25" s="15"/>
      <c r="K25" s="12"/>
      <c r="L25" s="15"/>
      <c r="M25" s="15"/>
    </row>
    <row r="26" spans="1:13" ht="21.75" customHeight="1" x14ac:dyDescent="0.25">
      <c r="B26" s="2" t="s">
        <v>136</v>
      </c>
      <c r="E26" s="8"/>
      <c r="F26" s="8"/>
      <c r="G26" s="14">
        <v>-27293</v>
      </c>
      <c r="H26" s="19"/>
      <c r="I26" s="19">
        <v>147</v>
      </c>
      <c r="J26" s="15"/>
      <c r="K26" s="14">
        <v>-32889</v>
      </c>
      <c r="L26" s="15"/>
      <c r="M26" s="15">
        <v>147</v>
      </c>
    </row>
    <row r="27" spans="1:13" ht="21.75" customHeight="1" x14ac:dyDescent="0.25">
      <c r="A27" s="2" t="s">
        <v>191</v>
      </c>
      <c r="E27" s="8"/>
      <c r="F27" s="8"/>
      <c r="G27" s="14"/>
      <c r="H27" s="19"/>
      <c r="J27" s="15"/>
      <c r="K27" s="14"/>
      <c r="L27" s="15"/>
      <c r="M27" s="15"/>
    </row>
    <row r="28" spans="1:13" ht="21.75" customHeight="1" x14ac:dyDescent="0.25">
      <c r="B28" s="2" t="s">
        <v>205</v>
      </c>
      <c r="E28" s="8">
        <v>9</v>
      </c>
      <c r="F28" s="8"/>
      <c r="G28" s="14">
        <v>0</v>
      </c>
      <c r="H28" s="19"/>
      <c r="I28" s="19">
        <v>0</v>
      </c>
      <c r="J28" s="15"/>
      <c r="K28" s="14">
        <v>50000</v>
      </c>
      <c r="L28" s="15"/>
      <c r="M28" s="15">
        <v>0</v>
      </c>
    </row>
    <row r="29" spans="1:13" ht="21.75" customHeight="1" x14ac:dyDescent="0.25">
      <c r="A29" s="2" t="s">
        <v>66</v>
      </c>
      <c r="E29" s="8"/>
      <c r="F29" s="8"/>
      <c r="G29" s="12">
        <v>-2806</v>
      </c>
      <c r="H29" s="19"/>
      <c r="I29" s="15">
        <v>-844</v>
      </c>
      <c r="J29" s="15"/>
      <c r="K29" s="12">
        <v>533</v>
      </c>
      <c r="L29" s="15"/>
      <c r="M29" s="15">
        <v>-699</v>
      </c>
    </row>
    <row r="30" spans="1:13" ht="21.75" customHeight="1" x14ac:dyDescent="0.25">
      <c r="A30" s="2" t="s">
        <v>67</v>
      </c>
      <c r="E30" s="8"/>
      <c r="F30" s="8"/>
      <c r="G30" s="16">
        <v>-872</v>
      </c>
      <c r="H30" s="19"/>
      <c r="I30" s="54">
        <v>-10777</v>
      </c>
      <c r="J30" s="15"/>
      <c r="K30" s="17">
        <v>-639</v>
      </c>
      <c r="L30" s="15"/>
      <c r="M30" s="29">
        <v>-532</v>
      </c>
    </row>
    <row r="31" spans="1:13" ht="8.1" customHeight="1" x14ac:dyDescent="0.25">
      <c r="B31" s="1"/>
      <c r="E31" s="8"/>
      <c r="F31" s="8"/>
      <c r="G31" s="12"/>
      <c r="H31" s="19"/>
      <c r="I31" s="15"/>
      <c r="K31" s="12"/>
    </row>
    <row r="32" spans="1:13" ht="21.75" customHeight="1" x14ac:dyDescent="0.25">
      <c r="A32" s="1" t="s">
        <v>150</v>
      </c>
      <c r="B32" s="1"/>
      <c r="E32" s="8"/>
      <c r="F32" s="8"/>
      <c r="G32" s="12"/>
      <c r="H32" s="19"/>
      <c r="I32" s="15"/>
      <c r="K32" s="12"/>
    </row>
    <row r="33" spans="1:13" ht="21.75" customHeight="1" x14ac:dyDescent="0.25">
      <c r="A33" s="1"/>
      <c r="B33" s="1" t="s">
        <v>68</v>
      </c>
      <c r="E33" s="8"/>
      <c r="F33" s="8"/>
      <c r="G33" s="12">
        <f>SUM(G19:G30)</f>
        <v>60944</v>
      </c>
      <c r="H33" s="15"/>
      <c r="I33" s="15">
        <f>SUM(I19:I30)</f>
        <v>66937</v>
      </c>
      <c r="J33" s="15"/>
      <c r="K33" s="12">
        <f>SUM(K19:K30)</f>
        <v>161172</v>
      </c>
      <c r="L33" s="15"/>
      <c r="M33" s="15">
        <f>SUM(M19:M30)</f>
        <v>113089</v>
      </c>
    </row>
    <row r="34" spans="1:13" ht="21.75" customHeight="1" x14ac:dyDescent="0.25">
      <c r="A34" s="1" t="s">
        <v>69</v>
      </c>
      <c r="B34" s="1"/>
      <c r="E34" s="8">
        <v>10</v>
      </c>
      <c r="F34" s="8"/>
      <c r="G34" s="16">
        <v>116919</v>
      </c>
      <c r="H34" s="15"/>
      <c r="I34" s="29">
        <v>128231</v>
      </c>
      <c r="J34" s="15"/>
      <c r="K34" s="16">
        <v>0</v>
      </c>
      <c r="L34" s="15"/>
      <c r="M34" s="29">
        <v>0</v>
      </c>
    </row>
    <row r="35" spans="1:13" ht="8.1" customHeight="1" x14ac:dyDescent="0.25">
      <c r="E35" s="8"/>
      <c r="F35" s="8"/>
      <c r="G35" s="12"/>
      <c r="H35" s="15"/>
      <c r="I35" s="15"/>
      <c r="J35" s="15"/>
      <c r="K35" s="12"/>
      <c r="L35" s="15"/>
      <c r="M35" s="15"/>
    </row>
    <row r="36" spans="1:13" ht="21.75" customHeight="1" x14ac:dyDescent="0.25">
      <c r="A36" s="1" t="s">
        <v>149</v>
      </c>
      <c r="E36" s="8"/>
      <c r="F36" s="8"/>
      <c r="G36" s="12">
        <f>SUM(G33:G34)</f>
        <v>177863</v>
      </c>
      <c r="H36" s="15"/>
      <c r="I36" s="15">
        <f>SUM(I33:I34)</f>
        <v>195168</v>
      </c>
      <c r="J36" s="15"/>
      <c r="K36" s="12">
        <f>SUM(K33:K34)</f>
        <v>161172</v>
      </c>
      <c r="L36" s="15"/>
      <c r="M36" s="15">
        <f>SUM(M33:M34)</f>
        <v>113089</v>
      </c>
    </row>
    <row r="37" spans="1:13" ht="21.75" customHeight="1" x14ac:dyDescent="0.25">
      <c r="A37" s="2" t="s">
        <v>70</v>
      </c>
      <c r="E37" s="8">
        <v>13</v>
      </c>
      <c r="F37" s="8"/>
      <c r="G37" s="16">
        <v>-19219</v>
      </c>
      <c r="H37" s="19"/>
      <c r="I37" s="29">
        <v>-11702</v>
      </c>
      <c r="J37" s="15"/>
      <c r="K37" s="16">
        <v>-15898</v>
      </c>
      <c r="L37" s="15"/>
      <c r="M37" s="20">
        <v>-771</v>
      </c>
    </row>
    <row r="38" spans="1:13" ht="8.1" customHeight="1" x14ac:dyDescent="0.25">
      <c r="E38" s="8"/>
      <c r="F38" s="8"/>
      <c r="G38" s="12"/>
      <c r="H38" s="15"/>
      <c r="I38" s="15"/>
      <c r="J38" s="15"/>
      <c r="K38" s="12"/>
      <c r="L38" s="15"/>
      <c r="M38" s="15"/>
    </row>
    <row r="39" spans="1:13" ht="21.75" customHeight="1" thickBot="1" x14ac:dyDescent="0.3">
      <c r="A39" s="11" t="s">
        <v>216</v>
      </c>
      <c r="B39" s="11"/>
      <c r="C39" s="11"/>
      <c r="D39" s="11"/>
      <c r="E39" s="8"/>
      <c r="F39" s="8"/>
      <c r="G39" s="18">
        <f>SUM(G36:G37)</f>
        <v>158644</v>
      </c>
      <c r="H39" s="15"/>
      <c r="I39" s="31">
        <f>SUM(I36:I37)</f>
        <v>183466</v>
      </c>
      <c r="J39" s="15"/>
      <c r="K39" s="18">
        <f>SUM(K36:K37)</f>
        <v>145274</v>
      </c>
      <c r="L39" s="15"/>
      <c r="M39" s="31">
        <f>SUM(M36:M37)</f>
        <v>112318</v>
      </c>
    </row>
    <row r="40" spans="1:13" ht="24.75" customHeight="1" thickTop="1" x14ac:dyDescent="0.25">
      <c r="A40" s="11"/>
      <c r="B40" s="11"/>
      <c r="C40" s="11"/>
      <c r="D40" s="11"/>
      <c r="E40" s="8"/>
      <c r="F40" s="8"/>
      <c r="G40" s="101"/>
      <c r="H40" s="101"/>
      <c r="I40" s="101"/>
      <c r="J40" s="101"/>
      <c r="K40" s="101"/>
      <c r="L40" s="101"/>
      <c r="M40" s="101"/>
    </row>
    <row r="41" spans="1:13" ht="15.75" customHeight="1" x14ac:dyDescent="0.25">
      <c r="A41" s="11"/>
      <c r="B41" s="11"/>
      <c r="C41" s="11"/>
      <c r="D41" s="11"/>
      <c r="E41" s="8"/>
      <c r="F41" s="8"/>
      <c r="H41" s="15"/>
      <c r="J41" s="15"/>
      <c r="K41" s="15"/>
      <c r="L41" s="15"/>
      <c r="M41" s="15"/>
    </row>
    <row r="42" spans="1:13" ht="5.25" customHeight="1" x14ac:dyDescent="0.25">
      <c r="A42" s="11"/>
      <c r="B42" s="11"/>
      <c r="C42" s="11"/>
      <c r="D42" s="11"/>
      <c r="E42" s="8"/>
      <c r="F42" s="8"/>
      <c r="H42" s="15"/>
      <c r="J42" s="15"/>
      <c r="K42" s="15"/>
      <c r="L42" s="15"/>
      <c r="M42" s="15"/>
    </row>
    <row r="43" spans="1:13" ht="21.75" customHeight="1" x14ac:dyDescent="0.25">
      <c r="A43" s="4" t="str">
        <f>'2-4'!A45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43" s="4"/>
      <c r="C43" s="4"/>
      <c r="D43" s="4"/>
      <c r="E43" s="4"/>
      <c r="F43" s="4"/>
      <c r="G43" s="20"/>
      <c r="H43" s="23"/>
      <c r="I43" s="20"/>
      <c r="J43" s="20"/>
      <c r="K43" s="20"/>
      <c r="L43" s="20"/>
      <c r="M43" s="20"/>
    </row>
    <row r="44" spans="1:13" ht="21.75" customHeight="1" x14ac:dyDescent="0.25">
      <c r="A44" s="1" t="str">
        <f>A1</f>
        <v>บริษัท ซีออยล์ จำกัด (มหาชน)</v>
      </c>
      <c r="B44" s="1"/>
      <c r="C44" s="1"/>
      <c r="D44" s="1"/>
    </row>
    <row r="45" spans="1:13" ht="21.75" customHeight="1" x14ac:dyDescent="0.25">
      <c r="A45" s="1" t="s">
        <v>154</v>
      </c>
      <c r="B45" s="1"/>
      <c r="C45" s="1"/>
      <c r="D45" s="1"/>
    </row>
    <row r="46" spans="1:13" ht="21.75" customHeight="1" x14ac:dyDescent="0.25">
      <c r="A46" s="3" t="str">
        <f>A3</f>
        <v>สำหรับรอบระยะเวลาหกเดือนสิ้นสุดวันที่ 30 มิถุนายน พ.ศ. 2567</v>
      </c>
      <c r="B46" s="3"/>
      <c r="C46" s="3"/>
      <c r="D46" s="3"/>
      <c r="E46" s="4"/>
      <c r="F46" s="4"/>
      <c r="G46" s="20"/>
      <c r="H46" s="23"/>
      <c r="I46" s="20"/>
      <c r="J46" s="20"/>
      <c r="K46" s="20"/>
      <c r="L46" s="20"/>
      <c r="M46" s="20"/>
    </row>
    <row r="47" spans="1:13" ht="21.75" customHeight="1" x14ac:dyDescent="0.25"/>
    <row r="48" spans="1:13" ht="21.75" customHeight="1" x14ac:dyDescent="0.25">
      <c r="A48" s="8"/>
      <c r="B48" s="8"/>
      <c r="C48" s="8"/>
      <c r="D48" s="8"/>
      <c r="E48" s="5"/>
      <c r="F48" s="5"/>
      <c r="G48" s="137" t="s">
        <v>1</v>
      </c>
      <c r="H48" s="137"/>
      <c r="I48" s="137"/>
      <c r="J48" s="96"/>
      <c r="K48" s="136" t="s">
        <v>2</v>
      </c>
      <c r="L48" s="136"/>
      <c r="M48" s="136"/>
    </row>
    <row r="49" spans="1:13" ht="21.75" customHeight="1" x14ac:dyDescent="0.25">
      <c r="A49" s="8"/>
      <c r="B49" s="8"/>
      <c r="C49" s="8"/>
      <c r="D49" s="8"/>
      <c r="E49" s="5"/>
      <c r="F49" s="5"/>
      <c r="G49" s="87" t="s">
        <v>54</v>
      </c>
      <c r="H49" s="24"/>
      <c r="I49" s="87" t="s">
        <v>54</v>
      </c>
      <c r="J49" s="87"/>
      <c r="K49" s="87" t="s">
        <v>54</v>
      </c>
      <c r="L49" s="87"/>
      <c r="M49" s="87" t="s">
        <v>54</v>
      </c>
    </row>
    <row r="50" spans="1:13" ht="21.75" customHeight="1" x14ac:dyDescent="0.25">
      <c r="F50" s="5"/>
      <c r="G50" s="87" t="s">
        <v>55</v>
      </c>
      <c r="H50" s="24"/>
      <c r="I50" s="87" t="s">
        <v>55</v>
      </c>
      <c r="J50" s="87"/>
      <c r="K50" s="87" t="s">
        <v>55</v>
      </c>
      <c r="L50" s="87"/>
      <c r="M50" s="87" t="s">
        <v>55</v>
      </c>
    </row>
    <row r="51" spans="1:13" ht="21.75" customHeight="1" x14ac:dyDescent="0.25">
      <c r="F51" s="5"/>
      <c r="G51" s="87" t="s">
        <v>193</v>
      </c>
      <c r="H51" s="24"/>
      <c r="I51" s="87" t="s">
        <v>193</v>
      </c>
      <c r="J51" s="87"/>
      <c r="K51" s="87" t="s">
        <v>193</v>
      </c>
      <c r="L51" s="87"/>
      <c r="M51" s="87" t="s">
        <v>193</v>
      </c>
    </row>
    <row r="52" spans="1:13" ht="21.75" customHeight="1" x14ac:dyDescent="0.25">
      <c r="E52" s="5"/>
      <c r="F52" s="5"/>
      <c r="G52" s="97" t="s">
        <v>158</v>
      </c>
      <c r="I52" s="97" t="s">
        <v>5</v>
      </c>
      <c r="J52" s="98"/>
      <c r="K52" s="97" t="s">
        <v>158</v>
      </c>
      <c r="L52" s="98"/>
      <c r="M52" s="97" t="s">
        <v>5</v>
      </c>
    </row>
    <row r="53" spans="1:13" ht="21.75" customHeight="1" x14ac:dyDescent="0.25">
      <c r="A53" s="1"/>
      <c r="B53" s="1"/>
      <c r="C53" s="1"/>
      <c r="D53" s="1"/>
      <c r="E53" s="32"/>
      <c r="F53" s="7"/>
      <c r="G53" s="99" t="s">
        <v>7</v>
      </c>
      <c r="H53" s="25"/>
      <c r="I53" s="99" t="s">
        <v>7</v>
      </c>
      <c r="J53" s="98"/>
      <c r="K53" s="99" t="s">
        <v>7</v>
      </c>
      <c r="L53" s="98"/>
      <c r="M53" s="99" t="s">
        <v>7</v>
      </c>
    </row>
    <row r="54" spans="1:13" ht="21.75" customHeight="1" x14ac:dyDescent="0.25">
      <c r="A54" s="11" t="s">
        <v>71</v>
      </c>
      <c r="B54" s="32"/>
      <c r="C54" s="32"/>
      <c r="D54" s="32"/>
      <c r="E54" s="5"/>
      <c r="F54" s="33"/>
      <c r="G54" s="12"/>
      <c r="H54" s="33"/>
      <c r="I54" s="15"/>
      <c r="J54" s="30"/>
      <c r="K54" s="12"/>
      <c r="M54" s="15"/>
    </row>
    <row r="55" spans="1:13" ht="21.75" customHeight="1" x14ac:dyDescent="0.25">
      <c r="A55" s="9" t="s">
        <v>72</v>
      </c>
      <c r="B55" s="9"/>
      <c r="C55" s="32"/>
      <c r="D55" s="32"/>
      <c r="E55" s="26"/>
      <c r="F55" s="33"/>
      <c r="G55" s="12"/>
      <c r="H55" s="33"/>
      <c r="I55" s="15"/>
      <c r="J55" s="30"/>
      <c r="K55" s="12"/>
      <c r="L55" s="30"/>
      <c r="M55" s="15"/>
    </row>
    <row r="56" spans="1:13" ht="21.75" customHeight="1" x14ac:dyDescent="0.25">
      <c r="A56" s="9"/>
      <c r="B56" s="9" t="s">
        <v>73</v>
      </c>
      <c r="C56" s="32"/>
      <c r="D56" s="32"/>
      <c r="E56" s="26"/>
      <c r="F56" s="33"/>
      <c r="G56" s="12"/>
      <c r="H56" s="33"/>
      <c r="I56" s="15"/>
      <c r="J56" s="30"/>
      <c r="K56" s="12"/>
      <c r="L56" s="30"/>
      <c r="M56" s="15"/>
    </row>
    <row r="57" spans="1:13" ht="21.75" customHeight="1" x14ac:dyDescent="0.25">
      <c r="B57" s="9" t="s">
        <v>137</v>
      </c>
      <c r="C57" s="32"/>
      <c r="D57" s="32"/>
      <c r="F57" s="33"/>
      <c r="G57" s="34"/>
      <c r="H57" s="33"/>
      <c r="I57" s="30"/>
      <c r="J57" s="30"/>
      <c r="K57" s="34"/>
      <c r="L57" s="30"/>
      <c r="M57" s="30"/>
    </row>
    <row r="58" spans="1:13" ht="21.75" customHeight="1" x14ac:dyDescent="0.25">
      <c r="B58" s="32"/>
      <c r="C58" s="9" t="s">
        <v>100</v>
      </c>
      <c r="D58" s="32"/>
      <c r="F58" s="33"/>
      <c r="G58" s="16">
        <v>22487</v>
      </c>
      <c r="H58" s="19"/>
      <c r="I58" s="29">
        <v>7011</v>
      </c>
      <c r="J58" s="30"/>
      <c r="K58" s="16">
        <v>0</v>
      </c>
      <c r="L58" s="30"/>
      <c r="M58" s="29">
        <v>0</v>
      </c>
    </row>
    <row r="59" spans="1:13" ht="8.1" customHeight="1" x14ac:dyDescent="0.25">
      <c r="A59" s="9"/>
      <c r="B59" s="9"/>
      <c r="D59" s="32"/>
      <c r="E59" s="5"/>
      <c r="F59" s="33"/>
      <c r="G59" s="34"/>
      <c r="H59" s="30"/>
      <c r="I59" s="30"/>
      <c r="J59" s="30"/>
      <c r="K59" s="34"/>
      <c r="M59" s="30"/>
    </row>
    <row r="60" spans="1:13" ht="21.75" customHeight="1" x14ac:dyDescent="0.25">
      <c r="B60" s="9" t="s">
        <v>74</v>
      </c>
      <c r="C60" s="9"/>
      <c r="D60" s="32"/>
      <c r="F60" s="33"/>
      <c r="G60" s="34"/>
      <c r="H60" s="30"/>
      <c r="I60" s="30"/>
      <c r="J60" s="30"/>
      <c r="K60" s="34"/>
      <c r="L60" s="30"/>
      <c r="M60" s="30"/>
    </row>
    <row r="61" spans="1:13" ht="21.75" customHeight="1" x14ac:dyDescent="0.25">
      <c r="B61" s="32"/>
      <c r="C61" s="9" t="s">
        <v>75</v>
      </c>
      <c r="D61" s="32"/>
      <c r="F61" s="33"/>
      <c r="G61" s="16">
        <f>SUM(G58:G60)</f>
        <v>22487</v>
      </c>
      <c r="H61" s="19"/>
      <c r="I61" s="29">
        <f>SUM(I58:I60)</f>
        <v>7011</v>
      </c>
      <c r="J61" s="30"/>
      <c r="K61" s="16">
        <f>SUM(K58:K60)</f>
        <v>0</v>
      </c>
      <c r="L61" s="30"/>
      <c r="M61" s="29">
        <f>SUM(M58:M60)</f>
        <v>0</v>
      </c>
    </row>
    <row r="62" spans="1:13" ht="8.1" customHeight="1" x14ac:dyDescent="0.25">
      <c r="E62" s="8"/>
      <c r="F62" s="8"/>
      <c r="G62" s="12"/>
      <c r="H62" s="19"/>
      <c r="I62" s="15"/>
      <c r="K62" s="12"/>
      <c r="L62" s="15"/>
      <c r="M62" s="15"/>
    </row>
    <row r="63" spans="1:13" ht="21.75" customHeight="1" x14ac:dyDescent="0.25">
      <c r="A63" s="1" t="s">
        <v>81</v>
      </c>
      <c r="F63" s="26"/>
      <c r="G63" s="14"/>
      <c r="H63" s="19"/>
      <c r="K63" s="14"/>
    </row>
    <row r="64" spans="1:13" ht="21.75" customHeight="1" x14ac:dyDescent="0.25">
      <c r="A64" s="1"/>
      <c r="B64" s="1" t="s">
        <v>161</v>
      </c>
      <c r="F64" s="26"/>
      <c r="G64" s="16">
        <f>G61</f>
        <v>22487</v>
      </c>
      <c r="H64" s="19"/>
      <c r="I64" s="29">
        <f>I61</f>
        <v>7011</v>
      </c>
      <c r="J64" s="30"/>
      <c r="K64" s="16">
        <f>K61</f>
        <v>0</v>
      </c>
      <c r="L64" s="30"/>
      <c r="M64" s="29">
        <f>M61</f>
        <v>0</v>
      </c>
    </row>
    <row r="65" spans="1:13" ht="8.1" customHeight="1" x14ac:dyDescent="0.25">
      <c r="E65" s="8"/>
      <c r="F65" s="8"/>
      <c r="G65" s="12"/>
      <c r="H65" s="15"/>
      <c r="I65" s="15"/>
      <c r="J65" s="15"/>
      <c r="K65" s="12"/>
      <c r="M65" s="15"/>
    </row>
    <row r="66" spans="1:13" ht="21.75" customHeight="1" x14ac:dyDescent="0.25">
      <c r="A66" s="1" t="s">
        <v>162</v>
      </c>
      <c r="F66" s="26"/>
      <c r="G66" s="14"/>
      <c r="H66" s="19"/>
      <c r="K66" s="14"/>
    </row>
    <row r="67" spans="1:13" ht="21.75" customHeight="1" thickBot="1" x14ac:dyDescent="0.3">
      <c r="A67" s="1"/>
      <c r="B67" s="1" t="s">
        <v>163</v>
      </c>
      <c r="F67" s="26"/>
      <c r="G67" s="18">
        <f>G39+G64</f>
        <v>181131</v>
      </c>
      <c r="H67" s="15"/>
      <c r="I67" s="31">
        <f>I39+I64</f>
        <v>190477</v>
      </c>
      <c r="J67" s="15"/>
      <c r="K67" s="18">
        <f>K39+K64</f>
        <v>145274</v>
      </c>
      <c r="L67" s="15"/>
      <c r="M67" s="31">
        <f>M39+M64</f>
        <v>112318</v>
      </c>
    </row>
    <row r="68" spans="1:13" ht="18.95" customHeight="1" thickTop="1" x14ac:dyDescent="0.25">
      <c r="G68" s="14"/>
      <c r="H68" s="19"/>
      <c r="K68" s="14"/>
    </row>
    <row r="69" spans="1:13" ht="21.75" customHeight="1" x14ac:dyDescent="0.25">
      <c r="A69" s="35" t="s">
        <v>217</v>
      </c>
      <c r="G69" s="14"/>
      <c r="H69" s="19"/>
      <c r="K69" s="14"/>
    </row>
    <row r="70" spans="1:13" ht="21.75" customHeight="1" x14ac:dyDescent="0.25">
      <c r="A70" s="2" t="s">
        <v>76</v>
      </c>
      <c r="G70" s="12">
        <v>158642</v>
      </c>
      <c r="H70" s="19"/>
      <c r="I70" s="15">
        <v>183668</v>
      </c>
      <c r="J70" s="15"/>
      <c r="K70" s="12">
        <f>K67</f>
        <v>145274</v>
      </c>
      <c r="L70" s="30"/>
      <c r="M70" s="15">
        <v>112318</v>
      </c>
    </row>
    <row r="71" spans="1:13" ht="21.75" customHeight="1" x14ac:dyDescent="0.25">
      <c r="A71" s="36" t="s">
        <v>77</v>
      </c>
      <c r="G71" s="16">
        <v>2</v>
      </c>
      <c r="H71" s="19"/>
      <c r="I71" s="29">
        <v>-202</v>
      </c>
      <c r="J71" s="30"/>
      <c r="K71" s="16">
        <v>0</v>
      </c>
      <c r="L71" s="30"/>
      <c r="M71" s="29">
        <v>0</v>
      </c>
    </row>
    <row r="72" spans="1:13" ht="8.1" customHeight="1" x14ac:dyDescent="0.25">
      <c r="E72" s="8"/>
      <c r="F72" s="8"/>
      <c r="G72" s="12"/>
      <c r="H72" s="15"/>
      <c r="I72" s="15"/>
      <c r="J72" s="15"/>
      <c r="K72" s="12"/>
      <c r="M72" s="15"/>
    </row>
    <row r="73" spans="1:13" ht="21.75" customHeight="1" thickBot="1" x14ac:dyDescent="0.3">
      <c r="G73" s="18">
        <f>SUM(G70:G71)</f>
        <v>158644</v>
      </c>
      <c r="H73" s="15"/>
      <c r="I73" s="31">
        <f>SUM(I70:I71)</f>
        <v>183466</v>
      </c>
      <c r="J73" s="15"/>
      <c r="K73" s="18">
        <f>SUM(K70:K71)</f>
        <v>145274</v>
      </c>
      <c r="L73" s="15"/>
      <c r="M73" s="31">
        <f>SUM(M70:M71)</f>
        <v>112318</v>
      </c>
    </row>
    <row r="74" spans="1:13" ht="18.95" customHeight="1" thickTop="1" x14ac:dyDescent="0.25">
      <c r="G74" s="34"/>
      <c r="H74" s="19"/>
      <c r="I74" s="30"/>
      <c r="J74" s="30"/>
      <c r="K74" s="34"/>
      <c r="L74" s="30"/>
      <c r="M74" s="30"/>
    </row>
    <row r="75" spans="1:13" ht="21.75" customHeight="1" x14ac:dyDescent="0.25">
      <c r="A75" s="35" t="s">
        <v>78</v>
      </c>
      <c r="G75" s="34"/>
      <c r="H75" s="19"/>
      <c r="I75" s="30"/>
      <c r="J75" s="30"/>
      <c r="K75" s="34"/>
      <c r="L75" s="30"/>
      <c r="M75" s="30"/>
    </row>
    <row r="76" spans="1:13" ht="21.75" customHeight="1" x14ac:dyDescent="0.25">
      <c r="A76" s="2" t="s">
        <v>76</v>
      </c>
      <c r="G76" s="12">
        <v>181129</v>
      </c>
      <c r="H76" s="19"/>
      <c r="I76" s="15">
        <v>188923</v>
      </c>
      <c r="J76" s="15"/>
      <c r="K76" s="12">
        <f>K70</f>
        <v>145274</v>
      </c>
      <c r="L76" s="30"/>
      <c r="M76" s="15">
        <f>M70</f>
        <v>112318</v>
      </c>
    </row>
    <row r="77" spans="1:13" ht="21.75" customHeight="1" x14ac:dyDescent="0.25">
      <c r="A77" s="36" t="s">
        <v>77</v>
      </c>
      <c r="G77" s="16">
        <v>2</v>
      </c>
      <c r="H77" s="19"/>
      <c r="I77" s="29">
        <v>1554</v>
      </c>
      <c r="J77" s="30"/>
      <c r="K77" s="16">
        <v>0</v>
      </c>
      <c r="L77" s="30"/>
      <c r="M77" s="29">
        <v>0</v>
      </c>
    </row>
    <row r="78" spans="1:13" ht="8.1" customHeight="1" x14ac:dyDescent="0.25">
      <c r="E78" s="8"/>
      <c r="F78" s="8"/>
      <c r="G78" s="12"/>
      <c r="H78" s="15"/>
      <c r="I78" s="15"/>
      <c r="J78" s="15"/>
      <c r="K78" s="12"/>
      <c r="M78" s="15"/>
    </row>
    <row r="79" spans="1:13" ht="21.75" customHeight="1" thickBot="1" x14ac:dyDescent="0.3">
      <c r="G79" s="18">
        <f>SUM(G76:G77)</f>
        <v>181131</v>
      </c>
      <c r="H79" s="15"/>
      <c r="I79" s="31">
        <f>SUM(I76:I77)</f>
        <v>190477</v>
      </c>
      <c r="J79" s="15"/>
      <c r="K79" s="18">
        <f>SUM(K76:K77)</f>
        <v>145274</v>
      </c>
      <c r="L79" s="15"/>
      <c r="M79" s="31">
        <f>SUM(M76:M77)</f>
        <v>112318</v>
      </c>
    </row>
    <row r="80" spans="1:13" ht="18.95" customHeight="1" thickTop="1" x14ac:dyDescent="0.25">
      <c r="G80" s="34"/>
      <c r="I80" s="30"/>
      <c r="K80" s="34"/>
      <c r="M80" s="30"/>
    </row>
    <row r="81" spans="1:17" ht="21.6" customHeight="1" x14ac:dyDescent="0.25">
      <c r="A81" s="1" t="s">
        <v>184</v>
      </c>
      <c r="G81" s="34"/>
      <c r="I81" s="30"/>
      <c r="K81" s="34"/>
      <c r="M81" s="30"/>
    </row>
    <row r="82" spans="1:17" ht="21.6" customHeight="1" x14ac:dyDescent="0.25">
      <c r="A82" s="1"/>
      <c r="B82" s="1" t="s">
        <v>102</v>
      </c>
      <c r="G82" s="34"/>
      <c r="I82" s="30"/>
      <c r="K82" s="34"/>
      <c r="M82" s="30"/>
    </row>
    <row r="83" spans="1:17" ht="8.1" customHeight="1" x14ac:dyDescent="0.25">
      <c r="E83" s="8"/>
      <c r="F83" s="8"/>
      <c r="G83" s="12"/>
      <c r="H83" s="26"/>
      <c r="I83" s="15"/>
      <c r="J83" s="15"/>
      <c r="K83" s="12"/>
      <c r="M83" s="15"/>
    </row>
    <row r="84" spans="1:17" ht="21.75" customHeight="1" thickBot="1" x14ac:dyDescent="0.3">
      <c r="A84" s="2" t="s">
        <v>151</v>
      </c>
      <c r="E84" s="8"/>
      <c r="G84" s="132">
        <f>G70/'2-4'!F113</f>
        <v>0.2146764061912198</v>
      </c>
      <c r="H84" s="38"/>
      <c r="I84" s="114">
        <f>I70/'2-4'!H113</f>
        <v>0.2485419130641883</v>
      </c>
      <c r="J84" s="38"/>
      <c r="K84" s="132">
        <f>K70/'2-4'!J113</f>
        <v>0.19658665569662048</v>
      </c>
      <c r="L84" s="38"/>
      <c r="M84" s="114">
        <f>M70/'2-4'!L113</f>
        <v>0.15199017026125128</v>
      </c>
    </row>
    <row r="85" spans="1:17" ht="9.75" customHeight="1" thickTop="1" x14ac:dyDescent="0.25">
      <c r="E85" s="8"/>
      <c r="G85" s="15"/>
      <c r="H85" s="26"/>
      <c r="I85" s="15"/>
      <c r="J85" s="15"/>
      <c r="K85" s="15"/>
      <c r="L85" s="15"/>
      <c r="M85" s="15"/>
    </row>
    <row r="86" spans="1:17" ht="5.25" customHeight="1" x14ac:dyDescent="0.25">
      <c r="E86" s="8"/>
      <c r="G86" s="15"/>
      <c r="H86" s="26"/>
      <c r="I86" s="15"/>
      <c r="J86" s="15"/>
      <c r="K86" s="15"/>
      <c r="L86" s="15"/>
      <c r="M86" s="15"/>
    </row>
    <row r="87" spans="1:17" ht="21.75" customHeight="1" x14ac:dyDescent="0.25">
      <c r="A87" s="4" t="str">
        <f>'2-4'!A45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87" s="4"/>
      <c r="C87" s="4"/>
      <c r="D87" s="4"/>
      <c r="E87" s="4"/>
      <c r="F87" s="4"/>
      <c r="G87" s="20"/>
      <c r="H87" s="23"/>
      <c r="I87" s="20"/>
      <c r="J87" s="20"/>
      <c r="K87" s="20"/>
      <c r="L87" s="20"/>
      <c r="M87" s="20"/>
    </row>
    <row r="89" spans="1:17" x14ac:dyDescent="0.25">
      <c r="G89" s="113"/>
      <c r="I89" s="113"/>
      <c r="K89" s="113"/>
      <c r="M89" s="113"/>
      <c r="Q89" s="52"/>
    </row>
  </sheetData>
  <dataConsolidate/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New,Regular"&amp;15&amp;P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14363-3354-4F49-A87F-67DD79C50911}">
  <dimension ref="A1:U79"/>
  <sheetViews>
    <sheetView topLeftCell="A16" zoomScaleNormal="100" zoomScaleSheetLayoutView="70" workbookViewId="0">
      <selection activeCell="C116" sqref="C116"/>
    </sheetView>
  </sheetViews>
  <sheetFormatPr defaultColWidth="9.42578125" defaultRowHeight="21.75" x14ac:dyDescent="0.25"/>
  <cols>
    <col min="1" max="2" width="1.5703125" style="2" customWidth="1"/>
    <col min="3" max="3" width="23" style="2" customWidth="1"/>
    <col min="4" max="4" width="2.140625" style="2" customWidth="1"/>
    <col min="5" max="5" width="12.7109375" style="22" customWidth="1"/>
    <col min="6" max="6" width="0.5703125" style="22" customWidth="1"/>
    <col min="7" max="7" width="13.140625" style="22" customWidth="1"/>
    <col min="8" max="8" width="0.5703125" style="22" customWidth="1"/>
    <col min="9" max="9" width="12.7109375" style="22" customWidth="1"/>
    <col min="10" max="10" width="0.5703125" style="22" customWidth="1"/>
    <col min="11" max="11" width="13.7109375" style="22" customWidth="1"/>
    <col min="12" max="12" width="0.5703125" style="22" customWidth="1"/>
    <col min="13" max="13" width="20.42578125" style="42" customWidth="1"/>
    <col min="14" max="14" width="0.5703125" style="42" customWidth="1"/>
    <col min="15" max="15" width="14.5703125" style="42" customWidth="1"/>
    <col min="16" max="16" width="0.5703125" style="22" customWidth="1"/>
    <col min="17" max="17" width="13.140625" style="22" customWidth="1"/>
    <col min="18" max="18" width="0.5703125" style="22" customWidth="1"/>
    <col min="19" max="19" width="12.7109375" style="22" customWidth="1"/>
    <col min="20" max="20" width="0.5703125" style="22" customWidth="1"/>
    <col min="21" max="21" width="12.7109375" style="22" customWidth="1"/>
    <col min="22" max="16384" width="9.42578125" style="2"/>
  </cols>
  <sheetData>
    <row r="1" spans="1:21" s="41" customFormat="1" ht="21.75" customHeight="1" x14ac:dyDescent="0.25">
      <c r="A1" s="39" t="s">
        <v>0</v>
      </c>
      <c r="B1" s="39"/>
      <c r="C1" s="39"/>
      <c r="D1" s="39"/>
      <c r="E1" s="22"/>
      <c r="F1" s="22"/>
      <c r="G1" s="33"/>
      <c r="H1" s="33"/>
      <c r="I1" s="33"/>
      <c r="J1" s="33"/>
      <c r="K1" s="33"/>
      <c r="L1" s="33"/>
      <c r="M1" s="40" t="s">
        <v>79</v>
      </c>
      <c r="N1" s="40"/>
      <c r="O1" s="40"/>
      <c r="P1" s="24"/>
      <c r="Q1" s="24"/>
      <c r="R1" s="24"/>
      <c r="S1" s="24"/>
      <c r="T1" s="24"/>
      <c r="U1" s="22"/>
    </row>
    <row r="2" spans="1:21" s="41" customFormat="1" ht="21.75" customHeight="1" x14ac:dyDescent="0.25">
      <c r="A2" s="39" t="s">
        <v>164</v>
      </c>
      <c r="B2" s="39"/>
      <c r="C2" s="39"/>
      <c r="D2" s="39"/>
      <c r="E2" s="22"/>
      <c r="F2" s="22"/>
      <c r="G2" s="33"/>
      <c r="H2" s="33"/>
      <c r="I2" s="33"/>
      <c r="J2" s="33"/>
      <c r="K2" s="33"/>
      <c r="L2" s="33"/>
      <c r="M2" s="42"/>
      <c r="N2" s="42"/>
      <c r="O2" s="42"/>
      <c r="P2" s="33"/>
      <c r="Q2" s="33"/>
      <c r="R2" s="33"/>
      <c r="S2" s="33"/>
      <c r="T2" s="33"/>
      <c r="U2" s="22"/>
    </row>
    <row r="3" spans="1:21" s="41" customFormat="1" ht="21.75" customHeight="1" x14ac:dyDescent="0.25">
      <c r="A3" s="43" t="str">
        <f>'7-8 (6M)'!A3</f>
        <v>สำหรับรอบระยะเวลาหกเดือนสิ้นสุดวันที่ 30 มิถุนายน พ.ศ. 2567</v>
      </c>
      <c r="B3" s="43"/>
      <c r="C3" s="43"/>
      <c r="D3" s="43"/>
      <c r="E3" s="44"/>
      <c r="F3" s="44"/>
      <c r="G3" s="44"/>
      <c r="H3" s="44"/>
      <c r="I3" s="44"/>
      <c r="J3" s="44"/>
      <c r="K3" s="44"/>
      <c r="L3" s="44"/>
      <c r="M3" s="135"/>
      <c r="N3" s="135"/>
      <c r="O3" s="135"/>
      <c r="P3" s="44"/>
      <c r="Q3" s="44"/>
      <c r="R3" s="44"/>
      <c r="S3" s="44"/>
      <c r="T3" s="44"/>
      <c r="U3" s="44"/>
    </row>
    <row r="4" spans="1:21" s="41" customFormat="1" ht="21.75" customHeight="1" x14ac:dyDescent="0.25">
      <c r="A4" s="39"/>
      <c r="B4" s="39"/>
      <c r="C4" s="39"/>
      <c r="D4" s="39"/>
      <c r="E4" s="22"/>
      <c r="F4" s="22"/>
      <c r="G4" s="33"/>
      <c r="H4" s="33"/>
      <c r="I4" s="33"/>
      <c r="J4" s="33"/>
      <c r="K4" s="33"/>
      <c r="L4" s="33"/>
      <c r="M4" s="42"/>
      <c r="N4" s="42"/>
      <c r="O4" s="42"/>
      <c r="P4" s="33"/>
      <c r="Q4" s="33"/>
      <c r="R4" s="33"/>
      <c r="S4" s="33"/>
      <c r="T4" s="33"/>
      <c r="U4" s="22"/>
    </row>
    <row r="5" spans="1:21" s="47" customFormat="1" ht="21.75" customHeight="1" x14ac:dyDescent="0.45">
      <c r="A5" s="39"/>
      <c r="B5" s="39"/>
      <c r="C5" s="39"/>
      <c r="D5" s="39"/>
      <c r="E5" s="137" t="s">
        <v>80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</row>
    <row r="6" spans="1:21" s="47" customFormat="1" ht="21.75" customHeight="1" x14ac:dyDescent="0.45">
      <c r="A6" s="39"/>
      <c r="B6" s="39"/>
      <c r="C6" s="24"/>
      <c r="D6" s="24"/>
      <c r="E6" s="138" t="s">
        <v>76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48"/>
      <c r="S6" s="48"/>
      <c r="T6" s="24"/>
      <c r="U6" s="49"/>
    </row>
    <row r="7" spans="1:21" s="47" customFormat="1" ht="21.75" customHeight="1" x14ac:dyDescent="0.45">
      <c r="A7" s="41"/>
      <c r="B7" s="41"/>
      <c r="C7" s="41"/>
      <c r="D7" s="41"/>
      <c r="E7" s="22"/>
      <c r="F7" s="22"/>
      <c r="G7" s="22"/>
      <c r="H7" s="24"/>
      <c r="I7" s="49"/>
      <c r="J7" s="49"/>
      <c r="K7" s="49"/>
      <c r="L7" s="49"/>
      <c r="M7" s="138" t="s">
        <v>48</v>
      </c>
      <c r="N7" s="138"/>
      <c r="O7" s="138"/>
      <c r="P7" s="24"/>
      <c r="Q7" s="24"/>
      <c r="R7" s="24"/>
      <c r="S7" s="48"/>
      <c r="T7" s="48"/>
      <c r="U7" s="33"/>
    </row>
    <row r="8" spans="1:21" s="47" customFormat="1" ht="21.75" customHeight="1" x14ac:dyDescent="0.45">
      <c r="A8" s="41"/>
      <c r="B8" s="41"/>
      <c r="C8" s="41"/>
      <c r="D8" s="41"/>
      <c r="E8" s="22"/>
      <c r="F8" s="22"/>
      <c r="G8" s="22"/>
      <c r="H8" s="24"/>
      <c r="I8" s="49"/>
      <c r="J8" s="49"/>
      <c r="K8" s="49"/>
      <c r="L8" s="49"/>
      <c r="M8" s="135" t="s">
        <v>81</v>
      </c>
      <c r="N8" s="40"/>
      <c r="O8" s="40"/>
      <c r="P8" s="24"/>
      <c r="Q8" s="24"/>
      <c r="R8" s="24"/>
      <c r="S8" s="49"/>
      <c r="T8" s="49"/>
      <c r="U8" s="33"/>
    </row>
    <row r="9" spans="1:21" s="47" customFormat="1" ht="21.75" customHeight="1" x14ac:dyDescent="0.45">
      <c r="A9" s="41"/>
      <c r="B9" s="41"/>
      <c r="C9" s="41"/>
      <c r="D9" s="41"/>
      <c r="E9" s="22"/>
      <c r="F9" s="22"/>
      <c r="G9" s="22"/>
      <c r="H9" s="24"/>
      <c r="I9" s="137" t="s">
        <v>45</v>
      </c>
      <c r="J9" s="137"/>
      <c r="K9" s="137"/>
      <c r="L9" s="33"/>
      <c r="M9" s="24" t="s">
        <v>82</v>
      </c>
      <c r="N9" s="24"/>
      <c r="O9" s="24" t="s">
        <v>83</v>
      </c>
      <c r="P9" s="24"/>
      <c r="Q9" s="24"/>
      <c r="R9" s="24"/>
      <c r="S9" s="40"/>
      <c r="T9" s="40"/>
      <c r="U9" s="33"/>
    </row>
    <row r="10" spans="1:21" s="47" customFormat="1" ht="21.75" customHeight="1" x14ac:dyDescent="0.45">
      <c r="A10" s="41"/>
      <c r="B10" s="41"/>
      <c r="C10" s="41"/>
      <c r="D10" s="41"/>
      <c r="E10" s="22"/>
      <c r="F10" s="22"/>
      <c r="G10" s="22"/>
      <c r="H10" s="24"/>
      <c r="I10" s="24" t="s">
        <v>84</v>
      </c>
      <c r="J10" s="40"/>
      <c r="K10" s="40"/>
      <c r="L10" s="33"/>
      <c r="M10" s="24" t="s">
        <v>85</v>
      </c>
      <c r="N10" s="24"/>
      <c r="O10" s="24" t="s">
        <v>86</v>
      </c>
      <c r="P10" s="24"/>
      <c r="Q10" s="24" t="s">
        <v>87</v>
      </c>
      <c r="R10" s="24"/>
      <c r="S10" s="24" t="s">
        <v>88</v>
      </c>
      <c r="T10" s="24"/>
      <c r="U10" s="49"/>
    </row>
    <row r="11" spans="1:21" s="47" customFormat="1" ht="21.75" customHeight="1" x14ac:dyDescent="0.45">
      <c r="A11" s="41"/>
      <c r="B11" s="41"/>
      <c r="C11" s="41"/>
      <c r="D11" s="41"/>
      <c r="E11" s="24" t="s">
        <v>89</v>
      </c>
      <c r="F11" s="24"/>
      <c r="G11" s="24" t="s">
        <v>90</v>
      </c>
      <c r="H11" s="24"/>
      <c r="I11" s="24" t="s">
        <v>91</v>
      </c>
      <c r="J11" s="24"/>
      <c r="K11" s="24"/>
      <c r="L11" s="24"/>
      <c r="M11" s="24" t="s">
        <v>92</v>
      </c>
      <c r="N11" s="24"/>
      <c r="O11" s="24" t="s">
        <v>93</v>
      </c>
      <c r="P11" s="24"/>
      <c r="Q11" s="24" t="s">
        <v>94</v>
      </c>
      <c r="R11" s="24"/>
      <c r="S11" s="24" t="s">
        <v>95</v>
      </c>
      <c r="T11" s="24"/>
      <c r="U11" s="24" t="s">
        <v>87</v>
      </c>
    </row>
    <row r="12" spans="1:21" s="47" customFormat="1" ht="21.75" customHeight="1" x14ac:dyDescent="0.45">
      <c r="A12" s="39"/>
      <c r="B12" s="39"/>
      <c r="C12" s="39"/>
      <c r="D12" s="39"/>
      <c r="E12" s="24" t="s">
        <v>96</v>
      </c>
      <c r="F12" s="24"/>
      <c r="G12" s="24" t="s">
        <v>97</v>
      </c>
      <c r="H12" s="24"/>
      <c r="I12" s="24" t="s">
        <v>98</v>
      </c>
      <c r="J12" s="24"/>
      <c r="K12" s="24" t="s">
        <v>99</v>
      </c>
      <c r="L12" s="24"/>
      <c r="M12" s="24" t="s">
        <v>100</v>
      </c>
      <c r="N12" s="24"/>
      <c r="O12" s="24" t="s">
        <v>101</v>
      </c>
      <c r="P12" s="24"/>
      <c r="Q12" s="24" t="s">
        <v>102</v>
      </c>
      <c r="R12" s="24"/>
      <c r="S12" s="24" t="s">
        <v>103</v>
      </c>
      <c r="T12" s="24"/>
      <c r="U12" s="24" t="s">
        <v>101</v>
      </c>
    </row>
    <row r="13" spans="1:21" s="47" customFormat="1" ht="21.75" customHeight="1" x14ac:dyDescent="0.45">
      <c r="A13" s="39"/>
      <c r="B13" s="39"/>
      <c r="C13" s="39"/>
      <c r="D13" s="39"/>
      <c r="E13" s="50" t="s">
        <v>7</v>
      </c>
      <c r="F13" s="24"/>
      <c r="G13" s="50" t="s">
        <v>7</v>
      </c>
      <c r="H13" s="24"/>
      <c r="I13" s="50" t="s">
        <v>7</v>
      </c>
      <c r="J13" s="24"/>
      <c r="K13" s="50" t="s">
        <v>7</v>
      </c>
      <c r="L13" s="24"/>
      <c r="M13" s="50" t="s">
        <v>7</v>
      </c>
      <c r="N13" s="24"/>
      <c r="O13" s="50" t="s">
        <v>7</v>
      </c>
      <c r="P13" s="24"/>
      <c r="Q13" s="50" t="s">
        <v>7</v>
      </c>
      <c r="R13" s="24"/>
      <c r="S13" s="50" t="s">
        <v>7</v>
      </c>
      <c r="T13" s="24"/>
      <c r="U13" s="50" t="s">
        <v>7</v>
      </c>
    </row>
    <row r="14" spans="1:21" s="47" customFormat="1" ht="8.1" customHeight="1" x14ac:dyDescent="0.45">
      <c r="A14" s="39"/>
      <c r="B14" s="39"/>
      <c r="C14" s="39"/>
      <c r="D14" s="39"/>
      <c r="E14" s="24"/>
      <c r="F14" s="24"/>
      <c r="G14" s="24"/>
      <c r="H14" s="24"/>
      <c r="I14" s="24"/>
      <c r="J14" s="24"/>
      <c r="K14" s="24"/>
      <c r="L14" s="24"/>
      <c r="M14" s="40"/>
      <c r="N14" s="40"/>
      <c r="O14" s="40"/>
      <c r="P14" s="24"/>
      <c r="Q14" s="24"/>
      <c r="R14" s="24"/>
      <c r="S14" s="24"/>
      <c r="T14" s="24"/>
      <c r="U14" s="24"/>
    </row>
    <row r="15" spans="1:21" s="52" customFormat="1" ht="21.75" customHeight="1" x14ac:dyDescent="0.25">
      <c r="A15" s="39" t="s">
        <v>176</v>
      </c>
      <c r="B15" s="39"/>
      <c r="C15" s="39"/>
      <c r="E15" s="19"/>
      <c r="F15" s="19"/>
      <c r="G15" s="19"/>
      <c r="H15" s="19"/>
      <c r="I15" s="19"/>
      <c r="J15" s="19"/>
      <c r="K15" s="19"/>
      <c r="L15" s="19"/>
      <c r="M15" s="57"/>
      <c r="N15" s="57"/>
      <c r="O15" s="57"/>
      <c r="P15" s="19"/>
      <c r="Q15" s="19"/>
      <c r="R15" s="19"/>
      <c r="S15" s="19"/>
      <c r="T15" s="19"/>
      <c r="U15" s="19"/>
    </row>
    <row r="16" spans="1:21" s="52" customFormat="1" ht="21.75" customHeight="1" x14ac:dyDescent="0.25">
      <c r="A16" s="39"/>
      <c r="B16" s="39" t="s">
        <v>165</v>
      </c>
      <c r="C16" s="39"/>
      <c r="E16" s="19">
        <v>692798</v>
      </c>
      <c r="F16" s="19"/>
      <c r="G16" s="19">
        <v>933171</v>
      </c>
      <c r="H16" s="19"/>
      <c r="I16" s="19">
        <v>31580</v>
      </c>
      <c r="J16" s="19"/>
      <c r="K16" s="19">
        <v>433636</v>
      </c>
      <c r="L16" s="19"/>
      <c r="M16" s="30">
        <v>6352</v>
      </c>
      <c r="N16" s="30"/>
      <c r="O16" s="30">
        <f>SUM(M16)</f>
        <v>6352</v>
      </c>
      <c r="P16" s="19"/>
      <c r="Q16" s="19">
        <f>SUM(E16:K16,O16)</f>
        <v>2097537</v>
      </c>
      <c r="R16" s="19"/>
      <c r="S16" s="19">
        <v>23731</v>
      </c>
      <c r="T16" s="19"/>
      <c r="U16" s="19">
        <f>SUM(Q16:S16)</f>
        <v>2121268</v>
      </c>
    </row>
    <row r="17" spans="1:21" s="52" customFormat="1" ht="21.75" customHeight="1" x14ac:dyDescent="0.25">
      <c r="A17" s="39" t="s">
        <v>185</v>
      </c>
      <c r="B17" s="39"/>
      <c r="C17" s="39"/>
      <c r="E17" s="19"/>
      <c r="F17" s="19"/>
      <c r="G17" s="19"/>
      <c r="H17" s="19"/>
      <c r="I17" s="19"/>
      <c r="J17" s="19"/>
      <c r="K17" s="19"/>
      <c r="L17" s="19"/>
      <c r="M17" s="30"/>
      <c r="N17" s="30"/>
      <c r="O17" s="30"/>
      <c r="P17" s="19"/>
      <c r="Q17" s="19"/>
      <c r="R17" s="19"/>
      <c r="S17" s="19"/>
      <c r="T17" s="19"/>
      <c r="U17" s="19"/>
    </row>
    <row r="18" spans="1:21" s="53" customFormat="1" ht="21.75" customHeight="1" x14ac:dyDescent="0.45">
      <c r="A18" s="39"/>
      <c r="B18" s="39" t="s">
        <v>36</v>
      </c>
      <c r="C18" s="39"/>
      <c r="D18" s="52"/>
      <c r="E18" s="19"/>
      <c r="F18" s="19"/>
      <c r="G18" s="19"/>
      <c r="H18" s="19"/>
      <c r="I18" s="19"/>
      <c r="J18" s="19"/>
      <c r="K18" s="19"/>
      <c r="L18" s="19"/>
      <c r="M18" s="30"/>
      <c r="N18" s="30"/>
      <c r="O18" s="30"/>
      <c r="P18" s="19"/>
      <c r="Q18" s="19"/>
      <c r="R18" s="19"/>
      <c r="S18" s="19"/>
      <c r="T18" s="19"/>
      <c r="U18" s="19"/>
    </row>
    <row r="19" spans="1:21" s="53" customFormat="1" ht="21.75" customHeight="1" x14ac:dyDescent="0.45">
      <c r="A19" s="39"/>
      <c r="B19" s="39" t="s">
        <v>163</v>
      </c>
      <c r="C19" s="39"/>
      <c r="D19" s="52"/>
      <c r="E19" s="19"/>
      <c r="F19" s="19"/>
      <c r="G19" s="19"/>
      <c r="H19" s="19"/>
      <c r="I19" s="19"/>
      <c r="J19" s="19"/>
      <c r="K19" s="19"/>
      <c r="L19" s="19"/>
      <c r="M19" s="19"/>
      <c r="N19" s="30"/>
      <c r="O19" s="19"/>
      <c r="P19" s="19"/>
      <c r="Q19" s="19"/>
      <c r="R19" s="19"/>
      <c r="S19" s="19"/>
      <c r="T19" s="19"/>
      <c r="U19" s="19"/>
    </row>
    <row r="20" spans="1:21" s="53" customFormat="1" ht="21.75" customHeight="1" x14ac:dyDescent="0.45">
      <c r="A20" s="2" t="s">
        <v>197</v>
      </c>
      <c r="B20" s="39"/>
      <c r="C20" s="39"/>
      <c r="D20" s="52"/>
      <c r="E20" s="19">
        <v>46184</v>
      </c>
      <c r="F20" s="19"/>
      <c r="G20" s="19">
        <v>0</v>
      </c>
      <c r="H20" s="19"/>
      <c r="I20" s="19">
        <v>0</v>
      </c>
      <c r="J20" s="19"/>
      <c r="K20" s="19">
        <v>0</v>
      </c>
      <c r="L20" s="19"/>
      <c r="M20" s="19">
        <v>0</v>
      </c>
      <c r="N20" s="30"/>
      <c r="O20" s="30">
        <f>SUM(M20)</f>
        <v>0</v>
      </c>
      <c r="P20" s="19"/>
      <c r="Q20" s="19">
        <f>SUM(E20:K20,O20)</f>
        <v>46184</v>
      </c>
      <c r="R20" s="19"/>
      <c r="S20" s="19">
        <v>0</v>
      </c>
      <c r="T20" s="19"/>
      <c r="U20" s="19">
        <f>SUM(Q20:S20)</f>
        <v>46184</v>
      </c>
    </row>
    <row r="21" spans="1:21" s="53" customFormat="1" ht="21.75" customHeight="1" x14ac:dyDescent="0.45">
      <c r="A21" s="2" t="s">
        <v>201</v>
      </c>
      <c r="B21" s="2"/>
      <c r="C21" s="52"/>
      <c r="D21" s="52"/>
      <c r="E21" s="19">
        <v>0</v>
      </c>
      <c r="F21" s="19"/>
      <c r="G21" s="19">
        <v>0</v>
      </c>
      <c r="H21" s="19"/>
      <c r="I21" s="19">
        <v>0</v>
      </c>
      <c r="J21" s="19"/>
      <c r="K21" s="19">
        <v>-51318</v>
      </c>
      <c r="L21" s="19"/>
      <c r="M21" s="30">
        <v>0</v>
      </c>
      <c r="N21" s="30"/>
      <c r="O21" s="30">
        <f t="shared" ref="O21" si="0">SUM(M21)</f>
        <v>0</v>
      </c>
      <c r="P21" s="19"/>
      <c r="Q21" s="19">
        <f>SUM(E21:K21,O21)</f>
        <v>-51318</v>
      </c>
      <c r="R21" s="19"/>
      <c r="S21" s="19">
        <v>-10310</v>
      </c>
      <c r="T21" s="19"/>
      <c r="U21" s="19">
        <f>SUM(Q21:S21)</f>
        <v>-61628</v>
      </c>
    </row>
    <row r="22" spans="1:21" s="53" customFormat="1" ht="21.75" customHeight="1" x14ac:dyDescent="0.45">
      <c r="A22" s="41" t="s">
        <v>162</v>
      </c>
      <c r="B22" s="41"/>
      <c r="C22" s="52"/>
      <c r="D22" s="52"/>
      <c r="E22" s="19"/>
      <c r="F22" s="19"/>
      <c r="G22" s="19"/>
      <c r="H22" s="19"/>
      <c r="I22" s="19"/>
      <c r="J22" s="19"/>
      <c r="K22" s="19"/>
      <c r="L22" s="19"/>
      <c r="M22" s="30"/>
      <c r="N22" s="30"/>
      <c r="O22" s="30"/>
      <c r="P22" s="19"/>
      <c r="Q22" s="19"/>
      <c r="R22" s="19"/>
      <c r="S22" s="19"/>
      <c r="T22" s="19"/>
      <c r="U22" s="19"/>
    </row>
    <row r="23" spans="1:21" s="53" customFormat="1" ht="21.75" customHeight="1" x14ac:dyDescent="0.45">
      <c r="A23" s="41"/>
      <c r="B23" s="41" t="s">
        <v>163</v>
      </c>
      <c r="C23" s="52"/>
      <c r="D23" s="52"/>
      <c r="E23" s="20">
        <v>0</v>
      </c>
      <c r="F23" s="19"/>
      <c r="G23" s="20">
        <v>0</v>
      </c>
      <c r="H23" s="19"/>
      <c r="I23" s="20">
        <v>0</v>
      </c>
      <c r="J23" s="19"/>
      <c r="K23" s="20">
        <v>183668</v>
      </c>
      <c r="L23" s="19"/>
      <c r="M23" s="54">
        <v>5255</v>
      </c>
      <c r="N23" s="55"/>
      <c r="O23" s="54">
        <f>SUM(M23)</f>
        <v>5255</v>
      </c>
      <c r="P23" s="19"/>
      <c r="Q23" s="20">
        <f>SUM(E23:K23,O23)</f>
        <v>188923</v>
      </c>
      <c r="R23" s="19"/>
      <c r="S23" s="20">
        <v>1554</v>
      </c>
      <c r="T23" s="19"/>
      <c r="U23" s="20">
        <f t="shared" ref="U23" si="1">SUM(Q23:S23)</f>
        <v>190477</v>
      </c>
    </row>
    <row r="24" spans="1:21" s="52" customFormat="1" ht="8.1" customHeight="1" x14ac:dyDescent="0.25">
      <c r="E24" s="30"/>
      <c r="F24" s="19"/>
      <c r="G24" s="30"/>
      <c r="H24" s="19"/>
      <c r="I24" s="30"/>
      <c r="J24" s="19"/>
      <c r="K24" s="56"/>
      <c r="L24" s="56"/>
      <c r="M24" s="56"/>
      <c r="N24" s="56"/>
      <c r="O24" s="56"/>
      <c r="P24" s="57"/>
      <c r="Q24" s="56"/>
      <c r="R24" s="57"/>
      <c r="S24" s="56"/>
      <c r="T24" s="57"/>
      <c r="U24" s="19"/>
    </row>
    <row r="25" spans="1:21" s="52" customFormat="1" ht="21.75" customHeight="1" x14ac:dyDescent="0.25">
      <c r="A25" s="39" t="s">
        <v>166</v>
      </c>
      <c r="B25" s="39"/>
      <c r="E25" s="19"/>
      <c r="F25" s="19"/>
      <c r="G25" s="19"/>
      <c r="H25" s="19"/>
      <c r="I25" s="19"/>
      <c r="J25" s="19"/>
      <c r="K25" s="19"/>
      <c r="L25" s="19"/>
      <c r="M25" s="30"/>
      <c r="N25" s="30"/>
      <c r="O25" s="30"/>
      <c r="P25" s="19"/>
      <c r="Q25" s="19"/>
      <c r="R25" s="19"/>
      <c r="S25" s="19"/>
      <c r="T25" s="19"/>
      <c r="U25" s="19"/>
    </row>
    <row r="26" spans="1:21" s="52" customFormat="1" ht="21.75" customHeight="1" thickBot="1" x14ac:dyDescent="0.3">
      <c r="A26" s="39"/>
      <c r="B26" s="39" t="s">
        <v>196</v>
      </c>
      <c r="E26" s="58">
        <f>SUM(E16:E23)</f>
        <v>738982</v>
      </c>
      <c r="F26" s="30"/>
      <c r="G26" s="58">
        <f>SUM(G16:G23)</f>
        <v>933171</v>
      </c>
      <c r="H26" s="30"/>
      <c r="I26" s="58">
        <f>SUM(I16:I23)</f>
        <v>31580</v>
      </c>
      <c r="J26" s="30"/>
      <c r="K26" s="58">
        <f>SUM(K16:K23)</f>
        <v>565986</v>
      </c>
      <c r="L26" s="30"/>
      <c r="M26" s="59">
        <f>SUM(M16:M23)</f>
        <v>11607</v>
      </c>
      <c r="N26" s="55"/>
      <c r="O26" s="59">
        <f>SUM(O16:O23)</f>
        <v>11607</v>
      </c>
      <c r="P26" s="19"/>
      <c r="Q26" s="58">
        <f>SUM(Q16:Q23)</f>
        <v>2281326</v>
      </c>
      <c r="R26" s="19"/>
      <c r="S26" s="58">
        <f>SUM(S16:S23)</f>
        <v>14975</v>
      </c>
      <c r="T26" s="19"/>
      <c r="U26" s="58">
        <f>SUM(U16:U23)</f>
        <v>2296301</v>
      </c>
    </row>
    <row r="27" spans="1:21" ht="12.75" customHeight="1" thickTop="1" x14ac:dyDescent="0.25">
      <c r="B27" s="1"/>
      <c r="C27" s="60"/>
      <c r="D27" s="60"/>
      <c r="F27" s="33"/>
      <c r="H27" s="33"/>
      <c r="J27" s="33"/>
      <c r="L27" s="33"/>
    </row>
    <row r="28" spans="1:21" ht="12" customHeight="1" x14ac:dyDescent="0.25">
      <c r="B28" s="1"/>
      <c r="C28" s="60"/>
      <c r="D28" s="60"/>
      <c r="F28" s="33"/>
      <c r="H28" s="33"/>
      <c r="J28" s="33"/>
      <c r="L28" s="33"/>
    </row>
    <row r="29" spans="1:21" ht="12.75" customHeight="1" x14ac:dyDescent="0.25">
      <c r="B29" s="1"/>
      <c r="C29" s="60"/>
      <c r="D29" s="60"/>
      <c r="F29" s="33"/>
      <c r="H29" s="33"/>
      <c r="J29" s="33"/>
      <c r="L29" s="33"/>
    </row>
    <row r="30" spans="1:21" ht="21.75" customHeight="1" x14ac:dyDescent="0.25">
      <c r="A30" s="4" t="str">
        <f>'5-6 (3M)'!A85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30" s="45"/>
      <c r="C30" s="4"/>
      <c r="D30" s="4"/>
      <c r="E30" s="23"/>
      <c r="F30" s="23"/>
      <c r="G30" s="23"/>
      <c r="H30" s="23"/>
      <c r="I30" s="23"/>
      <c r="J30" s="23"/>
      <c r="K30" s="23"/>
      <c r="L30" s="23"/>
      <c r="M30" s="46"/>
      <c r="N30" s="46"/>
      <c r="O30" s="46"/>
      <c r="P30" s="23"/>
      <c r="Q30" s="23"/>
      <c r="R30" s="23"/>
      <c r="S30" s="23"/>
      <c r="T30" s="23"/>
      <c r="U30" s="23"/>
    </row>
    <row r="79" spans="2:2" x14ac:dyDescent="0.25">
      <c r="B79" s="2" t="s">
        <v>211</v>
      </c>
    </row>
  </sheetData>
  <mergeCells count="4">
    <mergeCell ref="E5:U5"/>
    <mergeCell ref="E6:Q6"/>
    <mergeCell ref="I9:K9"/>
    <mergeCell ref="M7:O7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45859-39AE-4267-90E2-A35FD57254B6}">
  <dimension ref="A1:W78"/>
  <sheetViews>
    <sheetView topLeftCell="A10" zoomScale="85" zoomScaleNormal="85" zoomScaleSheetLayoutView="70" workbookViewId="0">
      <selection activeCell="C116" sqref="C116"/>
    </sheetView>
  </sheetViews>
  <sheetFormatPr defaultColWidth="9.42578125" defaultRowHeight="21.75" x14ac:dyDescent="0.25"/>
  <cols>
    <col min="1" max="2" width="1.5703125" style="2" customWidth="1"/>
    <col min="3" max="3" width="26.140625" style="2" customWidth="1"/>
    <col min="4" max="4" width="8.85546875" style="2" customWidth="1"/>
    <col min="5" max="5" width="0.85546875" style="2" customWidth="1"/>
    <col min="6" max="6" width="12.42578125" style="52" customWidth="1"/>
    <col min="7" max="7" width="0.85546875" style="52" customWidth="1"/>
    <col min="8" max="8" width="12.42578125" style="52" customWidth="1"/>
    <col min="9" max="9" width="0.85546875" style="52" customWidth="1"/>
    <col min="10" max="10" width="12.42578125" style="52" customWidth="1"/>
    <col min="11" max="11" width="0.85546875" style="52" customWidth="1"/>
    <col min="12" max="12" width="12.5703125" style="52" customWidth="1"/>
    <col min="13" max="13" width="0.85546875" style="52" customWidth="1"/>
    <col min="14" max="14" width="21.42578125" style="52" customWidth="1"/>
    <col min="15" max="15" width="0.85546875" style="52" customWidth="1"/>
    <col min="16" max="16" width="14" style="52" customWidth="1"/>
    <col min="17" max="17" width="0.85546875" style="52" customWidth="1"/>
    <col min="18" max="18" width="12.5703125" style="52" customWidth="1"/>
    <col min="19" max="19" width="0.85546875" style="52" customWidth="1"/>
    <col min="20" max="20" width="11.42578125" style="52" customWidth="1"/>
    <col min="21" max="21" width="0.85546875" style="52" customWidth="1"/>
    <col min="22" max="22" width="12.85546875" style="52" customWidth="1"/>
    <col min="23" max="16384" width="9.42578125" style="2"/>
  </cols>
  <sheetData>
    <row r="1" spans="1:22" s="41" customFormat="1" ht="21.75" customHeight="1" x14ac:dyDescent="0.25">
      <c r="A1" s="39" t="s">
        <v>0</v>
      </c>
      <c r="B1" s="39"/>
      <c r="C1" s="39"/>
      <c r="D1" s="39"/>
      <c r="E1" s="39"/>
      <c r="F1" s="52"/>
      <c r="G1" s="52"/>
      <c r="H1" s="61"/>
      <c r="I1" s="61"/>
      <c r="J1" s="61"/>
      <c r="K1" s="61"/>
      <c r="L1" s="61"/>
      <c r="M1" s="61"/>
      <c r="N1" s="62" t="s">
        <v>79</v>
      </c>
      <c r="O1" s="62"/>
      <c r="P1" s="62"/>
      <c r="Q1" s="62"/>
      <c r="R1" s="62"/>
      <c r="S1" s="62"/>
      <c r="T1" s="62"/>
      <c r="U1" s="62"/>
      <c r="V1" s="52"/>
    </row>
    <row r="2" spans="1:22" s="41" customFormat="1" ht="21.75" customHeight="1" x14ac:dyDescent="0.25">
      <c r="A2" s="39" t="s">
        <v>175</v>
      </c>
      <c r="B2" s="39"/>
      <c r="C2" s="39"/>
      <c r="D2" s="39"/>
      <c r="E2" s="39"/>
      <c r="F2" s="52"/>
      <c r="G2" s="52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52"/>
    </row>
    <row r="3" spans="1:22" s="41" customFormat="1" ht="21.75" customHeight="1" x14ac:dyDescent="0.25">
      <c r="A3" s="43" t="str">
        <f>'9'!A3</f>
        <v>สำหรับรอบระยะเวลาหกเดือนสิ้นสุดวันที่ 30 มิถุนายน พ.ศ. 2567</v>
      </c>
      <c r="B3" s="43"/>
      <c r="C3" s="43"/>
      <c r="D3" s="43"/>
      <c r="E3" s="4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2" s="41" customFormat="1" ht="21.75" customHeight="1" x14ac:dyDescent="0.25">
      <c r="A4" s="39"/>
      <c r="B4" s="39"/>
      <c r="C4" s="39"/>
      <c r="D4" s="39"/>
      <c r="E4" s="39"/>
      <c r="F4" s="52"/>
      <c r="G4" s="52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52"/>
    </row>
    <row r="5" spans="1:22" s="47" customFormat="1" ht="21.75" customHeight="1" x14ac:dyDescent="0.45">
      <c r="A5" s="39"/>
      <c r="B5" s="39"/>
      <c r="C5" s="39"/>
      <c r="D5" s="39"/>
      <c r="E5" s="39"/>
      <c r="F5" s="139" t="s">
        <v>80</v>
      </c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</row>
    <row r="6" spans="1:22" s="47" customFormat="1" ht="21.75" customHeight="1" x14ac:dyDescent="0.45">
      <c r="A6" s="39"/>
      <c r="B6" s="39"/>
      <c r="C6" s="24"/>
      <c r="D6" s="24"/>
      <c r="E6" s="24"/>
      <c r="F6" s="140" t="s">
        <v>76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51"/>
      <c r="T6" s="51"/>
      <c r="U6" s="62"/>
      <c r="V6" s="53"/>
    </row>
    <row r="7" spans="1:22" s="47" customFormat="1" ht="21.75" customHeight="1" x14ac:dyDescent="0.45">
      <c r="A7" s="39"/>
      <c r="B7" s="39"/>
      <c r="C7" s="24"/>
      <c r="D7" s="24"/>
      <c r="E7" s="24"/>
      <c r="F7" s="64"/>
      <c r="G7" s="64"/>
      <c r="H7" s="64"/>
      <c r="I7" s="64"/>
      <c r="J7" s="64"/>
      <c r="K7" s="64"/>
      <c r="L7" s="64"/>
      <c r="M7" s="64"/>
      <c r="N7" s="140" t="s">
        <v>48</v>
      </c>
      <c r="O7" s="140"/>
      <c r="P7" s="140"/>
      <c r="Q7" s="64"/>
      <c r="R7" s="64"/>
      <c r="S7" s="51"/>
      <c r="T7" s="51"/>
      <c r="U7" s="62"/>
      <c r="V7" s="53"/>
    </row>
    <row r="8" spans="1:22" s="47" customFormat="1" ht="21.75" customHeight="1" x14ac:dyDescent="0.45">
      <c r="A8" s="41"/>
      <c r="B8" s="41"/>
      <c r="C8" s="41"/>
      <c r="D8" s="41"/>
      <c r="E8" s="41"/>
      <c r="F8" s="52"/>
      <c r="G8" s="52"/>
      <c r="H8" s="52"/>
      <c r="I8" s="62"/>
      <c r="J8" s="53"/>
      <c r="K8" s="53"/>
      <c r="L8" s="53"/>
      <c r="M8" s="53"/>
      <c r="N8" s="134" t="s">
        <v>81</v>
      </c>
      <c r="O8" s="64"/>
      <c r="P8" s="64"/>
      <c r="Q8" s="64"/>
      <c r="R8" s="62"/>
      <c r="S8" s="62"/>
      <c r="T8" s="53"/>
      <c r="U8" s="53"/>
      <c r="V8" s="61"/>
    </row>
    <row r="9" spans="1:22" s="47" customFormat="1" ht="21.75" customHeight="1" x14ac:dyDescent="0.45">
      <c r="A9" s="41"/>
      <c r="B9" s="41"/>
      <c r="C9" s="41"/>
      <c r="D9" s="41"/>
      <c r="E9" s="41"/>
      <c r="F9" s="52"/>
      <c r="G9" s="52"/>
      <c r="H9" s="52"/>
      <c r="I9" s="62"/>
      <c r="J9" s="139" t="s">
        <v>45</v>
      </c>
      <c r="K9" s="139"/>
      <c r="L9" s="139"/>
      <c r="M9" s="61"/>
      <c r="N9" s="100" t="s">
        <v>82</v>
      </c>
      <c r="O9" s="100"/>
      <c r="P9" s="100" t="s">
        <v>83</v>
      </c>
      <c r="Q9" s="62"/>
      <c r="R9" s="62"/>
      <c r="S9" s="62"/>
      <c r="T9" s="64"/>
      <c r="U9" s="64"/>
      <c r="V9" s="61"/>
    </row>
    <row r="10" spans="1:22" s="47" customFormat="1" ht="21.75" customHeight="1" x14ac:dyDescent="0.45">
      <c r="A10" s="41"/>
      <c r="B10" s="41"/>
      <c r="C10" s="41"/>
      <c r="D10" s="41"/>
      <c r="E10" s="41"/>
      <c r="F10" s="52"/>
      <c r="G10" s="52"/>
      <c r="H10" s="52"/>
      <c r="I10" s="62"/>
      <c r="J10" s="100" t="s">
        <v>84</v>
      </c>
      <c r="K10" s="103"/>
      <c r="L10" s="103"/>
      <c r="M10" s="67"/>
      <c r="N10" s="100" t="s">
        <v>85</v>
      </c>
      <c r="O10" s="100"/>
      <c r="P10" s="100" t="s">
        <v>86</v>
      </c>
      <c r="Q10" s="100"/>
      <c r="R10" s="100" t="s">
        <v>87</v>
      </c>
      <c r="S10" s="100"/>
      <c r="T10" s="100" t="s">
        <v>88</v>
      </c>
      <c r="U10" s="100"/>
      <c r="V10" s="104"/>
    </row>
    <row r="11" spans="1:22" s="47" customFormat="1" ht="21.75" customHeight="1" x14ac:dyDescent="0.45">
      <c r="A11" s="41"/>
      <c r="B11" s="41"/>
      <c r="C11" s="41"/>
      <c r="D11" s="41"/>
      <c r="E11" s="41"/>
      <c r="F11" s="100" t="s">
        <v>89</v>
      </c>
      <c r="G11" s="100"/>
      <c r="H11" s="100" t="s">
        <v>90</v>
      </c>
      <c r="I11" s="100"/>
      <c r="J11" s="100" t="s">
        <v>91</v>
      </c>
      <c r="K11" s="100"/>
      <c r="L11" s="100"/>
      <c r="M11" s="100"/>
      <c r="N11" s="100" t="s">
        <v>92</v>
      </c>
      <c r="O11" s="100"/>
      <c r="P11" s="100" t="s">
        <v>93</v>
      </c>
      <c r="Q11" s="100"/>
      <c r="R11" s="100" t="s">
        <v>94</v>
      </c>
      <c r="S11" s="100"/>
      <c r="T11" s="100" t="s">
        <v>95</v>
      </c>
      <c r="U11" s="100"/>
      <c r="V11" s="100" t="s">
        <v>87</v>
      </c>
    </row>
    <row r="12" spans="1:22" s="47" customFormat="1" ht="21.75" customHeight="1" x14ac:dyDescent="0.45">
      <c r="A12" s="39"/>
      <c r="B12" s="39"/>
      <c r="C12" s="39"/>
      <c r="D12" s="39"/>
      <c r="E12" s="39"/>
      <c r="F12" s="100" t="s">
        <v>96</v>
      </c>
      <c r="G12" s="100"/>
      <c r="H12" s="100" t="s">
        <v>97</v>
      </c>
      <c r="I12" s="100"/>
      <c r="J12" s="100" t="s">
        <v>98</v>
      </c>
      <c r="K12" s="100"/>
      <c r="L12" s="100" t="s">
        <v>99</v>
      </c>
      <c r="M12" s="100"/>
      <c r="N12" s="100" t="s">
        <v>100</v>
      </c>
      <c r="O12" s="100"/>
      <c r="P12" s="100" t="s">
        <v>101</v>
      </c>
      <c r="Q12" s="100"/>
      <c r="R12" s="100" t="s">
        <v>102</v>
      </c>
      <c r="S12" s="100"/>
      <c r="T12" s="100" t="s">
        <v>103</v>
      </c>
      <c r="U12" s="100"/>
      <c r="V12" s="100" t="s">
        <v>101</v>
      </c>
    </row>
    <row r="13" spans="1:22" s="47" customFormat="1" ht="21.75" customHeight="1" x14ac:dyDescent="0.45">
      <c r="A13" s="39"/>
      <c r="B13" s="39"/>
      <c r="C13" s="39"/>
      <c r="D13" s="6" t="s">
        <v>6</v>
      </c>
      <c r="E13" s="39"/>
      <c r="F13" s="102" t="s">
        <v>7</v>
      </c>
      <c r="G13" s="100"/>
      <c r="H13" s="102" t="s">
        <v>7</v>
      </c>
      <c r="I13" s="100"/>
      <c r="J13" s="102" t="s">
        <v>7</v>
      </c>
      <c r="K13" s="100"/>
      <c r="L13" s="102" t="s">
        <v>7</v>
      </c>
      <c r="M13" s="100"/>
      <c r="N13" s="102" t="s">
        <v>7</v>
      </c>
      <c r="O13" s="100"/>
      <c r="P13" s="102" t="s">
        <v>7</v>
      </c>
      <c r="Q13" s="100"/>
      <c r="R13" s="102" t="s">
        <v>7</v>
      </c>
      <c r="S13" s="100"/>
      <c r="T13" s="102" t="s">
        <v>7</v>
      </c>
      <c r="U13" s="100"/>
      <c r="V13" s="102" t="s">
        <v>7</v>
      </c>
    </row>
    <row r="14" spans="1:22" s="47" customFormat="1" ht="7.5" customHeight="1" x14ac:dyDescent="0.45">
      <c r="A14" s="39"/>
      <c r="B14" s="39"/>
      <c r="C14" s="39"/>
      <c r="D14" s="39"/>
      <c r="E14" s="39"/>
      <c r="F14" s="86"/>
      <c r="G14" s="100"/>
      <c r="H14" s="86"/>
      <c r="I14" s="100"/>
      <c r="J14" s="86"/>
      <c r="K14" s="100"/>
      <c r="L14" s="86"/>
      <c r="M14" s="100"/>
      <c r="N14" s="86"/>
      <c r="O14" s="100"/>
      <c r="P14" s="86"/>
      <c r="Q14" s="100"/>
      <c r="R14" s="86"/>
      <c r="S14" s="100"/>
      <c r="T14" s="86"/>
      <c r="U14" s="100"/>
      <c r="V14" s="86"/>
    </row>
    <row r="15" spans="1:22" ht="21.75" customHeight="1" x14ac:dyDescent="0.25">
      <c r="A15" s="39" t="s">
        <v>176</v>
      </c>
      <c r="B15" s="39"/>
      <c r="F15" s="72"/>
      <c r="G15" s="19"/>
      <c r="H15" s="72"/>
      <c r="I15" s="19"/>
      <c r="J15" s="72"/>
      <c r="K15" s="19"/>
      <c r="L15" s="72"/>
      <c r="M15" s="19"/>
      <c r="N15" s="72"/>
      <c r="O15" s="19"/>
      <c r="P15" s="72"/>
      <c r="Q15" s="19"/>
      <c r="R15" s="72"/>
      <c r="S15" s="19"/>
      <c r="T15" s="72"/>
      <c r="U15" s="19"/>
      <c r="V15" s="72"/>
    </row>
    <row r="16" spans="1:22" ht="21.75" customHeight="1" x14ac:dyDescent="0.25">
      <c r="A16" s="39"/>
      <c r="B16" s="39" t="s">
        <v>167</v>
      </c>
      <c r="F16" s="115">
        <v>738982</v>
      </c>
      <c r="G16" s="116"/>
      <c r="H16" s="115">
        <v>933171</v>
      </c>
      <c r="I16" s="116"/>
      <c r="J16" s="115">
        <v>41110</v>
      </c>
      <c r="K16" s="116"/>
      <c r="L16" s="115">
        <v>717862</v>
      </c>
      <c r="M16" s="116"/>
      <c r="N16" s="115">
        <v>4843</v>
      </c>
      <c r="O16" s="116"/>
      <c r="P16" s="115">
        <f>SUM(N16)</f>
        <v>4843</v>
      </c>
      <c r="Q16" s="116"/>
      <c r="R16" s="115">
        <f>SUM(F16:N16)</f>
        <v>2435968</v>
      </c>
      <c r="S16" s="116"/>
      <c r="T16" s="115">
        <v>8</v>
      </c>
      <c r="U16" s="116"/>
      <c r="V16" s="115">
        <f>SUM(R16:T16)</f>
        <v>2435976</v>
      </c>
    </row>
    <row r="17" spans="1:23" ht="21.75" customHeight="1" x14ac:dyDescent="0.25">
      <c r="A17" s="39" t="s">
        <v>185</v>
      </c>
      <c r="B17" s="39"/>
      <c r="C17" s="60"/>
      <c r="D17" s="60"/>
      <c r="E17" s="60"/>
      <c r="F17" s="14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13"/>
      <c r="V17" s="14"/>
    </row>
    <row r="18" spans="1:23" s="47" customFormat="1" ht="21.75" customHeight="1" x14ac:dyDescent="0.45">
      <c r="A18" s="39"/>
      <c r="B18" s="39" t="s">
        <v>36</v>
      </c>
      <c r="C18" s="60"/>
      <c r="D18" s="60"/>
      <c r="E18" s="60"/>
      <c r="F18" s="14"/>
      <c r="G18" s="13"/>
      <c r="H18" s="14"/>
      <c r="I18" s="13"/>
      <c r="J18" s="14"/>
      <c r="K18" s="13"/>
      <c r="L18" s="14"/>
      <c r="M18" s="13"/>
      <c r="N18" s="14"/>
      <c r="O18" s="13"/>
      <c r="P18" s="14"/>
      <c r="Q18" s="13"/>
      <c r="R18" s="14"/>
      <c r="S18" s="13"/>
      <c r="T18" s="14"/>
      <c r="U18" s="13"/>
      <c r="V18" s="14"/>
    </row>
    <row r="19" spans="1:23" s="47" customFormat="1" ht="21.75" customHeight="1" x14ac:dyDescent="0.45">
      <c r="A19" s="39"/>
      <c r="B19" s="39" t="s">
        <v>163</v>
      </c>
      <c r="C19" s="60"/>
      <c r="D19" s="60"/>
      <c r="E19" s="60"/>
      <c r="F19" s="14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13"/>
      <c r="V19" s="14"/>
    </row>
    <row r="20" spans="1:23" s="47" customFormat="1" ht="21.75" customHeight="1" x14ac:dyDescent="0.45">
      <c r="A20" s="41" t="s">
        <v>201</v>
      </c>
      <c r="B20" s="2"/>
      <c r="C20" s="60"/>
      <c r="D20" s="8">
        <v>12</v>
      </c>
      <c r="E20" s="60"/>
      <c r="F20" s="14">
        <v>0</v>
      </c>
      <c r="G20" s="13"/>
      <c r="H20" s="14">
        <v>0</v>
      </c>
      <c r="I20" s="13"/>
      <c r="J20" s="14">
        <v>0</v>
      </c>
      <c r="K20" s="13"/>
      <c r="L20" s="14">
        <v>-147796</v>
      </c>
      <c r="M20" s="13"/>
      <c r="N20" s="14">
        <v>0</v>
      </c>
      <c r="O20" s="13"/>
      <c r="P20" s="14">
        <v>0</v>
      </c>
      <c r="Q20" s="13"/>
      <c r="R20" s="14">
        <f>SUM(F20:N20)</f>
        <v>-147796</v>
      </c>
      <c r="S20" s="13"/>
      <c r="T20" s="14">
        <v>-6</v>
      </c>
      <c r="U20" s="13"/>
      <c r="V20" s="14">
        <f>R20+T20</f>
        <v>-147802</v>
      </c>
      <c r="W20" s="49"/>
    </row>
    <row r="21" spans="1:23" s="47" customFormat="1" ht="21.75" customHeight="1" x14ac:dyDescent="0.45">
      <c r="A21" s="41" t="s">
        <v>162</v>
      </c>
      <c r="B21" s="41"/>
      <c r="C21" s="60"/>
      <c r="D21" s="60"/>
      <c r="E21" s="60"/>
      <c r="F21" s="14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13"/>
      <c r="V21" s="14"/>
    </row>
    <row r="22" spans="1:23" s="47" customFormat="1" ht="21.75" customHeight="1" x14ac:dyDescent="0.45">
      <c r="A22" s="41"/>
      <c r="B22" s="41" t="s">
        <v>163</v>
      </c>
      <c r="C22" s="60"/>
      <c r="D22" s="60"/>
      <c r="E22" s="60"/>
      <c r="F22" s="17">
        <v>0</v>
      </c>
      <c r="G22" s="19"/>
      <c r="H22" s="17">
        <v>0</v>
      </c>
      <c r="I22" s="19"/>
      <c r="J22" s="17">
        <v>0</v>
      </c>
      <c r="K22" s="19"/>
      <c r="L22" s="17">
        <v>158642</v>
      </c>
      <c r="M22" s="19"/>
      <c r="N22" s="17">
        <v>22487</v>
      </c>
      <c r="O22" s="19"/>
      <c r="P22" s="17">
        <f>SUM(N22)</f>
        <v>22487</v>
      </c>
      <c r="Q22" s="19"/>
      <c r="R22" s="17">
        <f>SUM(F22:N22)</f>
        <v>181129</v>
      </c>
      <c r="S22" s="19"/>
      <c r="T22" s="17">
        <v>2</v>
      </c>
      <c r="U22" s="19"/>
      <c r="V22" s="17">
        <f>R22+T22</f>
        <v>181131</v>
      </c>
      <c r="W22" s="49"/>
    </row>
    <row r="23" spans="1:23" ht="7.5" customHeight="1" x14ac:dyDescent="0.25">
      <c r="C23" s="60"/>
      <c r="D23" s="60"/>
      <c r="E23" s="60"/>
      <c r="F23" s="14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13"/>
      <c r="V23" s="14"/>
    </row>
    <row r="24" spans="1:23" ht="21.75" customHeight="1" x14ac:dyDescent="0.25">
      <c r="A24" s="39" t="s">
        <v>166</v>
      </c>
      <c r="B24" s="39"/>
      <c r="C24" s="60"/>
      <c r="D24" s="60"/>
      <c r="E24" s="60"/>
      <c r="F24" s="14"/>
      <c r="G24" s="13"/>
      <c r="H24" s="14"/>
      <c r="I24" s="13"/>
      <c r="J24" s="14"/>
      <c r="K24" s="13"/>
      <c r="L24" s="14"/>
      <c r="M24" s="13"/>
      <c r="N24" s="14"/>
      <c r="O24" s="13"/>
      <c r="P24" s="14"/>
      <c r="Q24" s="13"/>
      <c r="R24" s="14"/>
      <c r="S24" s="13"/>
      <c r="T24" s="14"/>
      <c r="U24" s="13"/>
      <c r="V24" s="14"/>
    </row>
    <row r="25" spans="1:23" ht="21.75" customHeight="1" thickBot="1" x14ac:dyDescent="0.3">
      <c r="A25" s="39"/>
      <c r="B25" s="39" t="s">
        <v>198</v>
      </c>
      <c r="C25" s="60"/>
      <c r="D25" s="60"/>
      <c r="E25" s="60"/>
      <c r="F25" s="66">
        <f>SUM(F16:F22)</f>
        <v>738982</v>
      </c>
      <c r="G25" s="67"/>
      <c r="H25" s="66">
        <f>SUM(H16:H22)</f>
        <v>933171</v>
      </c>
      <c r="I25" s="67"/>
      <c r="J25" s="66">
        <f>SUM(J16:J22)</f>
        <v>41110</v>
      </c>
      <c r="K25" s="67"/>
      <c r="L25" s="66">
        <f>SUM(L16:L22)</f>
        <v>728708</v>
      </c>
      <c r="M25" s="67"/>
      <c r="N25" s="66">
        <f>SUM(N16:N22)</f>
        <v>27330</v>
      </c>
      <c r="O25" s="67"/>
      <c r="P25" s="66">
        <f>SUM(P16:P22)</f>
        <v>27330</v>
      </c>
      <c r="Q25" s="67"/>
      <c r="R25" s="66">
        <f>SUM(R16:R22)</f>
        <v>2469301</v>
      </c>
      <c r="S25" s="67"/>
      <c r="T25" s="66">
        <f>SUM(T16:T22)</f>
        <v>4</v>
      </c>
      <c r="U25" s="67"/>
      <c r="V25" s="66">
        <f>SUM(V16:V22)</f>
        <v>2469305</v>
      </c>
    </row>
    <row r="26" spans="1:23" ht="21.75" customHeight="1" thickTop="1" x14ac:dyDescent="0.25">
      <c r="B26" s="1"/>
      <c r="C26" s="60"/>
      <c r="D26" s="60"/>
      <c r="E26" s="60"/>
      <c r="G26" s="61"/>
      <c r="I26" s="61"/>
      <c r="K26" s="61"/>
      <c r="M26" s="61"/>
      <c r="O26" s="61"/>
      <c r="P26" s="61"/>
      <c r="Q26" s="61"/>
    </row>
    <row r="27" spans="1:23" ht="24.75" customHeight="1" x14ac:dyDescent="0.25">
      <c r="B27" s="1"/>
      <c r="C27" s="60"/>
      <c r="D27" s="60"/>
      <c r="E27" s="60"/>
      <c r="G27" s="61"/>
      <c r="I27" s="61"/>
      <c r="K27" s="61"/>
      <c r="M27" s="61"/>
      <c r="O27" s="61"/>
      <c r="P27" s="61"/>
      <c r="Q27" s="61"/>
    </row>
    <row r="28" spans="1:23" ht="25.5" customHeight="1" x14ac:dyDescent="0.25">
      <c r="B28" s="1"/>
      <c r="C28" s="60"/>
      <c r="D28" s="60"/>
      <c r="E28" s="60"/>
      <c r="F28" s="129"/>
      <c r="G28" s="130"/>
      <c r="H28" s="129"/>
      <c r="I28" s="130"/>
      <c r="J28" s="129"/>
      <c r="K28" s="130"/>
      <c r="L28" s="129"/>
      <c r="M28" s="130"/>
      <c r="N28" s="129"/>
      <c r="O28" s="130"/>
      <c r="P28" s="129"/>
      <c r="Q28" s="130"/>
      <c r="R28" s="129"/>
      <c r="S28" s="129"/>
      <c r="T28" s="129"/>
      <c r="U28" s="129"/>
      <c r="V28" s="129"/>
    </row>
    <row r="29" spans="1:23" ht="21.75" customHeight="1" x14ac:dyDescent="0.25">
      <c r="B29" s="1"/>
      <c r="C29" s="60"/>
      <c r="D29" s="60"/>
      <c r="E29" s="60"/>
      <c r="G29" s="61"/>
      <c r="I29" s="61"/>
      <c r="K29" s="61"/>
      <c r="M29" s="61"/>
      <c r="O29" s="61"/>
      <c r="P29" s="61"/>
      <c r="Q29" s="61"/>
    </row>
    <row r="30" spans="1:23" ht="21.75" customHeight="1" x14ac:dyDescent="0.25">
      <c r="A30" s="4" t="str">
        <f>'2-4'!A45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30" s="45"/>
      <c r="C30" s="4"/>
      <c r="D30" s="4"/>
      <c r="E30" s="4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</row>
    <row r="78" spans="2:2" x14ac:dyDescent="0.25">
      <c r="B78" s="2" t="s">
        <v>211</v>
      </c>
    </row>
  </sheetData>
  <mergeCells count="4">
    <mergeCell ref="F5:V5"/>
    <mergeCell ref="F6:R6"/>
    <mergeCell ref="J9:L9"/>
    <mergeCell ref="N7:P7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0A58F-1A2E-4599-A1CD-B9C02EF9293A}">
  <dimension ref="A1:O78"/>
  <sheetViews>
    <sheetView topLeftCell="A12" zoomScale="85" zoomScaleNormal="85" zoomScaleSheetLayoutView="70" workbookViewId="0">
      <selection activeCell="C116" sqref="C116"/>
    </sheetView>
  </sheetViews>
  <sheetFormatPr defaultColWidth="9.42578125" defaultRowHeight="20.100000000000001" customHeight="1" x14ac:dyDescent="0.25"/>
  <cols>
    <col min="1" max="2" width="1.5703125" style="2" customWidth="1"/>
    <col min="3" max="3" width="49.5703125" style="2" customWidth="1"/>
    <col min="4" max="4" width="9" style="2" customWidth="1"/>
    <col min="5" max="5" width="1" style="2" customWidth="1"/>
    <col min="6" max="6" width="12.85546875" style="52" customWidth="1"/>
    <col min="7" max="7" width="1" style="52" customWidth="1"/>
    <col min="8" max="8" width="12.7109375" style="52" customWidth="1"/>
    <col min="9" max="9" width="1" style="52" customWidth="1"/>
    <col min="10" max="10" width="13.5703125" style="52" customWidth="1"/>
    <col min="11" max="11" width="1" style="52" customWidth="1"/>
    <col min="12" max="12" width="13.5703125" style="52" customWidth="1"/>
    <col min="13" max="13" width="1" style="52" customWidth="1"/>
    <col min="14" max="14" width="14.5703125" style="52" customWidth="1"/>
    <col min="15" max="16384" width="9.42578125" style="2"/>
  </cols>
  <sheetData>
    <row r="1" spans="1:14" s="41" customFormat="1" ht="21.75" customHeight="1" x14ac:dyDescent="0.25">
      <c r="A1" s="39" t="s">
        <v>0</v>
      </c>
      <c r="B1" s="39"/>
      <c r="C1" s="39"/>
      <c r="D1" s="39"/>
      <c r="E1" s="69"/>
      <c r="F1" s="52"/>
      <c r="G1" s="52"/>
      <c r="H1" s="61"/>
      <c r="I1" s="61"/>
      <c r="J1" s="61"/>
      <c r="K1" s="61"/>
      <c r="L1" s="62" t="s">
        <v>79</v>
      </c>
      <c r="M1" s="62"/>
      <c r="N1" s="52"/>
    </row>
    <row r="2" spans="1:14" s="41" customFormat="1" ht="21.75" customHeight="1" x14ac:dyDescent="0.25">
      <c r="A2" s="39" t="s">
        <v>175</v>
      </c>
      <c r="B2" s="39"/>
      <c r="C2" s="39"/>
      <c r="D2" s="39"/>
      <c r="E2" s="69"/>
      <c r="F2" s="52"/>
      <c r="G2" s="52"/>
      <c r="H2" s="61"/>
      <c r="I2" s="61"/>
      <c r="J2" s="61"/>
      <c r="K2" s="61"/>
      <c r="L2" s="61"/>
      <c r="M2" s="61"/>
      <c r="N2" s="52"/>
    </row>
    <row r="3" spans="1:14" s="41" customFormat="1" ht="21.75" customHeight="1" x14ac:dyDescent="0.25">
      <c r="A3" s="43" t="str">
        <f>'9'!A3</f>
        <v>สำหรับรอบระยะเวลาหกเดือนสิ้นสุดวันที่ 30 มิถุนายน พ.ศ. 2567</v>
      </c>
      <c r="B3" s="43"/>
      <c r="C3" s="43"/>
      <c r="D3" s="43"/>
      <c r="E3" s="43"/>
      <c r="F3" s="63"/>
      <c r="G3" s="63"/>
      <c r="H3" s="63"/>
      <c r="I3" s="63"/>
      <c r="J3" s="63"/>
      <c r="K3" s="63"/>
      <c r="L3" s="63"/>
      <c r="M3" s="63"/>
      <c r="N3" s="63"/>
    </row>
    <row r="4" spans="1:14" s="41" customFormat="1" ht="13.5" customHeight="1" x14ac:dyDescent="0.25">
      <c r="A4" s="39"/>
      <c r="B4" s="39"/>
      <c r="C4" s="39"/>
      <c r="D4" s="39"/>
      <c r="E4" s="69"/>
      <c r="F4" s="52"/>
      <c r="G4" s="52"/>
      <c r="H4" s="61"/>
      <c r="I4" s="61"/>
      <c r="J4" s="61"/>
      <c r="K4" s="61"/>
      <c r="L4" s="61"/>
      <c r="M4" s="61"/>
      <c r="N4" s="52"/>
    </row>
    <row r="5" spans="1:14" s="41" customFormat="1" ht="21.75" customHeight="1" x14ac:dyDescent="0.25">
      <c r="A5" s="39"/>
      <c r="B5" s="39"/>
      <c r="C5" s="39"/>
      <c r="D5" s="39"/>
      <c r="E5" s="69"/>
      <c r="F5" s="139" t="s">
        <v>104</v>
      </c>
      <c r="G5" s="139"/>
      <c r="H5" s="139"/>
      <c r="I5" s="139"/>
      <c r="J5" s="139"/>
      <c r="K5" s="139"/>
      <c r="L5" s="139"/>
      <c r="M5" s="139"/>
      <c r="N5" s="139"/>
    </row>
    <row r="6" spans="1:14" s="41" customFormat="1" ht="21.75" customHeight="1" x14ac:dyDescent="0.25">
      <c r="F6" s="52"/>
      <c r="G6" s="52"/>
      <c r="H6" s="52"/>
      <c r="I6" s="62"/>
      <c r="J6" s="139" t="s">
        <v>45</v>
      </c>
      <c r="K6" s="139"/>
      <c r="L6" s="139"/>
      <c r="M6" s="61"/>
      <c r="N6" s="61"/>
    </row>
    <row r="7" spans="1:14" s="41" customFormat="1" ht="21.75" customHeight="1" x14ac:dyDescent="0.25">
      <c r="F7" s="13"/>
      <c r="G7" s="13"/>
      <c r="H7" s="13"/>
      <c r="I7" s="100"/>
      <c r="J7" s="100" t="s">
        <v>84</v>
      </c>
      <c r="K7" s="103"/>
      <c r="L7" s="103"/>
      <c r="M7" s="67"/>
      <c r="N7" s="67"/>
    </row>
    <row r="8" spans="1:14" s="41" customFormat="1" ht="21.75" customHeight="1" x14ac:dyDescent="0.25">
      <c r="F8" s="100" t="s">
        <v>89</v>
      </c>
      <c r="G8" s="100"/>
      <c r="H8" s="100" t="s">
        <v>90</v>
      </c>
      <c r="I8" s="100"/>
      <c r="J8" s="100" t="s">
        <v>91</v>
      </c>
      <c r="K8" s="100"/>
      <c r="L8" s="100"/>
      <c r="M8" s="100"/>
      <c r="N8" s="100" t="s">
        <v>83</v>
      </c>
    </row>
    <row r="9" spans="1:14" s="41" customFormat="1" ht="21.75" customHeight="1" x14ac:dyDescent="0.25">
      <c r="A9" s="39"/>
      <c r="B9" s="39"/>
      <c r="C9" s="39"/>
      <c r="D9" s="39"/>
      <c r="E9" s="70"/>
      <c r="F9" s="100" t="s">
        <v>96</v>
      </c>
      <c r="G9" s="100"/>
      <c r="H9" s="100" t="s">
        <v>97</v>
      </c>
      <c r="I9" s="100"/>
      <c r="J9" s="100" t="s">
        <v>98</v>
      </c>
      <c r="K9" s="100"/>
      <c r="L9" s="100" t="s">
        <v>99</v>
      </c>
      <c r="M9" s="100"/>
      <c r="N9" s="100" t="s">
        <v>36</v>
      </c>
    </row>
    <row r="10" spans="1:14" s="41" customFormat="1" ht="21.75" customHeight="1" x14ac:dyDescent="0.25">
      <c r="A10" s="39"/>
      <c r="B10" s="39"/>
      <c r="C10" s="39"/>
      <c r="D10" s="6" t="s">
        <v>6</v>
      </c>
      <c r="E10" s="70"/>
      <c r="F10" s="102" t="s">
        <v>7</v>
      </c>
      <c r="G10" s="100"/>
      <c r="H10" s="102" t="s">
        <v>7</v>
      </c>
      <c r="I10" s="100"/>
      <c r="J10" s="102" t="s">
        <v>7</v>
      </c>
      <c r="K10" s="100"/>
      <c r="L10" s="102" t="s">
        <v>7</v>
      </c>
      <c r="M10" s="100"/>
      <c r="N10" s="102" t="s">
        <v>7</v>
      </c>
    </row>
    <row r="11" spans="1:14" s="41" customFormat="1" ht="8.1" customHeight="1" x14ac:dyDescent="0.25">
      <c r="A11" s="39"/>
      <c r="B11" s="39"/>
      <c r="C11" s="39"/>
      <c r="D11" s="39"/>
      <c r="E11" s="70"/>
      <c r="F11" s="100"/>
      <c r="G11" s="100"/>
      <c r="H11" s="100"/>
      <c r="I11" s="100"/>
      <c r="J11" s="100"/>
      <c r="K11" s="100"/>
      <c r="L11" s="100"/>
      <c r="M11" s="100"/>
      <c r="N11" s="100"/>
    </row>
    <row r="12" spans="1:14" ht="21.75" customHeight="1" x14ac:dyDescent="0.25">
      <c r="A12" s="1" t="s">
        <v>177</v>
      </c>
      <c r="B12" s="1"/>
      <c r="D12" s="8"/>
      <c r="F12" s="19">
        <v>692798</v>
      </c>
      <c r="G12" s="19"/>
      <c r="H12" s="19">
        <v>933171</v>
      </c>
      <c r="I12" s="19"/>
      <c r="J12" s="19">
        <v>31580</v>
      </c>
      <c r="K12" s="19"/>
      <c r="L12" s="19">
        <v>53311</v>
      </c>
      <c r="M12" s="19"/>
      <c r="N12" s="19">
        <f>SUM(F12:L12)</f>
        <v>1710860</v>
      </c>
    </row>
    <row r="13" spans="1:14" ht="21.75" customHeight="1" x14ac:dyDescent="0.25">
      <c r="A13" s="1" t="s">
        <v>186</v>
      </c>
      <c r="B13" s="1"/>
      <c r="D13" s="8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21.75" customHeight="1" x14ac:dyDescent="0.25">
      <c r="A14" s="1"/>
      <c r="B14" s="1" t="s">
        <v>163</v>
      </c>
      <c r="D14" s="8"/>
      <c r="F14" s="19"/>
      <c r="G14" s="19"/>
      <c r="H14" s="19"/>
      <c r="I14" s="19"/>
      <c r="J14" s="19"/>
      <c r="K14" s="19"/>
      <c r="L14" s="19"/>
      <c r="M14" s="19"/>
      <c r="N14" s="19"/>
    </row>
    <row r="15" spans="1:14" ht="21.75" customHeight="1" x14ac:dyDescent="0.25">
      <c r="A15" s="2" t="s">
        <v>197</v>
      </c>
      <c r="B15" s="1"/>
      <c r="D15" s="8"/>
      <c r="F15" s="19">
        <v>46184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f t="shared" ref="N15:N16" si="0">SUM(F15:L15)</f>
        <v>46184</v>
      </c>
    </row>
    <row r="16" spans="1:14" ht="21.75" customHeight="1" x14ac:dyDescent="0.25">
      <c r="A16" s="2" t="s">
        <v>201</v>
      </c>
      <c r="B16" s="1"/>
      <c r="D16" s="8"/>
      <c r="F16" s="19">
        <v>0</v>
      </c>
      <c r="G16" s="19"/>
      <c r="H16" s="19">
        <v>0</v>
      </c>
      <c r="I16" s="19"/>
      <c r="J16" s="19">
        <v>0</v>
      </c>
      <c r="K16" s="19"/>
      <c r="L16" s="19">
        <v>-51318</v>
      </c>
      <c r="M16" s="19"/>
      <c r="N16" s="19">
        <f t="shared" si="0"/>
        <v>-51318</v>
      </c>
    </row>
    <row r="17" spans="1:15" ht="21.75" customHeight="1" x14ac:dyDescent="0.25">
      <c r="A17" s="2" t="s">
        <v>174</v>
      </c>
      <c r="F17" s="54">
        <v>0</v>
      </c>
      <c r="G17" s="30"/>
      <c r="H17" s="54">
        <v>0</v>
      </c>
      <c r="I17" s="30"/>
      <c r="J17" s="54">
        <v>0</v>
      </c>
      <c r="K17" s="19"/>
      <c r="L17" s="54">
        <v>112318</v>
      </c>
      <c r="M17" s="19"/>
      <c r="N17" s="54">
        <f>SUM(F17:L17)</f>
        <v>112318</v>
      </c>
    </row>
    <row r="18" spans="1:15" ht="8.1" customHeight="1" x14ac:dyDescent="0.25">
      <c r="F18" s="30"/>
      <c r="G18" s="19"/>
      <c r="H18" s="30"/>
      <c r="I18" s="19"/>
      <c r="J18" s="37"/>
      <c r="K18" s="19"/>
      <c r="L18" s="37"/>
      <c r="M18" s="56"/>
      <c r="N18" s="37"/>
    </row>
    <row r="19" spans="1:15" ht="21.75" customHeight="1" thickBot="1" x14ac:dyDescent="0.3">
      <c r="A19" s="1" t="s">
        <v>199</v>
      </c>
      <c r="B19" s="1"/>
      <c r="F19" s="58">
        <f>SUM(F12:F17)</f>
        <v>738982</v>
      </c>
      <c r="G19" s="30"/>
      <c r="H19" s="58">
        <f>SUM(H12:H17)</f>
        <v>933171</v>
      </c>
      <c r="I19" s="30"/>
      <c r="J19" s="58">
        <f>SUM(J12:J17)</f>
        <v>31580</v>
      </c>
      <c r="K19" s="30"/>
      <c r="L19" s="58">
        <f>SUM(L12:L17)</f>
        <v>114311</v>
      </c>
      <c r="M19" s="30"/>
      <c r="N19" s="58">
        <f>SUM(N12:N17)</f>
        <v>1818044</v>
      </c>
    </row>
    <row r="20" spans="1:15" ht="15" customHeight="1" thickTop="1" x14ac:dyDescent="0.25">
      <c r="A20" s="1"/>
      <c r="B20" s="1"/>
      <c r="F20" s="19"/>
      <c r="G20" s="19"/>
      <c r="H20" s="19"/>
      <c r="I20" s="19"/>
      <c r="J20" s="19"/>
      <c r="K20" s="19"/>
      <c r="L20" s="19"/>
      <c r="M20" s="19"/>
      <c r="N20" s="19"/>
    </row>
    <row r="21" spans="1:15" ht="21.75" customHeight="1" x14ac:dyDescent="0.25">
      <c r="A21" s="1" t="s">
        <v>178</v>
      </c>
      <c r="B21" s="1"/>
      <c r="D21" s="8"/>
      <c r="F21" s="14">
        <v>738982</v>
      </c>
      <c r="G21" s="13"/>
      <c r="H21" s="14">
        <v>933171</v>
      </c>
      <c r="I21" s="13"/>
      <c r="J21" s="14">
        <v>41110</v>
      </c>
      <c r="K21" s="13"/>
      <c r="L21" s="14">
        <v>183060</v>
      </c>
      <c r="M21" s="13"/>
      <c r="N21" s="14">
        <f>SUM(F21:L21)</f>
        <v>1896323</v>
      </c>
    </row>
    <row r="22" spans="1:15" ht="21.75" customHeight="1" x14ac:dyDescent="0.25">
      <c r="A22" s="1" t="s">
        <v>186</v>
      </c>
      <c r="B22" s="1"/>
      <c r="D22" s="8"/>
      <c r="F22" s="14"/>
      <c r="G22" s="13"/>
      <c r="H22" s="14"/>
      <c r="I22" s="13"/>
      <c r="J22" s="14"/>
      <c r="K22" s="13"/>
      <c r="L22" s="14"/>
      <c r="M22" s="13"/>
      <c r="N22" s="14"/>
    </row>
    <row r="23" spans="1:15" ht="21.75" customHeight="1" x14ac:dyDescent="0.25">
      <c r="A23" s="1"/>
      <c r="B23" s="1" t="s">
        <v>163</v>
      </c>
      <c r="D23" s="8"/>
      <c r="F23" s="14"/>
      <c r="G23" s="13"/>
      <c r="H23" s="14"/>
      <c r="I23" s="13"/>
      <c r="J23" s="14"/>
      <c r="K23" s="13"/>
      <c r="L23" s="14"/>
      <c r="M23" s="13"/>
      <c r="N23" s="14"/>
    </row>
    <row r="24" spans="1:15" ht="21.75" customHeight="1" x14ac:dyDescent="0.25">
      <c r="A24" s="2" t="s">
        <v>201</v>
      </c>
      <c r="B24" s="1"/>
      <c r="D24" s="8">
        <v>12</v>
      </c>
      <c r="F24" s="14">
        <v>0</v>
      </c>
      <c r="G24" s="13"/>
      <c r="H24" s="14">
        <v>0</v>
      </c>
      <c r="I24" s="13"/>
      <c r="J24" s="14">
        <v>0</v>
      </c>
      <c r="K24" s="13"/>
      <c r="L24" s="14">
        <v>-147796</v>
      </c>
      <c r="M24" s="13"/>
      <c r="N24" s="14">
        <f>SUM(F24:L24)</f>
        <v>-147796</v>
      </c>
    </row>
    <row r="25" spans="1:15" ht="21.75" customHeight="1" x14ac:dyDescent="0.25">
      <c r="A25" s="2" t="s">
        <v>174</v>
      </c>
      <c r="F25" s="71">
        <v>0</v>
      </c>
      <c r="G25" s="30"/>
      <c r="H25" s="71">
        <v>0</v>
      </c>
      <c r="I25" s="30"/>
      <c r="J25" s="71">
        <v>0</v>
      </c>
      <c r="K25" s="19"/>
      <c r="L25" s="71">
        <v>145274</v>
      </c>
      <c r="M25" s="19"/>
      <c r="N25" s="71">
        <f>SUM(F25:L25)</f>
        <v>145274</v>
      </c>
      <c r="O25" s="22"/>
    </row>
    <row r="26" spans="1:15" ht="8.1" customHeight="1" x14ac:dyDescent="0.25">
      <c r="F26" s="34"/>
      <c r="G26" s="13"/>
      <c r="H26" s="34"/>
      <c r="I26" s="13"/>
      <c r="J26" s="72"/>
      <c r="K26" s="13"/>
      <c r="L26" s="72"/>
      <c r="M26" s="65"/>
      <c r="N26" s="72"/>
    </row>
    <row r="27" spans="1:15" ht="21.75" customHeight="1" thickBot="1" x14ac:dyDescent="0.3">
      <c r="A27" s="1" t="s">
        <v>200</v>
      </c>
      <c r="B27" s="1"/>
      <c r="F27" s="66">
        <f>SUM(F21:F25)</f>
        <v>738982</v>
      </c>
      <c r="G27" s="67"/>
      <c r="H27" s="66">
        <f>SUM(H21:H25)</f>
        <v>933171</v>
      </c>
      <c r="I27" s="67"/>
      <c r="J27" s="66">
        <f>SUM(J21:J25)</f>
        <v>41110</v>
      </c>
      <c r="K27" s="67"/>
      <c r="L27" s="66">
        <f>SUM(L21:L25)</f>
        <v>180538</v>
      </c>
      <c r="M27" s="67"/>
      <c r="N27" s="66">
        <f>SUM(N21:N25)</f>
        <v>1893801</v>
      </c>
    </row>
    <row r="28" spans="1:15" ht="12" customHeight="1" thickTop="1" x14ac:dyDescent="0.25">
      <c r="A28" s="1"/>
      <c r="B28" s="1"/>
      <c r="F28" s="37"/>
      <c r="G28" s="30"/>
      <c r="H28" s="37"/>
      <c r="I28" s="30"/>
      <c r="J28" s="37"/>
      <c r="K28" s="30"/>
      <c r="L28" s="37"/>
      <c r="M28" s="30"/>
      <c r="N28" s="37"/>
    </row>
    <row r="29" spans="1:15" ht="21.75" customHeight="1" x14ac:dyDescent="0.25">
      <c r="A29" s="4" t="str">
        <f>+'10'!A30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29" s="45"/>
      <c r="C29" s="4"/>
      <c r="D29" s="4"/>
      <c r="E29" s="4"/>
      <c r="F29" s="68"/>
      <c r="G29" s="68"/>
      <c r="H29" s="68"/>
      <c r="I29" s="68"/>
      <c r="J29" s="68"/>
      <c r="K29" s="68"/>
      <c r="L29" s="68"/>
      <c r="M29" s="68"/>
      <c r="N29" s="68"/>
    </row>
    <row r="31" spans="1:15" ht="20.100000000000001" customHeight="1" x14ac:dyDescent="0.25">
      <c r="F31" s="131"/>
      <c r="G31" s="131"/>
      <c r="H31" s="131"/>
      <c r="I31" s="131"/>
      <c r="J31" s="131"/>
      <c r="K31" s="131"/>
      <c r="L31" s="131"/>
      <c r="M31" s="131"/>
      <c r="N31" s="131"/>
    </row>
    <row r="78" spans="2:2" ht="20.100000000000001" customHeight="1" x14ac:dyDescent="0.25">
      <c r="B78" s="2" t="s">
        <v>211</v>
      </c>
    </row>
  </sheetData>
  <mergeCells count="2">
    <mergeCell ref="F5:N5"/>
    <mergeCell ref="J6:L6"/>
  </mergeCells>
  <pageMargins left="0.9" right="0.9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New,Regular"&amp;15&amp;P</oddFooter>
  </headerFooter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2171-45E3-4585-A362-DD065D876DB4}">
  <dimension ref="A1:J134"/>
  <sheetViews>
    <sheetView tabSelected="1" topLeftCell="A3" zoomScale="110" zoomScaleNormal="110" zoomScaleSheetLayoutView="70" workbookViewId="0">
      <selection activeCell="A7" sqref="A7"/>
    </sheetView>
  </sheetViews>
  <sheetFormatPr defaultColWidth="9.5703125" defaultRowHeight="20.100000000000001" customHeight="1" x14ac:dyDescent="0.25"/>
  <cols>
    <col min="1" max="1" width="36.42578125" style="74" customWidth="1"/>
    <col min="2" max="2" width="9.140625" style="94" customWidth="1"/>
    <col min="3" max="3" width="0.5703125" style="94" customWidth="1"/>
    <col min="4" max="4" width="12.7109375" style="19" customWidth="1"/>
    <col min="5" max="5" width="0.5703125" style="19" customWidth="1"/>
    <col min="6" max="6" width="12.7109375" style="19" customWidth="1"/>
    <col min="7" max="7" width="0.5703125" style="19" customWidth="1"/>
    <col min="8" max="8" width="13.140625" style="19" customWidth="1"/>
    <col min="9" max="9" width="0.5703125" style="19" customWidth="1"/>
    <col min="10" max="10" width="13.140625" style="19" customWidth="1"/>
    <col min="11" max="11" width="16.42578125" style="74" customWidth="1"/>
    <col min="12" max="202" width="9.42578125" style="74" customWidth="1"/>
    <col min="203" max="203" width="52.42578125" style="74" bestFit="1" customWidth="1"/>
    <col min="204" max="204" width="5.42578125" style="74" customWidth="1"/>
    <col min="205" max="205" width="13.42578125" style="74" customWidth="1"/>
    <col min="206" max="206" width="1.42578125" style="74" customWidth="1"/>
    <col min="207" max="207" width="13.42578125" style="74" customWidth="1"/>
    <col min="208" max="208" width="1.42578125" style="74" customWidth="1"/>
    <col min="209" max="209" width="13.42578125" style="74" customWidth="1"/>
    <col min="210" max="210" width="1.42578125" style="74" customWidth="1"/>
    <col min="211" max="211" width="13.42578125" style="74" customWidth="1"/>
    <col min="212" max="212" width="4.5703125" style="74" customWidth="1"/>
    <col min="213" max="16384" width="9.5703125" style="74"/>
  </cols>
  <sheetData>
    <row r="1" spans="1:10" ht="21.75" customHeight="1" x14ac:dyDescent="0.25">
      <c r="A1" s="1" t="s">
        <v>0</v>
      </c>
      <c r="B1" s="73"/>
      <c r="C1" s="73"/>
    </row>
    <row r="2" spans="1:10" ht="21.75" customHeight="1" x14ac:dyDescent="0.25">
      <c r="A2" s="1" t="s">
        <v>105</v>
      </c>
      <c r="B2" s="73"/>
      <c r="C2" s="73"/>
    </row>
    <row r="3" spans="1:10" ht="21.75" customHeight="1" x14ac:dyDescent="0.25">
      <c r="A3" s="3" t="str">
        <f>'11'!A3</f>
        <v>สำหรับรอบระยะเวลาหกเดือนสิ้นสุดวันที่ 30 มิถุนายน พ.ศ. 2567</v>
      </c>
      <c r="B3" s="75"/>
      <c r="C3" s="75"/>
      <c r="D3" s="105"/>
      <c r="E3" s="105"/>
      <c r="F3" s="105"/>
      <c r="G3" s="105"/>
      <c r="H3" s="105"/>
      <c r="I3" s="105"/>
      <c r="J3" s="105"/>
    </row>
    <row r="4" spans="1:10" ht="21.75" customHeight="1" x14ac:dyDescent="0.25">
      <c r="A4" s="1"/>
      <c r="B4" s="76"/>
      <c r="C4" s="76"/>
      <c r="D4" s="57"/>
      <c r="E4" s="57"/>
      <c r="F4" s="57"/>
      <c r="G4" s="57"/>
      <c r="H4" s="57"/>
      <c r="I4" s="57"/>
      <c r="J4" s="57"/>
    </row>
    <row r="5" spans="1:10" ht="21.75" customHeight="1" x14ac:dyDescent="0.25">
      <c r="A5" s="77"/>
      <c r="B5" s="5"/>
      <c r="C5" s="5"/>
      <c r="D5" s="136" t="s">
        <v>1</v>
      </c>
      <c r="E5" s="136"/>
      <c r="F5" s="136"/>
      <c r="G5" s="96"/>
      <c r="H5" s="136" t="s">
        <v>2</v>
      </c>
      <c r="I5" s="136"/>
      <c r="J5" s="136"/>
    </row>
    <row r="6" spans="1:10" ht="21.75" customHeight="1" x14ac:dyDescent="0.25">
      <c r="A6" s="77"/>
      <c r="B6" s="2"/>
      <c r="C6" s="5"/>
      <c r="D6" s="87" t="s">
        <v>54</v>
      </c>
      <c r="E6" s="87"/>
      <c r="F6" s="87" t="s">
        <v>54</v>
      </c>
      <c r="G6" s="87"/>
      <c r="H6" s="87" t="s">
        <v>54</v>
      </c>
      <c r="I6" s="87"/>
      <c r="J6" s="87" t="s">
        <v>54</v>
      </c>
    </row>
    <row r="7" spans="1:10" ht="21.75" customHeight="1" x14ac:dyDescent="0.25">
      <c r="A7" s="77"/>
      <c r="B7" s="2"/>
      <c r="C7" s="5"/>
      <c r="D7" s="87" t="s">
        <v>55</v>
      </c>
      <c r="E7" s="87"/>
      <c r="F7" s="87" t="s">
        <v>55</v>
      </c>
      <c r="G7" s="87"/>
      <c r="H7" s="87" t="s">
        <v>55</v>
      </c>
      <c r="I7" s="87"/>
      <c r="J7" s="87" t="s">
        <v>55</v>
      </c>
    </row>
    <row r="8" spans="1:10" ht="21.75" customHeight="1" x14ac:dyDescent="0.25">
      <c r="A8" s="77"/>
      <c r="B8" s="2"/>
      <c r="C8" s="5"/>
      <c r="D8" s="87" t="s">
        <v>193</v>
      </c>
      <c r="E8" s="24"/>
      <c r="F8" s="87" t="s">
        <v>193</v>
      </c>
      <c r="G8" s="87"/>
      <c r="H8" s="87" t="s">
        <v>193</v>
      </c>
      <c r="I8" s="87"/>
      <c r="J8" s="87" t="s">
        <v>193</v>
      </c>
    </row>
    <row r="9" spans="1:10" ht="21.75" customHeight="1" x14ac:dyDescent="0.25">
      <c r="A9" s="77"/>
      <c r="B9" s="5"/>
      <c r="C9" s="5"/>
      <c r="D9" s="97" t="s">
        <v>158</v>
      </c>
      <c r="F9" s="97" t="s">
        <v>5</v>
      </c>
      <c r="G9" s="98"/>
      <c r="H9" s="97" t="s">
        <v>158</v>
      </c>
      <c r="I9" s="98"/>
      <c r="J9" s="97" t="s">
        <v>5</v>
      </c>
    </row>
    <row r="10" spans="1:10" ht="21.75" customHeight="1" x14ac:dyDescent="0.25">
      <c r="A10" s="77"/>
      <c r="B10" s="6" t="s">
        <v>6</v>
      </c>
      <c r="C10" s="7"/>
      <c r="D10" s="99" t="s">
        <v>7</v>
      </c>
      <c r="E10" s="98"/>
      <c r="F10" s="99" t="s">
        <v>7</v>
      </c>
      <c r="G10" s="98"/>
      <c r="H10" s="99" t="s">
        <v>7</v>
      </c>
      <c r="I10" s="98"/>
      <c r="J10" s="99" t="s">
        <v>7</v>
      </c>
    </row>
    <row r="11" spans="1:10" ht="8.1" customHeight="1" x14ac:dyDescent="0.25">
      <c r="A11" s="78"/>
      <c r="B11" s="9"/>
      <c r="C11" s="79"/>
      <c r="D11" s="12"/>
      <c r="F11" s="15"/>
      <c r="H11" s="12"/>
      <c r="J11" s="15"/>
    </row>
    <row r="12" spans="1:10" ht="21.75" customHeight="1" x14ac:dyDescent="0.25">
      <c r="A12" s="1" t="s">
        <v>106</v>
      </c>
      <c r="B12" s="76"/>
      <c r="C12" s="76"/>
      <c r="D12" s="106"/>
      <c r="E12" s="107"/>
      <c r="F12" s="107"/>
      <c r="G12" s="107"/>
      <c r="H12" s="106"/>
      <c r="I12" s="107"/>
      <c r="J12" s="107"/>
    </row>
    <row r="13" spans="1:10" ht="21.75" customHeight="1" x14ac:dyDescent="0.25">
      <c r="A13" s="2" t="s">
        <v>149</v>
      </c>
      <c r="B13" s="79"/>
      <c r="C13" s="79"/>
      <c r="D13" s="12">
        <v>177863</v>
      </c>
      <c r="E13" s="15"/>
      <c r="F13" s="15">
        <v>195168</v>
      </c>
      <c r="G13" s="15"/>
      <c r="H13" s="12">
        <v>161172</v>
      </c>
      <c r="I13" s="15"/>
      <c r="J13" s="15">
        <v>113089</v>
      </c>
    </row>
    <row r="14" spans="1:10" ht="8.1" customHeight="1" x14ac:dyDescent="0.25">
      <c r="A14" s="2"/>
      <c r="B14" s="79"/>
      <c r="C14" s="79"/>
      <c r="D14" s="12"/>
      <c r="E14" s="15"/>
      <c r="F14" s="15"/>
      <c r="G14" s="15"/>
      <c r="H14" s="12"/>
      <c r="I14" s="15"/>
      <c r="J14" s="15"/>
    </row>
    <row r="15" spans="1:10" ht="21.75" customHeight="1" x14ac:dyDescent="0.25">
      <c r="A15" s="80" t="s">
        <v>107</v>
      </c>
      <c r="B15" s="79"/>
      <c r="C15" s="79"/>
      <c r="D15" s="12"/>
      <c r="E15" s="15"/>
      <c r="F15" s="15"/>
      <c r="G15" s="15"/>
      <c r="H15" s="12"/>
      <c r="I15" s="15"/>
      <c r="J15" s="15"/>
    </row>
    <row r="16" spans="1:10" ht="21.75" customHeight="1" x14ac:dyDescent="0.25">
      <c r="A16" s="80" t="s">
        <v>108</v>
      </c>
      <c r="B16" s="8"/>
      <c r="C16" s="79"/>
      <c r="D16" s="12">
        <v>21322</v>
      </c>
      <c r="E16" s="15"/>
      <c r="F16" s="15">
        <v>37051</v>
      </c>
      <c r="G16" s="15"/>
      <c r="H16" s="12">
        <v>6095</v>
      </c>
      <c r="I16" s="15"/>
      <c r="J16" s="15">
        <v>7624</v>
      </c>
    </row>
    <row r="17" spans="1:10" ht="21.75" customHeight="1" x14ac:dyDescent="0.25">
      <c r="A17" s="2" t="s">
        <v>138</v>
      </c>
      <c r="B17" s="8"/>
      <c r="C17" s="79"/>
      <c r="D17" s="12"/>
      <c r="E17" s="15"/>
      <c r="F17" s="15"/>
      <c r="G17" s="15"/>
      <c r="H17" s="12"/>
      <c r="I17" s="15"/>
      <c r="J17" s="15"/>
    </row>
    <row r="18" spans="1:10" ht="21.75" customHeight="1" x14ac:dyDescent="0.25">
      <c r="A18" s="2" t="s">
        <v>139</v>
      </c>
      <c r="B18" s="8"/>
      <c r="C18" s="79"/>
      <c r="D18" s="12">
        <v>27293</v>
      </c>
      <c r="E18" s="15"/>
      <c r="F18" s="15">
        <v>-147</v>
      </c>
      <c r="G18" s="15"/>
      <c r="H18" s="12">
        <v>32889</v>
      </c>
      <c r="I18" s="15"/>
      <c r="J18" s="15">
        <v>-147</v>
      </c>
    </row>
    <row r="19" spans="1:10" ht="21.75" customHeight="1" x14ac:dyDescent="0.25">
      <c r="A19" s="2" t="s">
        <v>218</v>
      </c>
      <c r="B19" s="8"/>
      <c r="C19" s="79"/>
      <c r="D19" s="12"/>
      <c r="E19" s="15"/>
      <c r="F19" s="15"/>
      <c r="G19" s="15"/>
      <c r="H19" s="12"/>
      <c r="I19" s="15"/>
      <c r="J19" s="15"/>
    </row>
    <row r="20" spans="1:10" ht="21.75" customHeight="1" x14ac:dyDescent="0.25">
      <c r="A20" s="2" t="s">
        <v>190</v>
      </c>
      <c r="B20" s="8">
        <v>9</v>
      </c>
      <c r="C20" s="79"/>
      <c r="D20" s="12">
        <v>0</v>
      </c>
      <c r="E20" s="15"/>
      <c r="F20" s="15">
        <v>0</v>
      </c>
      <c r="G20" s="15"/>
      <c r="H20" s="12">
        <v>-50000</v>
      </c>
      <c r="I20" s="15"/>
      <c r="J20" s="15">
        <v>0</v>
      </c>
    </row>
    <row r="21" spans="1:10" ht="21.75" customHeight="1" x14ac:dyDescent="0.25">
      <c r="A21" s="2" t="s">
        <v>202</v>
      </c>
      <c r="B21" s="8"/>
      <c r="C21" s="79"/>
      <c r="D21" s="12">
        <v>0</v>
      </c>
      <c r="E21" s="15"/>
      <c r="F21" s="15">
        <v>6</v>
      </c>
      <c r="G21" s="15"/>
      <c r="H21" s="12">
        <v>0</v>
      </c>
      <c r="I21" s="15"/>
      <c r="J21" s="15">
        <v>6</v>
      </c>
    </row>
    <row r="22" spans="1:10" ht="21.75" customHeight="1" x14ac:dyDescent="0.25">
      <c r="A22" s="2" t="s">
        <v>140</v>
      </c>
      <c r="B22" s="8"/>
      <c r="C22" s="79"/>
      <c r="D22" s="12"/>
      <c r="E22" s="15"/>
      <c r="F22" s="15"/>
      <c r="G22" s="15"/>
      <c r="H22" s="12"/>
      <c r="I22" s="15"/>
      <c r="J22" s="15"/>
    </row>
    <row r="23" spans="1:10" ht="21.75" customHeight="1" x14ac:dyDescent="0.25">
      <c r="A23" s="2" t="s">
        <v>141</v>
      </c>
      <c r="B23" s="8"/>
      <c r="C23" s="79"/>
      <c r="D23" s="12">
        <v>-136</v>
      </c>
      <c r="E23" s="15"/>
      <c r="F23" s="15">
        <v>2977</v>
      </c>
      <c r="G23" s="15"/>
      <c r="H23" s="12">
        <v>308</v>
      </c>
      <c r="I23" s="15"/>
      <c r="J23" s="15">
        <v>1015</v>
      </c>
    </row>
    <row r="24" spans="1:10" ht="21.75" customHeight="1" x14ac:dyDescent="0.25">
      <c r="A24" s="2" t="s">
        <v>179</v>
      </c>
      <c r="B24" s="79"/>
      <c r="C24" s="79"/>
      <c r="D24" s="12">
        <v>-2199</v>
      </c>
      <c r="E24" s="15"/>
      <c r="F24" s="15">
        <v>-1391</v>
      </c>
      <c r="G24" s="15"/>
      <c r="H24" s="12">
        <v>-802</v>
      </c>
      <c r="I24" s="15"/>
      <c r="J24" s="15">
        <v>-1615</v>
      </c>
    </row>
    <row r="25" spans="1:10" ht="21.75" customHeight="1" x14ac:dyDescent="0.25">
      <c r="A25" s="2" t="s">
        <v>187</v>
      </c>
      <c r="B25" s="8"/>
      <c r="C25" s="81"/>
      <c r="D25" s="12">
        <v>684</v>
      </c>
      <c r="E25" s="30"/>
      <c r="F25" s="15">
        <v>641</v>
      </c>
      <c r="G25" s="30"/>
      <c r="H25" s="12">
        <v>684</v>
      </c>
      <c r="I25" s="30"/>
      <c r="J25" s="15">
        <v>641</v>
      </c>
    </row>
    <row r="26" spans="1:10" ht="21.75" customHeight="1" x14ac:dyDescent="0.25">
      <c r="A26" s="80" t="s">
        <v>109</v>
      </c>
      <c r="B26" s="8"/>
      <c r="C26" s="81"/>
      <c r="D26" s="12">
        <v>-7694</v>
      </c>
      <c r="E26" s="30"/>
      <c r="F26" s="15">
        <v>-1382</v>
      </c>
      <c r="G26" s="30"/>
      <c r="H26" s="12">
        <v>-12721</v>
      </c>
      <c r="I26" s="30"/>
      <c r="J26" s="15">
        <v>-10121</v>
      </c>
    </row>
    <row r="27" spans="1:10" ht="21.75" customHeight="1" x14ac:dyDescent="0.25">
      <c r="A27" s="2" t="s">
        <v>110</v>
      </c>
      <c r="B27" s="8"/>
      <c r="C27" s="81"/>
      <c r="D27" s="12">
        <v>872</v>
      </c>
      <c r="E27" s="30"/>
      <c r="F27" s="15">
        <v>10777</v>
      </c>
      <c r="G27" s="30"/>
      <c r="H27" s="12">
        <v>639</v>
      </c>
      <c r="I27" s="30"/>
      <c r="J27" s="15">
        <v>532</v>
      </c>
    </row>
    <row r="28" spans="1:10" ht="21.75" customHeight="1" x14ac:dyDescent="0.25">
      <c r="A28" s="2" t="s">
        <v>111</v>
      </c>
      <c r="B28" s="8">
        <v>9</v>
      </c>
      <c r="C28" s="81"/>
      <c r="D28" s="34">
        <v>0</v>
      </c>
      <c r="E28" s="30"/>
      <c r="F28" s="30">
        <v>0</v>
      </c>
      <c r="G28" s="30"/>
      <c r="H28" s="34">
        <v>-69994</v>
      </c>
      <c r="I28" s="30"/>
      <c r="J28" s="30">
        <v>-92929</v>
      </c>
    </row>
    <row r="29" spans="1:10" ht="21.75" customHeight="1" x14ac:dyDescent="0.25">
      <c r="A29" s="9" t="s">
        <v>112</v>
      </c>
      <c r="B29" s="8">
        <v>10</v>
      </c>
      <c r="C29" s="10"/>
      <c r="D29" s="16">
        <v>-116919</v>
      </c>
      <c r="E29" s="30"/>
      <c r="F29" s="54">
        <v>-128231</v>
      </c>
      <c r="G29" s="30"/>
      <c r="H29" s="71">
        <v>0</v>
      </c>
      <c r="I29" s="30"/>
      <c r="J29" s="54">
        <v>0</v>
      </c>
    </row>
    <row r="30" spans="1:10" ht="21.75" customHeight="1" x14ac:dyDescent="0.25">
      <c r="A30" s="110" t="s">
        <v>180</v>
      </c>
      <c r="B30" s="8"/>
      <c r="C30" s="10"/>
      <c r="D30" s="34"/>
      <c r="E30" s="30"/>
      <c r="F30" s="30"/>
      <c r="G30" s="30"/>
      <c r="H30" s="34"/>
      <c r="I30" s="30"/>
      <c r="J30" s="30"/>
    </row>
    <row r="31" spans="1:10" ht="21.75" customHeight="1" x14ac:dyDescent="0.25">
      <c r="A31" s="110" t="s">
        <v>113</v>
      </c>
      <c r="B31" s="8"/>
      <c r="C31" s="10"/>
      <c r="D31" s="34"/>
      <c r="E31" s="30"/>
      <c r="F31" s="30"/>
      <c r="G31" s="30"/>
      <c r="H31" s="34"/>
      <c r="I31" s="30"/>
      <c r="J31" s="30"/>
    </row>
    <row r="32" spans="1:10" ht="21.75" customHeight="1" x14ac:dyDescent="0.25">
      <c r="A32" s="110" t="s">
        <v>220</v>
      </c>
      <c r="B32" s="8"/>
      <c r="C32" s="10"/>
      <c r="D32" s="71">
        <f>SUM(D13:D29)</f>
        <v>101086</v>
      </c>
      <c r="E32" s="30"/>
      <c r="F32" s="54">
        <f>SUM(F13:F29)</f>
        <v>115469</v>
      </c>
      <c r="G32" s="30"/>
      <c r="H32" s="71">
        <f>SUM(H13:H29)</f>
        <v>68270</v>
      </c>
      <c r="I32" s="30"/>
      <c r="J32" s="54">
        <f>SUM(J13:J29)</f>
        <v>18095</v>
      </c>
    </row>
    <row r="33" spans="1:10" ht="24" customHeight="1" x14ac:dyDescent="0.25">
      <c r="A33" s="9"/>
      <c r="B33" s="8"/>
      <c r="C33" s="10"/>
      <c r="D33" s="30"/>
      <c r="E33" s="30"/>
      <c r="F33" s="30"/>
      <c r="G33" s="30"/>
      <c r="H33" s="30"/>
      <c r="I33" s="30"/>
      <c r="J33" s="30"/>
    </row>
    <row r="34" spans="1:10" ht="21.75" customHeight="1" x14ac:dyDescent="0.25">
      <c r="A34" s="9"/>
      <c r="B34" s="8"/>
      <c r="C34" s="10"/>
      <c r="D34" s="30"/>
      <c r="E34" s="30"/>
      <c r="F34" s="30"/>
      <c r="G34" s="30"/>
      <c r="H34" s="30"/>
      <c r="I34" s="30"/>
      <c r="J34" s="30"/>
    </row>
    <row r="35" spans="1:10" ht="21.75" customHeight="1" x14ac:dyDescent="0.25">
      <c r="A35" s="9"/>
      <c r="B35" s="8"/>
      <c r="C35" s="10"/>
      <c r="D35" s="30"/>
      <c r="E35" s="30"/>
      <c r="F35" s="30"/>
      <c r="G35" s="30"/>
      <c r="H35" s="30"/>
      <c r="I35" s="30"/>
      <c r="J35" s="30"/>
    </row>
    <row r="36" spans="1:10" ht="21.75" customHeight="1" x14ac:dyDescent="0.25">
      <c r="A36" s="9"/>
      <c r="B36" s="8"/>
      <c r="C36" s="10"/>
      <c r="D36" s="30"/>
      <c r="E36" s="30"/>
      <c r="F36" s="30"/>
      <c r="G36" s="30"/>
      <c r="H36" s="30"/>
      <c r="I36" s="30"/>
      <c r="J36" s="30"/>
    </row>
    <row r="37" spans="1:10" ht="21.75" customHeight="1" x14ac:dyDescent="0.25">
      <c r="A37" s="9"/>
      <c r="B37" s="8"/>
      <c r="C37" s="10"/>
      <c r="D37" s="30"/>
      <c r="E37" s="30"/>
      <c r="F37" s="30"/>
      <c r="G37" s="30"/>
      <c r="H37" s="30"/>
      <c r="I37" s="30"/>
      <c r="J37" s="30"/>
    </row>
    <row r="38" spans="1:10" ht="21.75" customHeight="1" x14ac:dyDescent="0.25">
      <c r="A38" s="9"/>
      <c r="B38" s="8"/>
      <c r="C38" s="10"/>
      <c r="D38" s="30"/>
      <c r="E38" s="30"/>
      <c r="F38" s="30"/>
      <c r="G38" s="30"/>
      <c r="H38" s="30"/>
      <c r="I38" s="30"/>
      <c r="J38" s="30"/>
    </row>
    <row r="39" spans="1:10" ht="21.75" customHeight="1" x14ac:dyDescent="0.25">
      <c r="A39" s="9"/>
      <c r="B39" s="8"/>
      <c r="C39" s="10"/>
      <c r="D39" s="30"/>
      <c r="E39" s="30"/>
      <c r="F39" s="30"/>
      <c r="G39" s="30"/>
      <c r="H39" s="30"/>
      <c r="I39" s="30"/>
      <c r="J39" s="30"/>
    </row>
    <row r="40" spans="1:10" ht="21.75" customHeight="1" x14ac:dyDescent="0.25">
      <c r="A40" s="9"/>
      <c r="B40" s="8"/>
      <c r="C40" s="10"/>
      <c r="D40" s="30"/>
      <c r="E40" s="30"/>
      <c r="F40" s="30"/>
      <c r="G40" s="30"/>
      <c r="H40" s="30"/>
      <c r="I40" s="30"/>
      <c r="J40" s="30"/>
    </row>
    <row r="41" spans="1:10" ht="18" customHeight="1" x14ac:dyDescent="0.25">
      <c r="A41" s="9"/>
      <c r="B41" s="8"/>
      <c r="C41" s="10"/>
      <c r="D41" s="30"/>
      <c r="E41" s="30"/>
      <c r="F41" s="30"/>
      <c r="G41" s="30"/>
      <c r="H41" s="30"/>
      <c r="I41" s="30"/>
      <c r="J41" s="30"/>
    </row>
    <row r="42" spans="1:10" ht="21.95" customHeight="1" x14ac:dyDescent="0.25">
      <c r="A42" s="4" t="str">
        <f>'11'!A29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42" s="21"/>
      <c r="C42" s="82"/>
      <c r="D42" s="54"/>
      <c r="E42" s="54"/>
      <c r="F42" s="54"/>
      <c r="G42" s="54"/>
      <c r="H42" s="54"/>
      <c r="I42" s="54"/>
      <c r="J42" s="54"/>
    </row>
    <row r="43" spans="1:10" ht="21.75" customHeight="1" x14ac:dyDescent="0.25">
      <c r="A43" s="1" t="s">
        <v>0</v>
      </c>
      <c r="B43" s="73"/>
      <c r="C43" s="73"/>
    </row>
    <row r="44" spans="1:10" ht="21.75" customHeight="1" x14ac:dyDescent="0.25">
      <c r="A44" s="1" t="s">
        <v>155</v>
      </c>
      <c r="B44" s="73"/>
      <c r="C44" s="73"/>
    </row>
    <row r="45" spans="1:10" ht="21.75" customHeight="1" x14ac:dyDescent="0.25">
      <c r="A45" s="3" t="str">
        <f>+A3</f>
        <v>สำหรับรอบระยะเวลาหกเดือนสิ้นสุดวันที่ 30 มิถุนายน พ.ศ. 2567</v>
      </c>
      <c r="B45" s="75"/>
      <c r="C45" s="75"/>
      <c r="D45" s="105"/>
      <c r="E45" s="105"/>
      <c r="F45" s="105"/>
      <c r="G45" s="105"/>
      <c r="H45" s="105"/>
      <c r="I45" s="105"/>
      <c r="J45" s="105"/>
    </row>
    <row r="46" spans="1:10" ht="21.75" customHeight="1" x14ac:dyDescent="0.25">
      <c r="A46" s="1"/>
      <c r="B46" s="79"/>
      <c r="C46" s="79"/>
      <c r="D46" s="30"/>
      <c r="E46" s="30"/>
      <c r="F46" s="30"/>
      <c r="G46" s="30"/>
      <c r="H46" s="30"/>
      <c r="I46" s="30"/>
      <c r="J46" s="30"/>
    </row>
    <row r="47" spans="1:10" ht="21.75" customHeight="1" x14ac:dyDescent="0.25">
      <c r="A47" s="77"/>
      <c r="B47" s="74"/>
      <c r="C47" s="76"/>
      <c r="D47" s="136" t="s">
        <v>1</v>
      </c>
      <c r="E47" s="136"/>
      <c r="F47" s="136"/>
      <c r="G47" s="96"/>
      <c r="H47" s="136" t="s">
        <v>2</v>
      </c>
      <c r="I47" s="136"/>
      <c r="J47" s="136"/>
    </row>
    <row r="48" spans="1:10" ht="21.75" customHeight="1" x14ac:dyDescent="0.25">
      <c r="A48" s="77"/>
      <c r="B48" s="2"/>
      <c r="C48" s="5"/>
      <c r="D48" s="87" t="s">
        <v>54</v>
      </c>
      <c r="E48" s="87"/>
      <c r="F48" s="87" t="s">
        <v>54</v>
      </c>
      <c r="G48" s="87"/>
      <c r="H48" s="87" t="s">
        <v>54</v>
      </c>
      <c r="I48" s="87"/>
      <c r="J48" s="87" t="s">
        <v>54</v>
      </c>
    </row>
    <row r="49" spans="1:10" ht="21.75" customHeight="1" x14ac:dyDescent="0.25">
      <c r="A49" s="77"/>
      <c r="B49" s="2"/>
      <c r="C49" s="5"/>
      <c r="D49" s="87" t="s">
        <v>55</v>
      </c>
      <c r="E49" s="87"/>
      <c r="F49" s="87" t="s">
        <v>55</v>
      </c>
      <c r="G49" s="87"/>
      <c r="H49" s="87" t="s">
        <v>55</v>
      </c>
      <c r="I49" s="87"/>
      <c r="J49" s="87" t="s">
        <v>55</v>
      </c>
    </row>
    <row r="50" spans="1:10" ht="21.75" customHeight="1" x14ac:dyDescent="0.25">
      <c r="A50" s="77"/>
      <c r="B50" s="2"/>
      <c r="C50" s="5"/>
      <c r="D50" s="87" t="s">
        <v>193</v>
      </c>
      <c r="E50" s="24"/>
      <c r="F50" s="87" t="s">
        <v>193</v>
      </c>
      <c r="G50" s="87"/>
      <c r="H50" s="87" t="s">
        <v>193</v>
      </c>
      <c r="I50" s="87"/>
      <c r="J50" s="87" t="s">
        <v>193</v>
      </c>
    </row>
    <row r="51" spans="1:10" ht="21.75" customHeight="1" x14ac:dyDescent="0.25">
      <c r="A51" s="77"/>
      <c r="B51" s="5"/>
      <c r="C51" s="5"/>
      <c r="D51" s="97" t="s">
        <v>158</v>
      </c>
      <c r="F51" s="97" t="s">
        <v>5</v>
      </c>
      <c r="G51" s="98"/>
      <c r="H51" s="97" t="s">
        <v>158</v>
      </c>
      <c r="I51" s="98"/>
      <c r="J51" s="97" t="s">
        <v>5</v>
      </c>
    </row>
    <row r="52" spans="1:10" ht="21.75" customHeight="1" x14ac:dyDescent="0.25">
      <c r="A52" s="77"/>
      <c r="B52" s="6" t="s">
        <v>6</v>
      </c>
      <c r="C52" s="7"/>
      <c r="D52" s="99" t="s">
        <v>7</v>
      </c>
      <c r="E52" s="98"/>
      <c r="F52" s="99" t="s">
        <v>7</v>
      </c>
      <c r="G52" s="98"/>
      <c r="H52" s="99" t="s">
        <v>7</v>
      </c>
      <c r="I52" s="98"/>
      <c r="J52" s="99" t="s">
        <v>7</v>
      </c>
    </row>
    <row r="53" spans="1:10" ht="8.1" customHeight="1" x14ac:dyDescent="0.25">
      <c r="A53" s="9"/>
      <c r="B53" s="8"/>
      <c r="C53" s="10"/>
      <c r="D53" s="34"/>
      <c r="E53" s="30"/>
      <c r="F53" s="30"/>
      <c r="G53" s="30"/>
      <c r="H53" s="34"/>
      <c r="I53" s="30"/>
      <c r="J53" s="30"/>
    </row>
    <row r="54" spans="1:10" s="78" customFormat="1" ht="21.75" customHeight="1" x14ac:dyDescent="0.25">
      <c r="A54" s="83" t="s">
        <v>180</v>
      </c>
      <c r="B54" s="84"/>
      <c r="C54" s="84"/>
      <c r="D54" s="88"/>
      <c r="E54" s="30"/>
      <c r="F54" s="57"/>
      <c r="G54" s="30"/>
      <c r="H54" s="88"/>
      <c r="I54" s="57"/>
      <c r="J54" s="57"/>
    </row>
    <row r="55" spans="1:10" s="78" customFormat="1" ht="21.75" customHeight="1" x14ac:dyDescent="0.25">
      <c r="A55" s="83" t="s">
        <v>113</v>
      </c>
      <c r="B55" s="84"/>
      <c r="C55" s="84"/>
      <c r="D55" s="88"/>
      <c r="E55" s="30"/>
      <c r="F55" s="57"/>
      <c r="G55" s="30"/>
      <c r="H55" s="88"/>
      <c r="I55" s="57"/>
      <c r="J55" s="57"/>
    </row>
    <row r="56" spans="1:10" ht="21.75" customHeight="1" x14ac:dyDescent="0.25">
      <c r="A56" s="83" t="s">
        <v>220</v>
      </c>
      <c r="B56" s="79"/>
      <c r="C56" s="79"/>
      <c r="D56" s="111"/>
      <c r="E56" s="55"/>
      <c r="F56" s="55"/>
      <c r="G56" s="55"/>
      <c r="H56" s="111"/>
      <c r="I56" s="55"/>
      <c r="J56" s="55"/>
    </row>
    <row r="57" spans="1:10" ht="21.75" customHeight="1" x14ac:dyDescent="0.25">
      <c r="A57" s="2" t="s">
        <v>188</v>
      </c>
      <c r="B57" s="79"/>
      <c r="C57" s="79"/>
      <c r="D57" s="34">
        <v>-828088</v>
      </c>
      <c r="E57" s="30"/>
      <c r="F57" s="30">
        <v>364707</v>
      </c>
      <c r="G57" s="30"/>
      <c r="H57" s="34">
        <v>-111796</v>
      </c>
      <c r="I57" s="30"/>
      <c r="J57" s="30">
        <v>107579</v>
      </c>
    </row>
    <row r="58" spans="1:10" ht="21.75" customHeight="1" x14ac:dyDescent="0.25">
      <c r="A58" s="2" t="s">
        <v>114</v>
      </c>
      <c r="B58" s="79"/>
      <c r="C58" s="79"/>
      <c r="D58" s="34">
        <v>-3427</v>
      </c>
      <c r="E58" s="30"/>
      <c r="F58" s="30">
        <v>-7754</v>
      </c>
      <c r="G58" s="30"/>
      <c r="H58" s="34">
        <v>-3427</v>
      </c>
      <c r="I58" s="30"/>
      <c r="J58" s="30">
        <v>-7754</v>
      </c>
    </row>
    <row r="59" spans="1:10" ht="21.75" customHeight="1" x14ac:dyDescent="0.25">
      <c r="A59" s="2" t="s">
        <v>115</v>
      </c>
      <c r="B59" s="79"/>
      <c r="C59" s="79"/>
      <c r="D59" s="34">
        <v>89351</v>
      </c>
      <c r="E59" s="30"/>
      <c r="F59" s="30">
        <v>-67533</v>
      </c>
      <c r="G59" s="30"/>
      <c r="H59" s="34">
        <v>-1078</v>
      </c>
      <c r="I59" s="30"/>
      <c r="J59" s="30">
        <v>3036</v>
      </c>
    </row>
    <row r="60" spans="1:10" ht="21.75" customHeight="1" x14ac:dyDescent="0.25">
      <c r="A60" s="2" t="s">
        <v>189</v>
      </c>
      <c r="B60" s="79"/>
      <c r="C60" s="79"/>
      <c r="D60" s="34">
        <v>656128</v>
      </c>
      <c r="E60" s="30"/>
      <c r="F60" s="30">
        <v>-290671</v>
      </c>
      <c r="G60" s="30"/>
      <c r="H60" s="34">
        <v>1478</v>
      </c>
      <c r="I60" s="30"/>
      <c r="J60" s="30">
        <v>-110744</v>
      </c>
    </row>
    <row r="61" spans="1:10" ht="21.75" customHeight="1" x14ac:dyDescent="0.25">
      <c r="A61" s="2" t="s">
        <v>116</v>
      </c>
      <c r="B61" s="79"/>
      <c r="C61" s="79"/>
      <c r="D61" s="71">
        <v>1393</v>
      </c>
      <c r="E61" s="30"/>
      <c r="F61" s="54">
        <v>-2496</v>
      </c>
      <c r="G61" s="30"/>
      <c r="H61" s="71">
        <v>1385</v>
      </c>
      <c r="I61" s="30"/>
      <c r="J61" s="54">
        <v>-2410</v>
      </c>
    </row>
    <row r="62" spans="1:10" ht="8.1" customHeight="1" x14ac:dyDescent="0.25">
      <c r="A62" s="2"/>
      <c r="B62" s="79"/>
      <c r="C62" s="79"/>
      <c r="D62" s="88"/>
      <c r="E62" s="30"/>
      <c r="F62" s="57"/>
      <c r="G62" s="30"/>
      <c r="H62" s="88"/>
      <c r="I62" s="57"/>
      <c r="J62" s="57"/>
    </row>
    <row r="63" spans="1:10" ht="21.75" customHeight="1" x14ac:dyDescent="0.25">
      <c r="A63" s="1" t="s">
        <v>213</v>
      </c>
      <c r="B63" s="79"/>
      <c r="C63" s="79"/>
      <c r="D63" s="12"/>
      <c r="E63" s="30"/>
      <c r="F63" s="15"/>
      <c r="G63" s="30"/>
      <c r="H63" s="12"/>
      <c r="I63" s="30"/>
      <c r="J63" s="15"/>
    </row>
    <row r="64" spans="1:10" ht="21.75" customHeight="1" x14ac:dyDescent="0.25">
      <c r="A64" s="1" t="s">
        <v>214</v>
      </c>
      <c r="B64" s="79"/>
      <c r="C64" s="79"/>
      <c r="D64" s="12">
        <f>SUM(D56:D61,D32)</f>
        <v>16443</v>
      </c>
      <c r="E64" s="30"/>
      <c r="F64" s="15">
        <f>SUM(F57:F62,F32)</f>
        <v>111722</v>
      </c>
      <c r="G64" s="30"/>
      <c r="H64" s="12">
        <f>SUM(H56:H61,H32)</f>
        <v>-45168</v>
      </c>
      <c r="I64" s="30"/>
      <c r="J64" s="15">
        <f>SUM(J57:J62,J32)</f>
        <v>7802</v>
      </c>
    </row>
    <row r="65" spans="1:10" ht="21.75" customHeight="1" x14ac:dyDescent="0.25">
      <c r="A65" s="2" t="s">
        <v>117</v>
      </c>
      <c r="B65" s="79"/>
      <c r="C65" s="79"/>
      <c r="D65" s="12">
        <v>1698</v>
      </c>
      <c r="E65" s="30"/>
      <c r="F65" s="15">
        <v>7450</v>
      </c>
      <c r="G65" s="30"/>
      <c r="H65" s="12">
        <v>0</v>
      </c>
      <c r="I65" s="30"/>
      <c r="J65" s="15">
        <v>6326</v>
      </c>
    </row>
    <row r="66" spans="1:10" ht="21.75" customHeight="1" x14ac:dyDescent="0.25">
      <c r="A66" s="2" t="s">
        <v>118</v>
      </c>
      <c r="B66" s="79"/>
      <c r="C66" s="79"/>
      <c r="D66" s="71">
        <v>-7595</v>
      </c>
      <c r="E66" s="30"/>
      <c r="F66" s="54">
        <v>-12386</v>
      </c>
      <c r="G66" s="30"/>
      <c r="H66" s="71">
        <v>-2408</v>
      </c>
      <c r="I66" s="30"/>
      <c r="J66" s="54">
        <v>-3284</v>
      </c>
    </row>
    <row r="67" spans="1:10" ht="8.1" customHeight="1" x14ac:dyDescent="0.25">
      <c r="A67" s="2"/>
      <c r="B67" s="79"/>
      <c r="C67" s="79"/>
      <c r="D67" s="34"/>
      <c r="E67" s="30"/>
      <c r="F67" s="30"/>
      <c r="G67" s="30"/>
      <c r="H67" s="34"/>
      <c r="I67" s="30"/>
      <c r="J67" s="30"/>
    </row>
    <row r="68" spans="1:10" ht="21.75" customHeight="1" x14ac:dyDescent="0.25">
      <c r="A68" s="1" t="s">
        <v>207</v>
      </c>
      <c r="B68" s="79"/>
      <c r="C68" s="79"/>
      <c r="D68" s="111"/>
      <c r="E68" s="55"/>
      <c r="F68" s="55"/>
      <c r="G68" s="55"/>
      <c r="H68" s="111"/>
      <c r="I68" s="55"/>
      <c r="J68" s="55"/>
    </row>
    <row r="69" spans="1:10" ht="21.75" customHeight="1" x14ac:dyDescent="0.25">
      <c r="A69" s="1" t="s">
        <v>208</v>
      </c>
      <c r="B69" s="79"/>
      <c r="C69" s="79"/>
      <c r="D69" s="71">
        <f>SUM(D64:D66)</f>
        <v>10546</v>
      </c>
      <c r="E69" s="30"/>
      <c r="F69" s="54">
        <f>SUM(F64:F66)</f>
        <v>106786</v>
      </c>
      <c r="G69" s="30"/>
      <c r="H69" s="71">
        <f>SUM(H64:H66)</f>
        <v>-47576</v>
      </c>
      <c r="I69" s="30"/>
      <c r="J69" s="54">
        <f>SUM(J64:J66)</f>
        <v>10844</v>
      </c>
    </row>
    <row r="70" spans="1:10" ht="21.75" customHeight="1" x14ac:dyDescent="0.25">
      <c r="A70" s="1"/>
      <c r="B70" s="79"/>
      <c r="C70" s="79"/>
      <c r="D70" s="34"/>
      <c r="E70" s="30"/>
      <c r="F70" s="30"/>
      <c r="G70" s="30"/>
      <c r="H70" s="34"/>
      <c r="I70" s="30"/>
      <c r="J70" s="30"/>
    </row>
    <row r="71" spans="1:10" ht="21.75" customHeight="1" x14ac:dyDescent="0.25">
      <c r="A71" s="89" t="s">
        <v>119</v>
      </c>
      <c r="B71" s="79"/>
      <c r="C71" s="79"/>
      <c r="D71" s="86"/>
      <c r="E71" s="87"/>
      <c r="F71" s="87"/>
      <c r="G71" s="87"/>
      <c r="H71" s="86"/>
      <c r="I71" s="87"/>
      <c r="J71" s="87"/>
    </row>
    <row r="72" spans="1:10" ht="21.75" customHeight="1" x14ac:dyDescent="0.25">
      <c r="A72" s="2" t="s">
        <v>120</v>
      </c>
      <c r="B72" s="79"/>
      <c r="C72" s="79"/>
      <c r="D72" s="34">
        <v>-537</v>
      </c>
      <c r="E72" s="30"/>
      <c r="F72" s="30">
        <v>-434</v>
      </c>
      <c r="G72" s="30"/>
      <c r="H72" s="34">
        <v>-537</v>
      </c>
      <c r="I72" s="30"/>
      <c r="J72" s="30">
        <v>-434</v>
      </c>
    </row>
    <row r="73" spans="1:10" ht="21.75" customHeight="1" x14ac:dyDescent="0.25">
      <c r="A73" s="2" t="s">
        <v>121</v>
      </c>
      <c r="B73" s="8"/>
      <c r="C73" s="79"/>
      <c r="D73" s="34">
        <v>-1375</v>
      </c>
      <c r="E73" s="30"/>
      <c r="F73" s="30">
        <v>-6001</v>
      </c>
      <c r="G73" s="30"/>
      <c r="H73" s="34">
        <v>-1375</v>
      </c>
      <c r="I73" s="30"/>
      <c r="J73" s="30">
        <v>-6001</v>
      </c>
    </row>
    <row r="74" spans="1:10" ht="21.75" customHeight="1" x14ac:dyDescent="0.25">
      <c r="A74" s="9" t="s">
        <v>168</v>
      </c>
      <c r="B74" s="8">
        <v>14.4</v>
      </c>
      <c r="C74" s="8"/>
      <c r="D74" s="12">
        <v>0</v>
      </c>
      <c r="F74" s="30">
        <v>0</v>
      </c>
      <c r="H74" s="12">
        <v>-60300</v>
      </c>
      <c r="J74" s="30">
        <v>-102481</v>
      </c>
    </row>
    <row r="75" spans="1:10" ht="21.75" customHeight="1" x14ac:dyDescent="0.25">
      <c r="A75" s="9" t="s">
        <v>152</v>
      </c>
      <c r="B75" s="8">
        <v>14.4</v>
      </c>
      <c r="C75" s="8"/>
      <c r="D75" s="12">
        <v>0</v>
      </c>
      <c r="F75" s="30">
        <v>0</v>
      </c>
      <c r="H75" s="12">
        <v>172510</v>
      </c>
      <c r="J75" s="30">
        <v>191130</v>
      </c>
    </row>
    <row r="76" spans="1:10" ht="21.75" customHeight="1" x14ac:dyDescent="0.25">
      <c r="A76" s="9" t="s">
        <v>123</v>
      </c>
      <c r="B76" s="8"/>
      <c r="C76" s="8"/>
      <c r="D76" s="34">
        <v>7686</v>
      </c>
      <c r="F76" s="30">
        <v>1382</v>
      </c>
      <c r="H76" s="34">
        <v>11050</v>
      </c>
      <c r="J76" s="30">
        <v>15574</v>
      </c>
    </row>
    <row r="77" spans="1:10" ht="21.75" customHeight="1" x14ac:dyDescent="0.25">
      <c r="A77" s="9" t="s">
        <v>122</v>
      </c>
      <c r="B77" s="8" t="s">
        <v>212</v>
      </c>
      <c r="C77" s="8"/>
      <c r="D77" s="71">
        <v>108039</v>
      </c>
      <c r="F77" s="54">
        <v>256828</v>
      </c>
      <c r="H77" s="71">
        <v>69994</v>
      </c>
      <c r="J77" s="54">
        <v>101538</v>
      </c>
    </row>
    <row r="78" spans="1:10" ht="8.1" customHeight="1" x14ac:dyDescent="0.25">
      <c r="A78" s="2"/>
      <c r="B78" s="8"/>
      <c r="C78" s="8"/>
      <c r="D78" s="34"/>
      <c r="F78" s="30"/>
      <c r="H78" s="34"/>
    </row>
    <row r="79" spans="1:10" ht="21.75" customHeight="1" x14ac:dyDescent="0.25">
      <c r="A79" s="1" t="s">
        <v>124</v>
      </c>
      <c r="B79" s="8"/>
      <c r="C79" s="8"/>
      <c r="D79" s="71">
        <f>SUM(D72:D78)</f>
        <v>113813</v>
      </c>
      <c r="F79" s="54">
        <f>SUM(F72:F78)</f>
        <v>251775</v>
      </c>
      <c r="H79" s="71">
        <f>SUM(H72:H78)</f>
        <v>191342</v>
      </c>
      <c r="J79" s="54">
        <f>SUM(J72:J78)</f>
        <v>199326</v>
      </c>
    </row>
    <row r="80" spans="1:10" ht="21" customHeight="1" x14ac:dyDescent="0.25">
      <c r="A80" s="1"/>
      <c r="B80" s="79"/>
      <c r="C80" s="79"/>
      <c r="D80" s="30"/>
      <c r="E80" s="30"/>
      <c r="F80" s="30"/>
      <c r="G80" s="30"/>
      <c r="H80" s="30"/>
      <c r="I80" s="30"/>
      <c r="J80" s="30"/>
    </row>
    <row r="81" spans="1:10" ht="21" customHeight="1" x14ac:dyDescent="0.25">
      <c r="A81" s="1"/>
      <c r="B81" s="79"/>
      <c r="C81" s="79"/>
      <c r="D81" s="30"/>
      <c r="E81" s="30"/>
      <c r="F81" s="30"/>
      <c r="G81" s="30"/>
      <c r="H81" s="30"/>
      <c r="I81" s="30"/>
      <c r="J81" s="30"/>
    </row>
    <row r="82" spans="1:10" ht="24.75" customHeight="1" x14ac:dyDescent="0.25">
      <c r="A82" s="1"/>
      <c r="B82" s="79"/>
      <c r="C82" s="79"/>
      <c r="D82" s="30"/>
      <c r="E82" s="30"/>
      <c r="F82" s="30"/>
      <c r="G82" s="30"/>
      <c r="H82" s="30"/>
      <c r="I82" s="30"/>
      <c r="J82" s="30"/>
    </row>
    <row r="83" spans="1:10" ht="24.75" customHeight="1" x14ac:dyDescent="0.25">
      <c r="A83" s="1"/>
      <c r="B83" s="79"/>
      <c r="C83" s="79"/>
      <c r="D83" s="30"/>
      <c r="E83" s="30"/>
      <c r="F83" s="30"/>
      <c r="G83" s="30"/>
      <c r="H83" s="30"/>
      <c r="I83" s="30"/>
      <c r="J83" s="30"/>
    </row>
    <row r="84" spans="1:10" ht="20.25" customHeight="1" x14ac:dyDescent="0.25">
      <c r="A84" s="1"/>
      <c r="B84" s="79"/>
      <c r="C84" s="79"/>
      <c r="D84" s="30"/>
      <c r="E84" s="30"/>
      <c r="F84" s="30"/>
      <c r="G84" s="30"/>
      <c r="H84" s="30"/>
      <c r="I84" s="30"/>
      <c r="J84" s="30"/>
    </row>
    <row r="85" spans="1:10" ht="21.75" customHeight="1" x14ac:dyDescent="0.25">
      <c r="A85" s="4" t="str">
        <f>A42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85" s="90"/>
      <c r="C85" s="90"/>
      <c r="D85" s="54"/>
      <c r="E85" s="54"/>
      <c r="F85" s="54"/>
      <c r="G85" s="54"/>
      <c r="H85" s="54"/>
      <c r="I85" s="54"/>
      <c r="J85" s="54"/>
    </row>
    <row r="86" spans="1:10" ht="21.75" customHeight="1" x14ac:dyDescent="0.25">
      <c r="A86" s="1" t="s">
        <v>0</v>
      </c>
      <c r="B86" s="73"/>
      <c r="C86" s="73"/>
    </row>
    <row r="87" spans="1:10" ht="21.75" customHeight="1" x14ac:dyDescent="0.25">
      <c r="A87" s="1" t="s">
        <v>155</v>
      </c>
      <c r="B87" s="73"/>
      <c r="C87" s="73"/>
    </row>
    <row r="88" spans="1:10" ht="21.75" customHeight="1" x14ac:dyDescent="0.25">
      <c r="A88" s="3" t="str">
        <f>+A3</f>
        <v>สำหรับรอบระยะเวลาหกเดือนสิ้นสุดวันที่ 30 มิถุนายน พ.ศ. 2567</v>
      </c>
      <c r="B88" s="75"/>
      <c r="C88" s="75"/>
      <c r="D88" s="105"/>
      <c r="E88" s="105"/>
      <c r="F88" s="105"/>
      <c r="G88" s="105"/>
      <c r="H88" s="105"/>
      <c r="I88" s="105"/>
      <c r="J88" s="105"/>
    </row>
    <row r="89" spans="1:10" ht="21.6" customHeight="1" x14ac:dyDescent="0.25">
      <c r="A89" s="1"/>
      <c r="B89" s="79"/>
      <c r="C89" s="79"/>
      <c r="D89" s="30"/>
      <c r="E89" s="30"/>
      <c r="F89" s="30"/>
      <c r="G89" s="30"/>
      <c r="H89" s="30"/>
      <c r="I89" s="30"/>
      <c r="J89" s="30"/>
    </row>
    <row r="90" spans="1:10" ht="21.6" customHeight="1" x14ac:dyDescent="0.25">
      <c r="A90" s="77"/>
      <c r="B90" s="74"/>
      <c r="C90" s="76"/>
      <c r="D90" s="136" t="s">
        <v>1</v>
      </c>
      <c r="E90" s="136"/>
      <c r="F90" s="136"/>
      <c r="G90" s="96"/>
      <c r="H90" s="136" t="s">
        <v>2</v>
      </c>
      <c r="I90" s="136"/>
      <c r="J90" s="136"/>
    </row>
    <row r="91" spans="1:10" ht="21.6" customHeight="1" x14ac:dyDescent="0.25">
      <c r="A91" s="77"/>
      <c r="B91" s="2"/>
      <c r="C91" s="5"/>
      <c r="D91" s="87" t="s">
        <v>54</v>
      </c>
      <c r="E91" s="87"/>
      <c r="F91" s="87" t="s">
        <v>54</v>
      </c>
      <c r="G91" s="87"/>
      <c r="H91" s="87" t="s">
        <v>54</v>
      </c>
      <c r="I91" s="87"/>
      <c r="J91" s="87" t="s">
        <v>54</v>
      </c>
    </row>
    <row r="92" spans="1:10" ht="21.6" customHeight="1" x14ac:dyDescent="0.25">
      <c r="A92" s="77"/>
      <c r="B92" s="2"/>
      <c r="C92" s="5"/>
      <c r="D92" s="87" t="s">
        <v>55</v>
      </c>
      <c r="E92" s="87"/>
      <c r="F92" s="87" t="s">
        <v>55</v>
      </c>
      <c r="G92" s="87"/>
      <c r="H92" s="87" t="s">
        <v>55</v>
      </c>
      <c r="I92" s="87"/>
      <c r="J92" s="87" t="s">
        <v>55</v>
      </c>
    </row>
    <row r="93" spans="1:10" ht="21.6" customHeight="1" x14ac:dyDescent="0.25">
      <c r="A93" s="77"/>
      <c r="B93" s="2"/>
      <c r="C93" s="5"/>
      <c r="D93" s="87" t="s">
        <v>193</v>
      </c>
      <c r="E93" s="24"/>
      <c r="F93" s="87" t="s">
        <v>193</v>
      </c>
      <c r="G93" s="87"/>
      <c r="H93" s="87" t="s">
        <v>193</v>
      </c>
      <c r="I93" s="87"/>
      <c r="J93" s="87" t="s">
        <v>193</v>
      </c>
    </row>
    <row r="94" spans="1:10" ht="21.6" customHeight="1" x14ac:dyDescent="0.25">
      <c r="A94" s="77"/>
      <c r="B94" s="5"/>
      <c r="C94" s="5"/>
      <c r="D94" s="97" t="s">
        <v>158</v>
      </c>
      <c r="F94" s="97" t="s">
        <v>5</v>
      </c>
      <c r="G94" s="98"/>
      <c r="H94" s="97" t="s">
        <v>158</v>
      </c>
      <c r="I94" s="98"/>
      <c r="J94" s="97" t="s">
        <v>5</v>
      </c>
    </row>
    <row r="95" spans="1:10" ht="21.6" customHeight="1" x14ac:dyDescent="0.25">
      <c r="A95" s="77"/>
      <c r="B95" s="6" t="s">
        <v>6</v>
      </c>
      <c r="C95" s="7"/>
      <c r="D95" s="99" t="s">
        <v>7</v>
      </c>
      <c r="E95" s="98"/>
      <c r="F95" s="99" t="s">
        <v>7</v>
      </c>
      <c r="G95" s="98"/>
      <c r="H95" s="99" t="s">
        <v>7</v>
      </c>
      <c r="I95" s="98"/>
      <c r="J95" s="99" t="s">
        <v>7</v>
      </c>
    </row>
    <row r="96" spans="1:10" ht="21.6" customHeight="1" x14ac:dyDescent="0.25">
      <c r="A96" s="89" t="s">
        <v>125</v>
      </c>
      <c r="B96" s="5"/>
      <c r="C96" s="8"/>
      <c r="D96" s="86"/>
      <c r="E96" s="87"/>
      <c r="F96" s="87"/>
      <c r="G96" s="87"/>
      <c r="H96" s="86"/>
      <c r="I96" s="87"/>
      <c r="J96" s="87"/>
    </row>
    <row r="97" spans="1:10" ht="21.6" customHeight="1" x14ac:dyDescent="0.25">
      <c r="A97" s="2" t="s">
        <v>142</v>
      </c>
      <c r="B97" s="5"/>
      <c r="C97" s="74"/>
      <c r="D97" s="14"/>
      <c r="H97" s="14"/>
    </row>
    <row r="98" spans="1:10" ht="21.6" customHeight="1" x14ac:dyDescent="0.25">
      <c r="A98" s="2" t="s">
        <v>143</v>
      </c>
      <c r="B98" s="5"/>
      <c r="C98" s="8"/>
      <c r="D98" s="34">
        <v>24732</v>
      </c>
      <c r="E98" s="30"/>
      <c r="F98" s="30">
        <v>1496565</v>
      </c>
      <c r="G98" s="30"/>
      <c r="H98" s="34">
        <v>1826</v>
      </c>
      <c r="I98" s="30"/>
      <c r="J98" s="30">
        <v>5303</v>
      </c>
    </row>
    <row r="99" spans="1:10" ht="21.6" customHeight="1" x14ac:dyDescent="0.25">
      <c r="A99" s="2" t="s">
        <v>144</v>
      </c>
      <c r="B99" s="5"/>
      <c r="C99" s="74"/>
      <c r="D99" s="14"/>
      <c r="H99" s="14"/>
    </row>
    <row r="100" spans="1:10" ht="21.6" customHeight="1" x14ac:dyDescent="0.25">
      <c r="A100" s="2" t="s">
        <v>143</v>
      </c>
      <c r="B100" s="5"/>
      <c r="C100" s="8"/>
      <c r="D100" s="34">
        <v>-2360</v>
      </c>
      <c r="E100" s="30"/>
      <c r="F100" s="30">
        <v>-1610417</v>
      </c>
      <c r="G100" s="30"/>
      <c r="H100" s="34">
        <v>-1826</v>
      </c>
      <c r="I100" s="30"/>
      <c r="J100" s="30">
        <v>-5303</v>
      </c>
    </row>
    <row r="101" spans="1:10" ht="21.6" customHeight="1" x14ac:dyDescent="0.25">
      <c r="A101" s="2" t="s">
        <v>126</v>
      </c>
      <c r="B101" s="5"/>
      <c r="C101" s="8"/>
      <c r="D101" s="34">
        <v>-6510</v>
      </c>
      <c r="E101" s="30"/>
      <c r="F101" s="30">
        <v>-7493</v>
      </c>
      <c r="G101" s="30"/>
      <c r="H101" s="34">
        <v>-2706</v>
      </c>
      <c r="I101" s="30"/>
      <c r="J101" s="30">
        <v>-4033</v>
      </c>
    </row>
    <row r="102" spans="1:10" ht="21.6" customHeight="1" x14ac:dyDescent="0.25">
      <c r="A102" s="2" t="s">
        <v>127</v>
      </c>
      <c r="B102" s="5"/>
      <c r="C102" s="8"/>
      <c r="D102" s="34">
        <v>-919</v>
      </c>
      <c r="E102" s="30"/>
      <c r="F102" s="30">
        <v>-11053</v>
      </c>
      <c r="G102" s="30"/>
      <c r="H102" s="34">
        <v>-639</v>
      </c>
      <c r="I102" s="30"/>
      <c r="J102" s="30">
        <v>-16</v>
      </c>
    </row>
    <row r="103" spans="1:10" ht="21.6" customHeight="1" x14ac:dyDescent="0.25">
      <c r="A103" s="2" t="s">
        <v>203</v>
      </c>
      <c r="B103" s="7">
        <v>12</v>
      </c>
      <c r="C103" s="8"/>
      <c r="D103" s="34">
        <v>-147802</v>
      </c>
      <c r="E103" s="30"/>
      <c r="F103" s="30">
        <v>-5135</v>
      </c>
      <c r="G103" s="30"/>
      <c r="H103" s="34">
        <v>-147796</v>
      </c>
      <c r="I103" s="30"/>
      <c r="J103" s="30">
        <v>-5135</v>
      </c>
    </row>
    <row r="104" spans="1:10" ht="21.6" customHeight="1" x14ac:dyDescent="0.25">
      <c r="A104" s="2" t="s">
        <v>128</v>
      </c>
      <c r="B104" s="5"/>
      <c r="C104" s="8"/>
      <c r="D104" s="34"/>
      <c r="E104" s="30"/>
      <c r="F104" s="30"/>
      <c r="G104" s="30"/>
      <c r="H104" s="34"/>
      <c r="I104" s="30"/>
      <c r="J104" s="30"/>
    </row>
    <row r="105" spans="1:10" ht="21.6" customHeight="1" x14ac:dyDescent="0.25">
      <c r="A105" s="2" t="s">
        <v>129</v>
      </c>
      <c r="B105" s="5"/>
      <c r="C105" s="8"/>
      <c r="D105" s="71">
        <v>0</v>
      </c>
      <c r="E105" s="30"/>
      <c r="F105" s="54">
        <v>-10310</v>
      </c>
      <c r="G105" s="30"/>
      <c r="H105" s="71">
        <v>0</v>
      </c>
      <c r="I105" s="30"/>
      <c r="J105" s="54">
        <v>0</v>
      </c>
    </row>
    <row r="106" spans="1:10" ht="6" customHeight="1" x14ac:dyDescent="0.25">
      <c r="A106" s="2"/>
      <c r="B106" s="8"/>
      <c r="C106" s="8"/>
      <c r="D106" s="34"/>
      <c r="F106" s="30"/>
      <c r="H106" s="34"/>
    </row>
    <row r="107" spans="1:10" ht="21.6" customHeight="1" x14ac:dyDescent="0.25">
      <c r="A107" s="1" t="s">
        <v>157</v>
      </c>
      <c r="B107" s="8"/>
      <c r="C107" s="8"/>
      <c r="D107" s="34"/>
      <c r="F107" s="30"/>
      <c r="H107" s="34"/>
    </row>
    <row r="108" spans="1:10" ht="21.6" customHeight="1" x14ac:dyDescent="0.25">
      <c r="A108" s="1" t="s">
        <v>145</v>
      </c>
      <c r="B108" s="8"/>
      <c r="C108" s="8"/>
      <c r="D108" s="71">
        <f>SUM(D98:D106)</f>
        <v>-132859</v>
      </c>
      <c r="E108" s="30"/>
      <c r="F108" s="54">
        <f>SUM(F98:F106)</f>
        <v>-147843</v>
      </c>
      <c r="G108" s="30"/>
      <c r="H108" s="71">
        <f>SUM(H98:H106)</f>
        <v>-151141</v>
      </c>
      <c r="I108" s="30"/>
      <c r="J108" s="54">
        <f>SUM(J98:J106)</f>
        <v>-9184</v>
      </c>
    </row>
    <row r="109" spans="1:10" ht="6" customHeight="1" x14ac:dyDescent="0.25">
      <c r="A109" s="85"/>
      <c r="B109" s="8"/>
      <c r="C109" s="79"/>
      <c r="D109" s="34"/>
      <c r="E109" s="30"/>
      <c r="F109" s="30"/>
      <c r="G109" s="30"/>
      <c r="H109" s="34"/>
      <c r="I109" s="30"/>
      <c r="J109" s="30"/>
    </row>
    <row r="110" spans="1:10" ht="21.6" customHeight="1" x14ac:dyDescent="0.25">
      <c r="A110" s="1" t="s">
        <v>146</v>
      </c>
      <c r="B110" s="91"/>
      <c r="C110" s="91"/>
      <c r="D110" s="14"/>
      <c r="H110" s="14"/>
    </row>
    <row r="111" spans="1:10" ht="21.6" customHeight="1" x14ac:dyDescent="0.25">
      <c r="A111" s="1" t="s">
        <v>209</v>
      </c>
      <c r="B111" s="91"/>
      <c r="C111" s="91"/>
      <c r="D111" s="12">
        <f>+D108+D79+D69</f>
        <v>-8500</v>
      </c>
      <c r="E111" s="30"/>
      <c r="F111" s="15">
        <f>+F108+F79+F69</f>
        <v>210718</v>
      </c>
      <c r="G111" s="30"/>
      <c r="H111" s="12">
        <f>+H108+H79+H69</f>
        <v>-7375</v>
      </c>
      <c r="I111" s="30"/>
      <c r="J111" s="15">
        <f>+J108+J79+J69</f>
        <v>200986</v>
      </c>
    </row>
    <row r="112" spans="1:10" ht="21.6" customHeight="1" x14ac:dyDescent="0.25">
      <c r="A112" s="2" t="s">
        <v>173</v>
      </c>
      <c r="B112" s="91"/>
      <c r="C112" s="91"/>
      <c r="D112" s="34">
        <v>875853</v>
      </c>
      <c r="F112" s="30">
        <v>385837</v>
      </c>
      <c r="H112" s="34">
        <v>521168</v>
      </c>
      <c r="J112" s="30">
        <v>146828</v>
      </c>
    </row>
    <row r="113" spans="1:10" ht="21.6" customHeight="1" x14ac:dyDescent="0.25">
      <c r="A113" s="2" t="s">
        <v>210</v>
      </c>
      <c r="B113" s="91"/>
      <c r="C113" s="91"/>
      <c r="D113" s="14"/>
      <c r="H113" s="14"/>
    </row>
    <row r="114" spans="1:10" ht="21.6" customHeight="1" x14ac:dyDescent="0.25">
      <c r="A114" s="2" t="s">
        <v>130</v>
      </c>
      <c r="B114" s="91"/>
      <c r="C114" s="91"/>
      <c r="D114" s="71">
        <v>23161</v>
      </c>
      <c r="F114" s="54">
        <v>4345</v>
      </c>
      <c r="H114" s="71">
        <v>194</v>
      </c>
      <c r="J114" s="54">
        <v>34</v>
      </c>
    </row>
    <row r="115" spans="1:10" ht="6" customHeight="1" x14ac:dyDescent="0.25">
      <c r="A115" s="2"/>
      <c r="B115" s="91"/>
      <c r="C115" s="91"/>
      <c r="D115" s="34"/>
      <c r="E115" s="30"/>
      <c r="F115" s="30"/>
      <c r="G115" s="30"/>
      <c r="H115" s="34"/>
      <c r="I115" s="30"/>
      <c r="J115" s="30"/>
    </row>
    <row r="116" spans="1:10" ht="21.6" customHeight="1" x14ac:dyDescent="0.25">
      <c r="A116" s="1" t="s">
        <v>10</v>
      </c>
      <c r="B116" s="91"/>
      <c r="C116" s="91"/>
      <c r="D116" s="14"/>
      <c r="H116" s="14"/>
    </row>
    <row r="117" spans="1:10" ht="21.6" customHeight="1" thickBot="1" x14ac:dyDescent="0.3">
      <c r="A117" s="1" t="s">
        <v>169</v>
      </c>
      <c r="B117" s="91"/>
      <c r="C117" s="91"/>
      <c r="D117" s="18">
        <f>SUM(D111:D114)</f>
        <v>890514</v>
      </c>
      <c r="F117" s="31">
        <f>SUM(F111:F114)</f>
        <v>600900</v>
      </c>
      <c r="H117" s="18">
        <f>SUM(H111:H114)</f>
        <v>513987</v>
      </c>
      <c r="J117" s="31">
        <f>SUM(J111:J114)</f>
        <v>347848</v>
      </c>
    </row>
    <row r="118" spans="1:10" s="93" customFormat="1" ht="21.6" customHeight="1" thickTop="1" x14ac:dyDescent="0.25">
      <c r="A118" s="1"/>
      <c r="B118" s="41"/>
      <c r="C118" s="41"/>
      <c r="D118" s="133"/>
      <c r="H118" s="133"/>
    </row>
    <row r="119" spans="1:10" s="93" customFormat="1" ht="21.6" customHeight="1" x14ac:dyDescent="0.25">
      <c r="A119" s="1" t="s">
        <v>131</v>
      </c>
      <c r="B119" s="41"/>
      <c r="C119" s="41"/>
      <c r="D119" s="133"/>
      <c r="H119" s="133"/>
    </row>
    <row r="120" spans="1:10" ht="6" customHeight="1" x14ac:dyDescent="0.25">
      <c r="A120" s="2"/>
      <c r="B120" s="91"/>
      <c r="C120" s="91"/>
      <c r="D120" s="34"/>
      <c r="E120" s="30"/>
      <c r="F120" s="30"/>
      <c r="G120" s="30"/>
      <c r="H120" s="34"/>
      <c r="I120" s="30"/>
      <c r="J120" s="30"/>
    </row>
    <row r="121" spans="1:10" ht="21.6" customHeight="1" x14ac:dyDescent="0.25">
      <c r="A121" s="92" t="s">
        <v>132</v>
      </c>
      <c r="B121" s="92"/>
      <c r="C121" s="92"/>
      <c r="D121" s="14"/>
      <c r="E121" s="30"/>
      <c r="G121" s="30"/>
      <c r="H121" s="14"/>
      <c r="I121" s="30"/>
    </row>
    <row r="122" spans="1:10" ht="6" customHeight="1" x14ac:dyDescent="0.25">
      <c r="B122" s="74"/>
      <c r="C122" s="74"/>
      <c r="D122" s="108"/>
      <c r="E122" s="22"/>
      <c r="F122" s="22"/>
      <c r="G122" s="22"/>
      <c r="H122" s="108"/>
      <c r="I122" s="22"/>
      <c r="J122" s="22"/>
    </row>
    <row r="123" spans="1:10" ht="21.75" x14ac:dyDescent="0.25">
      <c r="A123" s="41" t="s">
        <v>133</v>
      </c>
      <c r="B123" s="74"/>
      <c r="C123" s="74"/>
      <c r="D123" s="108">
        <v>107</v>
      </c>
      <c r="E123" s="22"/>
      <c r="F123" s="22">
        <v>1541</v>
      </c>
      <c r="G123" s="22"/>
      <c r="H123" s="108">
        <v>107</v>
      </c>
      <c r="I123" s="22"/>
      <c r="J123" s="22">
        <v>1541</v>
      </c>
    </row>
    <row r="124" spans="1:10" ht="21.75" x14ac:dyDescent="0.25">
      <c r="A124" s="41" t="s">
        <v>153</v>
      </c>
      <c r="B124" s="109"/>
      <c r="C124" s="41"/>
      <c r="D124" s="108">
        <v>7061</v>
      </c>
      <c r="E124" s="22"/>
      <c r="F124" s="22">
        <v>7408</v>
      </c>
      <c r="G124" s="22"/>
      <c r="H124" s="108">
        <v>7061</v>
      </c>
      <c r="I124" s="22"/>
      <c r="J124" s="22">
        <v>7408</v>
      </c>
    </row>
    <row r="125" spans="1:10" ht="18.75" customHeight="1" x14ac:dyDescent="0.25">
      <c r="A125" s="41" t="s">
        <v>206</v>
      </c>
      <c r="D125" s="108">
        <v>0</v>
      </c>
      <c r="E125" s="22"/>
      <c r="F125" s="22">
        <v>46184</v>
      </c>
      <c r="G125" s="22"/>
      <c r="H125" s="108">
        <v>0</v>
      </c>
      <c r="I125" s="22"/>
      <c r="J125" s="22">
        <v>46184</v>
      </c>
    </row>
    <row r="126" spans="1:10" ht="18.75" customHeight="1" x14ac:dyDescent="0.25">
      <c r="A126" s="41"/>
      <c r="D126" s="30"/>
      <c r="F126" s="30"/>
      <c r="H126" s="30"/>
      <c r="J126" s="30"/>
    </row>
    <row r="127" spans="1:10" ht="18.75" customHeight="1" x14ac:dyDescent="0.25">
      <c r="A127" s="41"/>
      <c r="D127" s="30"/>
      <c r="F127" s="30"/>
      <c r="H127" s="30"/>
      <c r="J127" s="30"/>
    </row>
    <row r="128" spans="1:10" ht="18.75" customHeight="1" x14ac:dyDescent="0.25">
      <c r="A128" s="41"/>
      <c r="D128" s="30"/>
      <c r="F128" s="30"/>
      <c r="H128" s="30"/>
      <c r="J128" s="30"/>
    </row>
    <row r="129" spans="1:10" ht="18.75" customHeight="1" x14ac:dyDescent="0.25">
      <c r="A129" s="41"/>
      <c r="D129" s="30"/>
      <c r="F129" s="30"/>
      <c r="H129" s="30"/>
      <c r="J129" s="30"/>
    </row>
    <row r="130" spans="1:10" ht="21.75" customHeight="1" x14ac:dyDescent="0.25">
      <c r="A130" s="4" t="str">
        <f>A85</f>
        <v>หมายเหตุประกอบข้อมูลทางการเงินระหว่างกาลแบบย่อในหน้า 15 ถึง 32 เป็นส่วนหนึ่งของข้อมูลทางการเงินระหว่างกาลนี้</v>
      </c>
      <c r="B130" s="95"/>
      <c r="C130" s="95"/>
      <c r="D130" s="20"/>
      <c r="E130" s="20"/>
      <c r="F130" s="20"/>
      <c r="G130" s="20"/>
      <c r="H130" s="20"/>
      <c r="I130" s="20"/>
      <c r="J130" s="20"/>
    </row>
    <row r="132" spans="1:10" ht="20.100000000000001" customHeight="1" x14ac:dyDescent="0.25">
      <c r="D132" s="30"/>
      <c r="F132" s="30"/>
      <c r="H132" s="30"/>
    </row>
    <row r="133" spans="1:10" ht="20.100000000000001" customHeight="1" x14ac:dyDescent="0.25">
      <c r="D133" s="30"/>
      <c r="F133" s="30"/>
      <c r="H133" s="30"/>
    </row>
    <row r="134" spans="1:10" ht="20.100000000000001" customHeight="1" x14ac:dyDescent="0.25">
      <c r="D134" s="30"/>
      <c r="E134" s="30"/>
      <c r="F134" s="30"/>
      <c r="G134" s="30"/>
      <c r="H134" s="30"/>
    </row>
  </sheetData>
  <mergeCells count="6">
    <mergeCell ref="D5:F5"/>
    <mergeCell ref="H5:J5"/>
    <mergeCell ref="D47:F47"/>
    <mergeCell ref="H47:J47"/>
    <mergeCell ref="D90:F90"/>
    <mergeCell ref="H90:J90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2" max="9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2-4</vt:lpstr>
      <vt:lpstr>5-6 (3M)</vt:lpstr>
      <vt:lpstr>7-8 (6M)</vt:lpstr>
      <vt:lpstr>9</vt:lpstr>
      <vt:lpstr>10</vt:lpstr>
      <vt:lpstr>11</vt:lpstr>
      <vt:lpstr>12-14</vt:lpstr>
      <vt:lpstr>'10'!Print_Area</vt:lpstr>
      <vt:lpstr>'11'!Print_Area</vt:lpstr>
      <vt:lpstr>'12-14'!Print_Area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Thanisorn Saetang (TH)</cp:lastModifiedBy>
  <cp:lastPrinted>2024-08-08T07:41:46Z</cp:lastPrinted>
  <dcterms:created xsi:type="dcterms:W3CDTF">2023-07-27T01:39:21Z</dcterms:created>
  <dcterms:modified xsi:type="dcterms:W3CDTF">2024-08-08T07:41:48Z</dcterms:modified>
</cp:coreProperties>
</file>