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low002\Downloads\ver 5 Aug .2\"/>
    </mc:Choice>
  </mc:AlternateContent>
  <xr:revisionPtr revIDLastSave="0" documentId="13_ncr:1_{E11F115A-86C6-459A-B838-122C92B8E4FD}" xr6:coauthVersionLast="47" xr6:coauthVersionMax="47" xr10:uidLastSave="{00000000-0000-0000-0000-000000000000}"/>
  <bookViews>
    <workbookView xWindow="-110" yWindow="-110" windowWidth="19420" windowHeight="11500" tabRatio="703" activeTab="1" xr2:uid="{00000000-000D-0000-FFFF-FFFF00000000}"/>
  </bookViews>
  <sheets>
    <sheet name="2-4" sheetId="29" r:id="rId1"/>
    <sheet name="5-6 (3M)" sheetId="58" r:id="rId2"/>
    <sheet name="7-8 (6M)" sheetId="61" r:id="rId3"/>
    <sheet name="9" sheetId="59" r:id="rId4"/>
    <sheet name="10" sheetId="53" r:id="rId5"/>
    <sheet name="11" sheetId="42" r:id="rId6"/>
    <sheet name="12-13" sheetId="60" r:id="rId7"/>
  </sheets>
  <definedNames>
    <definedName name="_xlnm._FilterDatabase" localSheetId="0" hidden="1">'2-4'!$A$12:$L$136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'11'!$A$1:$N$32</definedName>
    <definedName name="_xlnm.Print_Area" localSheetId="0">'2-4'!$A$1:$L$151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0" i="58" l="1"/>
  <c r="A50" i="61" s="1"/>
  <c r="P22" i="53" l="1"/>
  <c r="R22" i="53" s="1"/>
  <c r="V22" i="53" s="1"/>
  <c r="P20" i="53"/>
  <c r="R20" i="53" s="1"/>
  <c r="L93" i="61"/>
  <c r="J93" i="61"/>
  <c r="F93" i="61"/>
  <c r="H93" i="61"/>
  <c r="L93" i="58"/>
  <c r="J93" i="58"/>
  <c r="F93" i="58"/>
  <c r="H93" i="58"/>
  <c r="L74" i="29"/>
  <c r="J74" i="29"/>
  <c r="H74" i="29"/>
  <c r="F74" i="29"/>
  <c r="N23" i="42"/>
  <c r="N16" i="42"/>
  <c r="N15" i="42"/>
  <c r="N14" i="42"/>
  <c r="F87" i="60"/>
  <c r="P20" i="59"/>
  <c r="R20" i="59"/>
  <c r="V20" i="59" s="1"/>
  <c r="A3" i="59"/>
  <c r="A3" i="53" s="1"/>
  <c r="A3" i="42" s="1"/>
  <c r="A3" i="60" s="1"/>
  <c r="A100" i="61"/>
  <c r="L88" i="61"/>
  <c r="J88" i="61"/>
  <c r="H88" i="61"/>
  <c r="F88" i="61"/>
  <c r="L81" i="61"/>
  <c r="J81" i="61"/>
  <c r="H81" i="61"/>
  <c r="F81" i="61"/>
  <c r="L69" i="61"/>
  <c r="L72" i="61" s="1"/>
  <c r="J69" i="61"/>
  <c r="J72" i="61" s="1"/>
  <c r="H69" i="61"/>
  <c r="H72" i="61" s="1"/>
  <c r="F69" i="61"/>
  <c r="F72" i="61" s="1"/>
  <c r="A53" i="61"/>
  <c r="L20" i="61"/>
  <c r="L33" i="61" s="1"/>
  <c r="L36" i="61" s="1"/>
  <c r="L39" i="61" s="1"/>
  <c r="J20" i="61"/>
  <c r="J33" i="61" s="1"/>
  <c r="J36" i="61" s="1"/>
  <c r="J39" i="61" s="1"/>
  <c r="H20" i="61"/>
  <c r="H33" i="61" s="1"/>
  <c r="H36" i="61" s="1"/>
  <c r="H39" i="61" s="1"/>
  <c r="F20" i="61"/>
  <c r="F33" i="61" s="1"/>
  <c r="F36" i="61" s="1"/>
  <c r="F39" i="61" s="1"/>
  <c r="F75" i="61" l="1"/>
  <c r="L75" i="61"/>
  <c r="J75" i="61"/>
  <c r="H75" i="61"/>
  <c r="H23" i="29" l="1"/>
  <c r="L20" i="58"/>
  <c r="L31" i="58" s="1"/>
  <c r="H131" i="29"/>
  <c r="H134" i="29" s="1"/>
  <c r="L131" i="29" l="1"/>
  <c r="L37" i="29"/>
  <c r="L23" i="29"/>
  <c r="P23" i="59"/>
  <c r="P21" i="59"/>
  <c r="R21" i="59" s="1"/>
  <c r="V21" i="59" s="1"/>
  <c r="P17" i="59"/>
  <c r="R17" i="59" s="1"/>
  <c r="L88" i="58"/>
  <c r="J88" i="58"/>
  <c r="H88" i="58"/>
  <c r="F88" i="58"/>
  <c r="L81" i="58"/>
  <c r="J81" i="58"/>
  <c r="H81" i="58"/>
  <c r="F81" i="58"/>
  <c r="L39" i="29" l="1"/>
  <c r="P26" i="59"/>
  <c r="R23" i="59"/>
  <c r="V23" i="59" s="1"/>
  <c r="A54" i="60"/>
  <c r="A35" i="53"/>
  <c r="A34" i="59"/>
  <c r="F74" i="60"/>
  <c r="J87" i="60"/>
  <c r="J74" i="60"/>
  <c r="F30" i="60"/>
  <c r="F39" i="60" s="1"/>
  <c r="F44" i="60" s="1"/>
  <c r="J30" i="60"/>
  <c r="J39" i="60" s="1"/>
  <c r="J44" i="60" s="1"/>
  <c r="A112" i="60"/>
  <c r="H69" i="58"/>
  <c r="H72" i="58" s="1"/>
  <c r="L69" i="58"/>
  <c r="L72" i="58" s="1"/>
  <c r="H20" i="58"/>
  <c r="H31" i="58" s="1"/>
  <c r="H34" i="58" s="1"/>
  <c r="H37" i="58" s="1"/>
  <c r="L34" i="58"/>
  <c r="L37" i="58" s="1"/>
  <c r="H87" i="60"/>
  <c r="D87" i="60"/>
  <c r="H74" i="60"/>
  <c r="D74" i="60"/>
  <c r="A57" i="60"/>
  <c r="A55" i="60"/>
  <c r="H30" i="60"/>
  <c r="H39" i="60" s="1"/>
  <c r="H44" i="60" s="1"/>
  <c r="D30" i="60"/>
  <c r="T26" i="59"/>
  <c r="N26" i="59"/>
  <c r="J26" i="59"/>
  <c r="H26" i="59"/>
  <c r="F26" i="59"/>
  <c r="A100" i="58"/>
  <c r="J69" i="58"/>
  <c r="J72" i="58" s="1"/>
  <c r="F69" i="58"/>
  <c r="F72" i="58" s="1"/>
  <c r="A53" i="58"/>
  <c r="J20" i="58"/>
  <c r="J31" i="58" s="1"/>
  <c r="J34" i="58" s="1"/>
  <c r="J37" i="58" s="1"/>
  <c r="F20" i="58"/>
  <c r="F31" i="58" s="1"/>
  <c r="F34" i="58" s="1"/>
  <c r="F37" i="58" s="1"/>
  <c r="L26" i="59" l="1"/>
  <c r="D39" i="60"/>
  <c r="D44" i="60" s="1"/>
  <c r="D90" i="60" s="1"/>
  <c r="D96" i="60" s="1"/>
  <c r="F90" i="60"/>
  <c r="F96" i="60" s="1"/>
  <c r="J90" i="60"/>
  <c r="J96" i="60" s="1"/>
  <c r="H75" i="58"/>
  <c r="V17" i="59"/>
  <c r="H90" i="60"/>
  <c r="H96" i="60" s="1"/>
  <c r="L75" i="58"/>
  <c r="J75" i="58"/>
  <c r="F75" i="58"/>
  <c r="V26" i="59" l="1"/>
  <c r="R26" i="59"/>
  <c r="V20" i="53"/>
  <c r="J131" i="29" l="1"/>
  <c r="F131" i="29"/>
  <c r="P25" i="53" l="1"/>
  <c r="N12" i="42"/>
  <c r="L111" i="29" l="1"/>
  <c r="J111" i="29"/>
  <c r="H111" i="29"/>
  <c r="F111" i="29"/>
  <c r="L61" i="29"/>
  <c r="J61" i="29"/>
  <c r="H61" i="29"/>
  <c r="F61" i="29"/>
  <c r="L26" i="42"/>
  <c r="J26" i="42"/>
  <c r="H26" i="42"/>
  <c r="F26" i="42"/>
  <c r="N24" i="42"/>
  <c r="N21" i="42"/>
  <c r="T25" i="53"/>
  <c r="N25" i="53"/>
  <c r="L25" i="53"/>
  <c r="J25" i="53"/>
  <c r="H25" i="53"/>
  <c r="F25" i="53"/>
  <c r="L10" i="42" l="1"/>
  <c r="N10" i="42"/>
  <c r="J10" i="42"/>
  <c r="H10" i="42"/>
  <c r="N26" i="42"/>
  <c r="V25" i="53"/>
  <c r="R25" i="53"/>
  <c r="F23" i="29" l="1"/>
  <c r="J37" i="29" l="1"/>
  <c r="H37" i="29"/>
  <c r="F37" i="29"/>
  <c r="L18" i="42" l="1"/>
  <c r="J18" i="42"/>
  <c r="F18" i="42"/>
  <c r="H18" i="42" l="1"/>
  <c r="N18" i="42" s="1"/>
  <c r="L134" i="29" l="1"/>
  <c r="F134" i="29"/>
  <c r="L82" i="29"/>
  <c r="J82" i="29"/>
  <c r="H82" i="29"/>
  <c r="F82" i="29"/>
  <c r="A100" i="29"/>
  <c r="J23" i="29"/>
  <c r="A53" i="29"/>
  <c r="A103" i="29" s="1"/>
  <c r="A151" i="29"/>
  <c r="A51" i="29"/>
  <c r="A101" i="29" s="1"/>
  <c r="J134" i="29" l="1"/>
  <c r="A32" i="42"/>
  <c r="F39" i="29"/>
  <c r="J39" i="29"/>
  <c r="H84" i="29"/>
  <c r="H136" i="29" s="1"/>
  <c r="H39" i="29"/>
  <c r="F84" i="29"/>
  <c r="F136" i="29" s="1"/>
  <c r="L84" i="29"/>
  <c r="L136" i="29" s="1"/>
  <c r="J84" i="29"/>
  <c r="J136" i="29" l="1"/>
</calcChain>
</file>

<file path=xl/sharedStrings.xml><?xml version="1.0" encoding="utf-8"?>
<sst xmlns="http://schemas.openxmlformats.org/spreadsheetml/2006/main" count="493" uniqueCount="227">
  <si>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</si>
  <si>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</si>
  <si>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</si>
  <si>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</si>
  <si>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</si>
  <si>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</si>
  <si>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</si>
  <si>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</si>
  <si>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</si>
  <si>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</si>
  <si>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</si>
  <si>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</si>
  <si>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</si>
  <si>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</si>
  <si>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</si>
  <si>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</si>
  <si>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</si>
  <si>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</si>
  <si>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</si>
  <si>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</si>
  <si>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</si>
  <si>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</si>
  <si>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</si>
  <si>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</si>
  <si>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</si>
  <si>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</si>
  <si>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</si>
  <si>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</si>
  <si>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</si>
  <si>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</si>
  <si>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</si>
  <si>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</si>
  <si>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</si>
  <si>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</si>
  <si>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</si>
  <si>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</si>
  <si>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</si>
  <si>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</si>
  <si>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</si>
  <si>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</si>
  <si>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</si>
  <si>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</si>
  <si>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</si>
  <si>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</si>
  <si>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</si>
  <si>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</si>
  <si>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</si>
  <si>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</si>
  <si>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</si>
  <si>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</si>
  <si>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</si>
  <si>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</si>
  <si>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</si>
  <si>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</si>
  <si>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</si>
  <si>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</si>
  <si>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</si>
  <si>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</si>
  <si>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</si>
  <si>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</si>
  <si>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</si>
  <si>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</si>
  <si>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</si>
  <si>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</si>
  <si>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</si>
  <si>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</si>
  <si>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</si>
  <si>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</si>
  <si>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</si>
  <si>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</si>
  <si>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</si>
  <si>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</si>
  <si>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</si>
  <si>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</si>
  <si>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</si>
  <si>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</si>
  <si>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</si>
  <si>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</si>
  <si>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</si>
  <si>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</si>
  <si>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</si>
  <si>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</si>
  <si>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</si>
  <si>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</si>
  <si>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</si>
  <si>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</si>
  <si>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</si>
  <si>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</si>
  <si>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</si>
  <si>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</si>
  <si>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</si>
  <si>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</si>
  <si>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</si>
  <si>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</si>
  <si>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</si>
  <si>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</si>
  <si>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</si>
  <si>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</si>
  <si>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</si>
  <si>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</si>
  <si>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</si>
  <si>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at par value of Baht 1 each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</si>
  <si>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</si>
  <si>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</si>
  <si>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</si>
  <si>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</si>
  <si>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</si>
  <si>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</si>
  <si>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</si>
  <si>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</si>
  <si>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</si>
  <si>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</si>
  <si>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</si>
  <si>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</si>
  <si>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</si>
  <si>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</si>
  <si>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</si>
  <si>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</si>
  <si>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</si>
  <si>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</si>
  <si>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 xml:space="preserve">Dividend paid from a subsidiary to </t>
  </si>
  <si>
    <t xml:space="preserve">   non-controlling interests</t>
  </si>
  <si>
    <t>Investment in subsidiaries, net</t>
  </si>
  <si>
    <t>Long-term loans to subsidiaries</t>
  </si>
  <si>
    <t>Currency</t>
  </si>
  <si>
    <t>differences</t>
  </si>
  <si>
    <t>Derivative assets</t>
  </si>
  <si>
    <t>Net cash generated from investing activities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</si>
  <si>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</si>
  <si>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</si>
  <si>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</si>
  <si>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</si>
  <si>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</si>
  <si>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</si>
  <si>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</si>
  <si>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</si>
  <si>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t xml:space="preserve">      financial assets</t>
  </si>
  <si>
    <t xml:space="preserve">Acquisition of right-of-use assets </t>
  </si>
  <si>
    <t xml:space="preserve">   under lease liabilities</t>
  </si>
  <si>
    <t xml:space="preserve">Item that will be reclassified </t>
  </si>
  <si>
    <t>Opening balance as at 1 January 2023</t>
  </si>
  <si>
    <t>1 January 2023</t>
  </si>
  <si>
    <t>Baht'000</t>
  </si>
  <si>
    <t>Total other</t>
  </si>
  <si>
    <t>components</t>
  </si>
  <si>
    <t>income</t>
  </si>
  <si>
    <t>translation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</si>
  <si>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</si>
  <si>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</si>
  <si>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</si>
  <si>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</si>
  <si>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</si>
  <si>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</si>
  <si>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Income tax received</t>
  </si>
  <si>
    <t>Inventories</t>
  </si>
  <si>
    <t>Consolidated</t>
  </si>
  <si>
    <t xml:space="preserve">Separate </t>
  </si>
  <si>
    <t>of financial assets</t>
  </si>
  <si>
    <t xml:space="preserve"> comprehensive income</t>
  </si>
  <si>
    <t xml:space="preserve">Changes in equity </t>
  </si>
  <si>
    <t xml:space="preserve">   Loss on (reversal of) impairment of </t>
  </si>
  <si>
    <t xml:space="preserve">   Fair value (gains) losses on derivatives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</si>
  <si>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</si>
  <si>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</si>
  <si>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</si>
  <si>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</si>
  <si>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</si>
  <si>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</si>
  <si>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</si>
  <si>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 xml:space="preserve"> differences</t>
  </si>
  <si>
    <t xml:space="preserve">  translation</t>
  </si>
  <si>
    <t>Profit before income tax</t>
  </si>
  <si>
    <t>Net cash used in financing activities</t>
  </si>
  <si>
    <t>Right-of-use assets, net</t>
  </si>
  <si>
    <t xml:space="preserve">(Loss) reversal of loss on impairment </t>
  </si>
  <si>
    <t>Statement of Changes in Equity</t>
  </si>
  <si>
    <t>Payment for purchase of fixed assets</t>
  </si>
  <si>
    <t>Payment for purchase of intangible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</si>
  <si>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</si>
  <si>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</si>
  <si>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</si>
  <si>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</si>
  <si>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</si>
  <si>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1 January 2024</t>
  </si>
  <si>
    <t>Opening balance as at 1 January 2024</t>
  </si>
  <si>
    <t>Trade and other current receivables, net</t>
  </si>
  <si>
    <t>Trade and other current payables</t>
  </si>
  <si>
    <t>Current corporate income tax payable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</si>
  <si>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</si>
  <si>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</si>
  <si>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</si>
  <si>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</si>
  <si>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</si>
  <si>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</si>
  <si>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</si>
  <si>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>Proceeds from repayment of loans to subsidiaries</t>
  </si>
  <si>
    <t xml:space="preserve">   Gains on exchange rate</t>
  </si>
  <si>
    <t xml:space="preserve">      investment in subsidiary</t>
  </si>
  <si>
    <t>As at 30 June 2024</t>
  </si>
  <si>
    <t>30 June</t>
  </si>
  <si>
    <t>For the three-month period ended 30 June 2024</t>
  </si>
  <si>
    <t>For the six-month period ended 30 June 2024</t>
  </si>
  <si>
    <t>30 June 2023</t>
  </si>
  <si>
    <t>Increase in share capital</t>
  </si>
  <si>
    <t>30 June 2024</t>
  </si>
  <si>
    <t xml:space="preserve">   Reversal of loss on impairment of</t>
  </si>
  <si>
    <t xml:space="preserve">   Losses on disposal of fixed assets</t>
  </si>
  <si>
    <t>Payment for loans to subsidiaries</t>
  </si>
  <si>
    <t>Dividend paid</t>
  </si>
  <si>
    <t>Stock dividend</t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</si>
  <si>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</si>
  <si>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Closing balance as at 30 June 2023</t>
  </si>
  <si>
    <t>Closing balance as at 30 June 2024</t>
  </si>
  <si>
    <t>Short-term borrowings from</t>
  </si>
  <si>
    <t>financial institutions</t>
  </si>
  <si>
    <t>Reversal of loss on impairment</t>
  </si>
  <si>
    <t>of investment in subsidiary</t>
  </si>
  <si>
    <t>Cash flows generated from (used in) operations</t>
  </si>
  <si>
    <t>Net cash generated from (used in)</t>
  </si>
  <si>
    <t xml:space="preserve">   operating activities</t>
  </si>
  <si>
    <t>Exchange gains on cash and cash equivalents</t>
  </si>
  <si>
    <t>9, 10</t>
  </si>
  <si>
    <t>Other non-current liabilities</t>
  </si>
  <si>
    <t>Profit for the period</t>
  </si>
  <si>
    <t>The accompanying condensed notes on pages 14 to 26 are an integral part of this interim financial information.</t>
  </si>
  <si>
    <t xml:space="preserve">Net increase (decrease) in cash </t>
  </si>
  <si>
    <t xml:space="preserve">  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</si>
</sst>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6">
    <xf numFmtId="0" fontId="0" fillId="0" borderId="0" xfId="0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65" fontId="11" fillId="2" borderId="0" xfId="0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7" fontId="4" fillId="0" borderId="0" xfId="0" applyNumberFormat="1" applyFont="1" applyFill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165" fontId="4" fillId="2" borderId="2" xfId="4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 wrapText="1"/>
    </xf>
    <xf numFmtId="171" fontId="4" fillId="0" borderId="0" xfId="0" applyNumberFormat="1" applyFont="1" applyAlignment="1">
      <alignment horizontal="right" vertical="center" wrapText="1"/>
    </xf>
    <xf numFmtId="165" fontId="4" fillId="0" borderId="2" xfId="0" applyNumberFormat="1" applyFont="1" applyBorder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8" fontId="12" fillId="0" borderId="0" xfId="0" quotePrefix="1" applyNumberFormat="1" applyFont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0" quotePrefix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5" fontId="5" fillId="2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165" fontId="12" fillId="0" borderId="0" xfId="0" applyNumberFormat="1" applyFont="1" applyFill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opLeftCell="A25" zoomScale="130" zoomScaleNormal="130" zoomScaleSheetLayoutView="110" workbookViewId="0">
      <selection activeCell="C15" sqref="C15"/>
    </sheetView>
  </sheetViews>
  <sheetFormatPr defaultColWidth="9.453125" defaultRowHeight="16.5" customHeight="1" x14ac:dyDescent="0.35"/>
  <cols>
    <col min="1" max="2" width="1.453125" style="36" customWidth="1"/>
    <col min="3" max="3" width="31.26953125" style="36" customWidth="1"/>
    <col min="4" max="4" width="6" style="45" customWidth="1"/>
    <col min="5" max="5" width="1" style="36" customWidth="1"/>
    <col min="6" max="6" width="12.54296875" style="40" customWidth="1"/>
    <col min="7" max="7" width="1" style="40" customWidth="1"/>
    <col min="8" max="8" width="12.54296875" style="40" customWidth="1"/>
    <col min="9" max="9" width="1" style="40" customWidth="1"/>
    <col min="10" max="10" width="12.54296875" style="40" customWidth="1"/>
    <col min="11" max="11" width="1" style="40" customWidth="1"/>
    <col min="12" max="12" width="12.54296875" style="40" customWidth="1"/>
    <col min="13" max="16384" width="9.453125" style="36"/>
  </cols>
  <sheetData>
    <row r="1" spans="1:12" ht="16.5" customHeight="1" x14ac:dyDescent="0.35">
      <c r="A1" s="33" t="s">
        <v>49</v>
      </c>
    </row>
    <row r="2" spans="1:12" ht="16.5" customHeight="1" x14ac:dyDescent="0.35">
      <c r="A2" s="33" t="s">
        <v>10</v>
      </c>
    </row>
    <row r="3" spans="1:12" ht="16.5" customHeight="1" x14ac:dyDescent="0.35">
      <c r="A3" s="37" t="s">
        <v>198</v>
      </c>
      <c r="B3" s="54"/>
      <c r="C3" s="54"/>
      <c r="D3" s="55"/>
      <c r="E3" s="54"/>
      <c r="F3" s="47"/>
      <c r="G3" s="47"/>
      <c r="H3" s="47"/>
      <c r="I3" s="47"/>
      <c r="J3" s="47"/>
      <c r="K3" s="47"/>
      <c r="L3" s="47"/>
    </row>
    <row r="6" spans="1:12" ht="16.5" customHeight="1" x14ac:dyDescent="0.35">
      <c r="F6" s="127" t="s">
        <v>148</v>
      </c>
      <c r="G6" s="127"/>
      <c r="H6" s="127"/>
      <c r="I6" s="29"/>
      <c r="J6" s="127" t="s">
        <v>150</v>
      </c>
      <c r="K6" s="127"/>
      <c r="L6" s="127"/>
    </row>
    <row r="7" spans="1:12" ht="16.5" customHeight="1" x14ac:dyDescent="0.35">
      <c r="D7" s="34"/>
      <c r="E7" s="43"/>
      <c r="F7" s="129" t="s">
        <v>147</v>
      </c>
      <c r="G7" s="129"/>
      <c r="H7" s="129"/>
      <c r="I7" s="41"/>
      <c r="J7" s="129" t="s">
        <v>149</v>
      </c>
      <c r="K7" s="129"/>
      <c r="L7" s="129"/>
    </row>
    <row r="8" spans="1:12" ht="16.5" customHeight="1" x14ac:dyDescent="0.35">
      <c r="D8" s="34"/>
      <c r="E8" s="43"/>
      <c r="F8" s="41" t="s">
        <v>55</v>
      </c>
      <c r="G8" s="41"/>
      <c r="H8" s="41" t="s">
        <v>56</v>
      </c>
      <c r="I8" s="41"/>
      <c r="J8" s="41" t="s">
        <v>55</v>
      </c>
      <c r="K8" s="41"/>
      <c r="L8" s="41" t="s">
        <v>56</v>
      </c>
    </row>
    <row r="9" spans="1:12" ht="16.5" customHeight="1" x14ac:dyDescent="0.35">
      <c r="D9" s="34"/>
      <c r="E9" s="43"/>
      <c r="F9" s="42" t="s">
        <v>199</v>
      </c>
      <c r="G9" s="41"/>
      <c r="H9" s="41" t="s">
        <v>37</v>
      </c>
      <c r="I9" s="41"/>
      <c r="J9" s="42" t="s">
        <v>199</v>
      </c>
      <c r="K9" s="41"/>
      <c r="L9" s="41" t="s">
        <v>37</v>
      </c>
    </row>
    <row r="10" spans="1:12" ht="16.5" customHeight="1" x14ac:dyDescent="0.35">
      <c r="D10" s="34"/>
      <c r="E10" s="43"/>
      <c r="F10" s="43">
        <v>2024</v>
      </c>
      <c r="G10" s="41"/>
      <c r="H10" s="43">
        <v>2023</v>
      </c>
      <c r="I10" s="41"/>
      <c r="J10" s="43">
        <v>2024</v>
      </c>
      <c r="K10" s="41"/>
      <c r="L10" s="43">
        <v>2023</v>
      </c>
    </row>
    <row r="11" spans="1:12" ht="15.75" customHeight="1" x14ac:dyDescent="0.35">
      <c r="D11" s="38" t="s">
        <v>11</v>
      </c>
      <c r="E11" s="43"/>
      <c r="F11" s="44" t="s">
        <v>142</v>
      </c>
      <c r="G11" s="41"/>
      <c r="H11" s="44" t="s">
        <v>142</v>
      </c>
      <c r="I11" s="41"/>
      <c r="J11" s="44" t="s">
        <v>142</v>
      </c>
      <c r="K11" s="41"/>
      <c r="L11" s="44" t="s">
        <v>142</v>
      </c>
    </row>
    <row r="12" spans="1:12" ht="16.5" customHeight="1" x14ac:dyDescent="0.35">
      <c r="A12" s="33" t="s">
        <v>0</v>
      </c>
      <c r="F12" s="69"/>
      <c r="J12" s="69"/>
    </row>
    <row r="13" spans="1:12" ht="16.5" customHeight="1" x14ac:dyDescent="0.35">
      <c r="F13" s="69"/>
      <c r="J13" s="69"/>
    </row>
    <row r="14" spans="1:12" ht="16.5" customHeight="1" x14ac:dyDescent="0.35">
      <c r="A14" s="33" t="s">
        <v>12</v>
      </c>
      <c r="F14" s="69"/>
      <c r="J14" s="69"/>
    </row>
    <row r="15" spans="1:12" ht="16.5" customHeight="1" x14ac:dyDescent="0.35">
      <c r="F15" s="69"/>
      <c r="J15" s="69"/>
    </row>
    <row r="16" spans="1:12" ht="16.5" customHeight="1" x14ac:dyDescent="0.35">
      <c r="A16" s="36" t="s">
        <v>1</v>
      </c>
      <c r="F16" s="67">
        <v>890514</v>
      </c>
      <c r="G16" s="11"/>
      <c r="H16" s="86">
        <v>875853</v>
      </c>
      <c r="I16" s="56"/>
      <c r="J16" s="69">
        <v>513987</v>
      </c>
      <c r="K16" s="57"/>
      <c r="L16" s="86">
        <v>521168</v>
      </c>
    </row>
    <row r="17" spans="1:12" ht="16.5" customHeight="1" x14ac:dyDescent="0.35">
      <c r="A17" s="36" t="s">
        <v>185</v>
      </c>
      <c r="D17" s="45">
        <v>7</v>
      </c>
      <c r="F17" s="67">
        <v>1692823</v>
      </c>
      <c r="G17" s="11"/>
      <c r="H17" s="86">
        <v>862550</v>
      </c>
      <c r="I17" s="56"/>
      <c r="J17" s="69">
        <v>755539</v>
      </c>
      <c r="K17" s="57"/>
      <c r="L17" s="86">
        <v>674353</v>
      </c>
    </row>
    <row r="18" spans="1:12" ht="16.5" customHeight="1" x14ac:dyDescent="0.35">
      <c r="A18" s="36" t="s">
        <v>92</v>
      </c>
      <c r="D18" s="45">
        <v>14.4</v>
      </c>
      <c r="F18" s="69">
        <v>0</v>
      </c>
      <c r="H18" s="86">
        <v>0</v>
      </c>
      <c r="I18" s="56"/>
      <c r="J18" s="69">
        <v>141080</v>
      </c>
      <c r="K18" s="57"/>
      <c r="L18" s="86">
        <v>179080</v>
      </c>
    </row>
    <row r="19" spans="1:12" ht="16.5" customHeight="1" x14ac:dyDescent="0.35">
      <c r="A19" s="36" t="s">
        <v>126</v>
      </c>
      <c r="F19" s="12">
        <v>0</v>
      </c>
      <c r="G19" s="13"/>
      <c r="H19" s="81">
        <v>237</v>
      </c>
      <c r="I19" s="56"/>
      <c r="J19" s="69">
        <v>0</v>
      </c>
      <c r="K19" s="57"/>
      <c r="L19" s="81">
        <v>237</v>
      </c>
    </row>
    <row r="20" spans="1:12" ht="16.5" customHeight="1" x14ac:dyDescent="0.35">
      <c r="A20" s="36" t="s">
        <v>154</v>
      </c>
      <c r="F20" s="69">
        <v>6366</v>
      </c>
      <c r="G20" s="13"/>
      <c r="H20" s="81">
        <v>2939</v>
      </c>
      <c r="I20" s="56"/>
      <c r="J20" s="69">
        <v>6366</v>
      </c>
      <c r="K20" s="57"/>
      <c r="L20" s="81">
        <v>2939</v>
      </c>
    </row>
    <row r="21" spans="1:12" ht="16.5" customHeight="1" x14ac:dyDescent="0.35">
      <c r="A21" s="36" t="s">
        <v>2</v>
      </c>
      <c r="D21" s="45">
        <v>8</v>
      </c>
      <c r="F21" s="14">
        <v>58710</v>
      </c>
      <c r="G21" s="13"/>
      <c r="H21" s="82">
        <v>147684</v>
      </c>
      <c r="I21" s="56"/>
      <c r="J21" s="70">
        <v>5899</v>
      </c>
      <c r="K21" s="57"/>
      <c r="L21" s="82">
        <v>4814</v>
      </c>
    </row>
    <row r="22" spans="1:12" ht="16.5" customHeight="1" x14ac:dyDescent="0.35">
      <c r="F22" s="12"/>
      <c r="G22" s="13"/>
      <c r="H22" s="13"/>
      <c r="I22" s="13"/>
      <c r="J22" s="12"/>
      <c r="K22" s="13"/>
      <c r="L22" s="13"/>
    </row>
    <row r="23" spans="1:12" ht="16.5" customHeight="1" x14ac:dyDescent="0.35">
      <c r="A23" s="33" t="s">
        <v>13</v>
      </c>
      <c r="F23" s="14">
        <f>SUM(F16:F21)</f>
        <v>2648413</v>
      </c>
      <c r="G23" s="13"/>
      <c r="H23" s="15">
        <f>SUM(H16:H21)</f>
        <v>1889263</v>
      </c>
      <c r="I23" s="13"/>
      <c r="J23" s="14">
        <f>SUM(J16:J21)</f>
        <v>1422871</v>
      </c>
      <c r="K23" s="13"/>
      <c r="L23" s="15">
        <f>SUM(L16:L21)</f>
        <v>1382591</v>
      </c>
    </row>
    <row r="24" spans="1:12" ht="16.5" customHeight="1" x14ac:dyDescent="0.35">
      <c r="F24" s="12"/>
      <c r="G24" s="13"/>
      <c r="H24" s="13"/>
      <c r="I24" s="13"/>
      <c r="J24" s="12"/>
      <c r="K24" s="13"/>
      <c r="L24" s="13"/>
    </row>
    <row r="25" spans="1:12" ht="16.5" customHeight="1" x14ac:dyDescent="0.35">
      <c r="A25" s="33" t="s">
        <v>14</v>
      </c>
      <c r="F25" s="12"/>
      <c r="G25" s="13"/>
      <c r="H25" s="13"/>
      <c r="I25" s="13"/>
      <c r="J25" s="12"/>
      <c r="K25" s="13"/>
      <c r="L25" s="13"/>
    </row>
    <row r="26" spans="1:12" ht="16.5" customHeight="1" x14ac:dyDescent="0.35">
      <c r="F26" s="12"/>
      <c r="G26" s="13"/>
      <c r="H26" s="13"/>
      <c r="I26" s="13"/>
      <c r="J26" s="12"/>
      <c r="K26" s="13"/>
      <c r="L26" s="13"/>
    </row>
    <row r="27" spans="1:12" ht="16.5" customHeight="1" x14ac:dyDescent="0.35">
      <c r="A27" s="36" t="s">
        <v>122</v>
      </c>
      <c r="D27" s="45">
        <v>9</v>
      </c>
      <c r="F27" s="12">
        <v>0</v>
      </c>
      <c r="G27" s="13"/>
      <c r="H27" s="81">
        <v>0</v>
      </c>
      <c r="I27" s="56"/>
      <c r="J27" s="69">
        <v>276269</v>
      </c>
      <c r="K27" s="57"/>
      <c r="L27" s="81">
        <v>226269</v>
      </c>
    </row>
    <row r="28" spans="1:12" ht="16.5" customHeight="1" x14ac:dyDescent="0.35">
      <c r="A28" s="36" t="s">
        <v>62</v>
      </c>
      <c r="D28" s="45">
        <v>10</v>
      </c>
      <c r="F28" s="12">
        <v>942009</v>
      </c>
      <c r="G28" s="13"/>
      <c r="H28" s="81">
        <v>933129</v>
      </c>
      <c r="I28" s="56"/>
      <c r="J28" s="69">
        <v>0</v>
      </c>
      <c r="K28" s="57"/>
      <c r="L28" s="81">
        <v>0</v>
      </c>
    </row>
    <row r="29" spans="1:12" ht="16.5" customHeight="1" x14ac:dyDescent="0.35">
      <c r="A29" s="36" t="s">
        <v>123</v>
      </c>
      <c r="D29" s="45">
        <v>14.4</v>
      </c>
      <c r="F29" s="12">
        <v>0</v>
      </c>
      <c r="G29" s="13"/>
      <c r="H29" s="81">
        <v>0</v>
      </c>
      <c r="I29" s="56"/>
      <c r="J29" s="69">
        <v>502540</v>
      </c>
      <c r="K29" s="57"/>
      <c r="L29" s="81">
        <v>576750</v>
      </c>
    </row>
    <row r="30" spans="1:12" ht="16.5" customHeight="1" x14ac:dyDescent="0.35">
      <c r="A30" s="36" t="s">
        <v>128</v>
      </c>
      <c r="F30" s="12">
        <v>193734</v>
      </c>
      <c r="G30" s="13"/>
      <c r="H30" s="81">
        <v>205096</v>
      </c>
      <c r="I30" s="56"/>
      <c r="J30" s="69">
        <v>0</v>
      </c>
      <c r="K30" s="57"/>
      <c r="L30" s="81">
        <v>0</v>
      </c>
    </row>
    <row r="31" spans="1:12" ht="16.5" customHeight="1" x14ac:dyDescent="0.35">
      <c r="A31" s="36" t="s">
        <v>129</v>
      </c>
      <c r="F31" s="12">
        <v>10452</v>
      </c>
      <c r="G31" s="13"/>
      <c r="H31" s="81">
        <v>12830</v>
      </c>
      <c r="I31" s="56"/>
      <c r="J31" s="69">
        <v>10391</v>
      </c>
      <c r="K31" s="57"/>
      <c r="L31" s="81">
        <v>12719</v>
      </c>
    </row>
    <row r="32" spans="1:12" ht="16.5" customHeight="1" x14ac:dyDescent="0.35">
      <c r="A32" s="36" t="s">
        <v>173</v>
      </c>
      <c r="F32" s="12">
        <v>30017</v>
      </c>
      <c r="G32" s="13"/>
      <c r="H32" s="81">
        <v>29032</v>
      </c>
      <c r="I32" s="56"/>
      <c r="J32" s="69">
        <v>24582</v>
      </c>
      <c r="K32" s="57"/>
      <c r="L32" s="81">
        <v>20461</v>
      </c>
    </row>
    <row r="33" spans="1:12" ht="16.5" customHeight="1" x14ac:dyDescent="0.35">
      <c r="A33" s="36" t="s">
        <v>30</v>
      </c>
      <c r="F33" s="12">
        <v>10836</v>
      </c>
      <c r="G33" s="13"/>
      <c r="H33" s="81">
        <v>9699</v>
      </c>
      <c r="I33" s="56"/>
      <c r="J33" s="69">
        <v>10546</v>
      </c>
      <c r="K33" s="57"/>
      <c r="L33" s="81">
        <v>9354</v>
      </c>
    </row>
    <row r="34" spans="1:12" ht="16.5" customHeight="1" x14ac:dyDescent="0.35">
      <c r="A34" s="36" t="s">
        <v>107</v>
      </c>
      <c r="F34" s="12">
        <v>13959</v>
      </c>
      <c r="G34" s="13"/>
      <c r="H34" s="81">
        <v>7031</v>
      </c>
      <c r="I34" s="56"/>
      <c r="J34" s="69">
        <v>13959</v>
      </c>
      <c r="K34" s="57"/>
      <c r="L34" s="81">
        <v>7031</v>
      </c>
    </row>
    <row r="35" spans="1:12" ht="16.5" customHeight="1" x14ac:dyDescent="0.35">
      <c r="A35" s="36" t="s">
        <v>70</v>
      </c>
      <c r="F35" s="14">
        <v>9971</v>
      </c>
      <c r="G35" s="13"/>
      <c r="H35" s="82">
        <v>10964</v>
      </c>
      <c r="I35" s="56"/>
      <c r="J35" s="70">
        <v>7570</v>
      </c>
      <c r="K35" s="58"/>
      <c r="L35" s="82">
        <v>7570</v>
      </c>
    </row>
    <row r="36" spans="1:12" ht="16.5" customHeight="1" x14ac:dyDescent="0.35">
      <c r="F36" s="12"/>
      <c r="G36" s="13"/>
      <c r="H36" s="13"/>
      <c r="I36" s="13"/>
      <c r="J36" s="12"/>
      <c r="K36" s="13"/>
      <c r="L36" s="13"/>
    </row>
    <row r="37" spans="1:12" ht="16.5" customHeight="1" x14ac:dyDescent="0.35">
      <c r="A37" s="33" t="s">
        <v>15</v>
      </c>
      <c r="F37" s="14">
        <f>SUM(F27:F35)</f>
        <v>1210978</v>
      </c>
      <c r="G37" s="13"/>
      <c r="H37" s="15">
        <f>SUM(H27:H35)</f>
        <v>1207781</v>
      </c>
      <c r="I37" s="13"/>
      <c r="J37" s="14">
        <f>SUM(J27:J35)</f>
        <v>845857</v>
      </c>
      <c r="K37" s="13"/>
      <c r="L37" s="15">
        <f>SUM(L27:L35)</f>
        <v>860154</v>
      </c>
    </row>
    <row r="38" spans="1:12" ht="16.5" customHeight="1" x14ac:dyDescent="0.35">
      <c r="F38" s="12"/>
      <c r="G38" s="13"/>
      <c r="H38" s="13"/>
      <c r="I38" s="13"/>
      <c r="J38" s="12"/>
      <c r="K38" s="13"/>
      <c r="L38" s="13"/>
    </row>
    <row r="39" spans="1:12" ht="16.5" customHeight="1" thickBot="1" x14ac:dyDescent="0.4">
      <c r="A39" s="33" t="s">
        <v>16</v>
      </c>
      <c r="F39" s="16">
        <f>SUM(F23,F37)</f>
        <v>3859391</v>
      </c>
      <c r="G39" s="13"/>
      <c r="H39" s="17">
        <f>SUM(H23,H37)</f>
        <v>3097044</v>
      </c>
      <c r="I39" s="13"/>
      <c r="J39" s="16">
        <f>SUM(J23,J37)</f>
        <v>2268728</v>
      </c>
      <c r="K39" s="13"/>
      <c r="L39" s="17">
        <f>SUM(L23,L37)</f>
        <v>2242745</v>
      </c>
    </row>
    <row r="40" spans="1:12" ht="16.5" customHeight="1" thickTop="1" x14ac:dyDescent="0.35"/>
    <row r="43" spans="1:12" ht="18.75" customHeight="1" x14ac:dyDescent="0.35"/>
    <row r="49" spans="1:12" ht="21.75" customHeight="1" x14ac:dyDescent="0.35"/>
    <row r="50" spans="1:12" ht="22" customHeight="1" x14ac:dyDescent="0.35">
      <c r="A50" s="128" t="s">
        <v>224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</row>
    <row r="51" spans="1:12" ht="16.5" customHeight="1" x14ac:dyDescent="0.35">
      <c r="A51" s="33" t="str">
        <f>A1</f>
        <v>Sea Oil Public Company Limited</v>
      </c>
      <c r="B51" s="33"/>
      <c r="C51" s="33"/>
      <c r="D51" s="34"/>
      <c r="E51" s="33"/>
      <c r="F51" s="35"/>
      <c r="G51" s="35"/>
      <c r="H51" s="35"/>
      <c r="I51" s="35"/>
      <c r="J51" s="35"/>
      <c r="K51" s="35"/>
      <c r="L51" s="35"/>
    </row>
    <row r="52" spans="1:12" ht="16.5" customHeight="1" x14ac:dyDescent="0.35">
      <c r="A52" s="33" t="s">
        <v>132</v>
      </c>
      <c r="B52" s="33"/>
      <c r="C52" s="33"/>
      <c r="D52" s="34"/>
      <c r="E52" s="33"/>
      <c r="F52" s="35"/>
      <c r="G52" s="35"/>
      <c r="H52" s="35"/>
      <c r="I52" s="35"/>
      <c r="J52" s="35"/>
      <c r="K52" s="35"/>
      <c r="L52" s="35"/>
    </row>
    <row r="53" spans="1:12" ht="16.5" customHeight="1" x14ac:dyDescent="0.35">
      <c r="A53" s="37" t="str">
        <f>3:3</f>
        <v>As at 30 June 2024</v>
      </c>
      <c r="B53" s="37"/>
      <c r="C53" s="37"/>
      <c r="D53" s="38"/>
      <c r="E53" s="37"/>
      <c r="F53" s="39"/>
      <c r="G53" s="39"/>
      <c r="H53" s="39"/>
      <c r="I53" s="39"/>
      <c r="J53" s="39"/>
      <c r="K53" s="39"/>
      <c r="L53" s="39"/>
    </row>
    <row r="54" spans="1:12" ht="16.5" customHeight="1" x14ac:dyDescent="0.35">
      <c r="A54" s="33"/>
      <c r="B54" s="33"/>
      <c r="C54" s="33"/>
      <c r="D54" s="34"/>
      <c r="E54" s="33"/>
      <c r="F54" s="35"/>
      <c r="G54" s="35"/>
      <c r="H54" s="35"/>
      <c r="I54" s="35"/>
      <c r="J54" s="35"/>
      <c r="K54" s="35"/>
      <c r="L54" s="35"/>
    </row>
    <row r="55" spans="1:12" ht="16.5" customHeight="1" x14ac:dyDescent="0.35">
      <c r="A55" s="33"/>
      <c r="B55" s="33"/>
      <c r="C55" s="33"/>
      <c r="D55" s="34"/>
      <c r="E55" s="33"/>
      <c r="F55" s="35"/>
      <c r="G55" s="35"/>
      <c r="H55" s="35"/>
      <c r="I55" s="35"/>
      <c r="J55" s="35"/>
      <c r="K55" s="35"/>
      <c r="L55" s="35"/>
    </row>
    <row r="56" spans="1:12" ht="16.5" customHeight="1" x14ac:dyDescent="0.35">
      <c r="A56" s="33"/>
      <c r="B56" s="33"/>
      <c r="C56" s="33"/>
      <c r="D56" s="34"/>
      <c r="E56" s="33"/>
      <c r="F56" s="127" t="s">
        <v>148</v>
      </c>
      <c r="G56" s="127"/>
      <c r="H56" s="127"/>
      <c r="I56" s="29"/>
      <c r="J56" s="127" t="s">
        <v>150</v>
      </c>
      <c r="K56" s="127"/>
      <c r="L56" s="127"/>
    </row>
    <row r="57" spans="1:12" ht="16.5" customHeight="1" x14ac:dyDescent="0.35">
      <c r="A57" s="33"/>
      <c r="B57" s="33"/>
      <c r="C57" s="33"/>
      <c r="D57" s="34"/>
      <c r="E57" s="33"/>
      <c r="F57" s="129" t="s">
        <v>147</v>
      </c>
      <c r="G57" s="129"/>
      <c r="H57" s="129"/>
      <c r="I57" s="41"/>
      <c r="J57" s="129" t="s">
        <v>149</v>
      </c>
      <c r="K57" s="129"/>
      <c r="L57" s="129"/>
    </row>
    <row r="58" spans="1:12" ht="16.5" customHeight="1" x14ac:dyDescent="0.35">
      <c r="A58" s="33"/>
      <c r="B58" s="33"/>
      <c r="C58" s="33"/>
      <c r="D58" s="34"/>
      <c r="E58" s="33"/>
      <c r="F58" s="41" t="s">
        <v>55</v>
      </c>
      <c r="G58" s="41"/>
      <c r="H58" s="41" t="s">
        <v>56</v>
      </c>
      <c r="I58" s="41"/>
      <c r="J58" s="41" t="s">
        <v>55</v>
      </c>
      <c r="K58" s="41"/>
      <c r="L58" s="41" t="s">
        <v>56</v>
      </c>
    </row>
    <row r="59" spans="1:12" ht="16.5" customHeight="1" x14ac:dyDescent="0.35">
      <c r="A59" s="33"/>
      <c r="B59" s="33"/>
      <c r="C59" s="33"/>
      <c r="D59" s="34"/>
      <c r="E59" s="33"/>
      <c r="F59" s="42" t="s">
        <v>199</v>
      </c>
      <c r="G59" s="41"/>
      <c r="H59" s="41" t="s">
        <v>37</v>
      </c>
      <c r="I59" s="41"/>
      <c r="J59" s="42" t="s">
        <v>199</v>
      </c>
      <c r="K59" s="41"/>
      <c r="L59" s="41" t="s">
        <v>37</v>
      </c>
    </row>
    <row r="60" spans="1:12" ht="16.5" customHeight="1" x14ac:dyDescent="0.35">
      <c r="A60" s="33"/>
      <c r="B60" s="33"/>
      <c r="C60" s="33"/>
      <c r="D60" s="34"/>
      <c r="E60" s="33"/>
      <c r="F60" s="43">
        <v>2024</v>
      </c>
      <c r="G60" s="41"/>
      <c r="H60" s="43">
        <v>2023</v>
      </c>
      <c r="I60" s="41"/>
      <c r="J60" s="43">
        <v>2024</v>
      </c>
      <c r="K60" s="41"/>
      <c r="L60" s="43">
        <v>2023</v>
      </c>
    </row>
    <row r="61" spans="1:12" ht="16.5" customHeight="1" x14ac:dyDescent="0.35">
      <c r="A61" s="33"/>
      <c r="B61" s="33"/>
      <c r="C61" s="33"/>
      <c r="D61" s="38" t="s">
        <v>194</v>
      </c>
      <c r="E61" s="33"/>
      <c r="F61" s="44" t="str">
        <f>F11</f>
        <v>Baht'000</v>
      </c>
      <c r="G61" s="41"/>
      <c r="H61" s="44" t="str">
        <f>H11</f>
        <v>Baht'000</v>
      </c>
      <c r="I61" s="41"/>
      <c r="J61" s="44" t="str">
        <f>J11</f>
        <v>Baht'000</v>
      </c>
      <c r="K61" s="41"/>
      <c r="L61" s="44" t="str">
        <f>L11</f>
        <v>Baht'000</v>
      </c>
    </row>
    <row r="62" spans="1:12" ht="16.5" customHeight="1" x14ac:dyDescent="0.35">
      <c r="A62" s="33" t="s">
        <v>78</v>
      </c>
      <c r="F62" s="69"/>
      <c r="J62" s="69"/>
    </row>
    <row r="63" spans="1:12" ht="16.5" customHeight="1" x14ac:dyDescent="0.35">
      <c r="A63" s="33"/>
      <c r="F63" s="69"/>
      <c r="J63" s="69"/>
    </row>
    <row r="64" spans="1:12" ht="16.5" customHeight="1" x14ac:dyDescent="0.35">
      <c r="A64" s="33" t="s">
        <v>17</v>
      </c>
      <c r="F64" s="69"/>
      <c r="J64" s="69"/>
    </row>
    <row r="65" spans="1:12" ht="16.5" customHeight="1" x14ac:dyDescent="0.35">
      <c r="F65" s="69"/>
      <c r="J65" s="69"/>
    </row>
    <row r="66" spans="1:12" ht="16.5" customHeight="1" x14ac:dyDescent="0.35">
      <c r="A66" s="36" t="s">
        <v>213</v>
      </c>
      <c r="F66" s="69"/>
      <c r="J66" s="69"/>
    </row>
    <row r="67" spans="1:12" ht="16.5" customHeight="1" x14ac:dyDescent="0.35">
      <c r="B67" s="36" t="s">
        <v>214</v>
      </c>
      <c r="F67" s="69">
        <v>22783</v>
      </c>
      <c r="H67" s="40">
        <v>0</v>
      </c>
      <c r="J67" s="69">
        <v>0</v>
      </c>
      <c r="L67" s="40">
        <v>0</v>
      </c>
    </row>
    <row r="68" spans="1:12" ht="16.5" customHeight="1" x14ac:dyDescent="0.35">
      <c r="A68" s="36" t="s">
        <v>186</v>
      </c>
      <c r="D68" s="45">
        <v>11</v>
      </c>
      <c r="F68" s="12">
        <v>1294691</v>
      </c>
      <c r="G68" s="13"/>
      <c r="H68" s="81">
        <v>610625</v>
      </c>
      <c r="I68" s="56"/>
      <c r="J68" s="68">
        <v>314262</v>
      </c>
      <c r="K68" s="57"/>
      <c r="L68" s="84">
        <v>312670</v>
      </c>
    </row>
    <row r="69" spans="1:12" ht="16.5" customHeight="1" x14ac:dyDescent="0.35">
      <c r="A69" s="36" t="s">
        <v>114</v>
      </c>
      <c r="F69" s="12">
        <v>196</v>
      </c>
      <c r="G69" s="13"/>
      <c r="H69" s="81">
        <v>535</v>
      </c>
      <c r="I69" s="56"/>
      <c r="J69" s="68">
        <v>70</v>
      </c>
      <c r="K69" s="57"/>
      <c r="L69" s="84">
        <v>0</v>
      </c>
    </row>
    <row r="70" spans="1:12" ht="16.5" customHeight="1" x14ac:dyDescent="0.35">
      <c r="A70" s="36" t="s">
        <v>109</v>
      </c>
      <c r="F70" s="68">
        <v>11342</v>
      </c>
      <c r="G70" s="13"/>
      <c r="H70" s="81">
        <v>12109</v>
      </c>
      <c r="I70" s="56"/>
      <c r="J70" s="68">
        <v>5641</v>
      </c>
      <c r="K70" s="57"/>
      <c r="L70" s="84">
        <v>5033</v>
      </c>
    </row>
    <row r="71" spans="1:12" ht="16.5" customHeight="1" x14ac:dyDescent="0.35">
      <c r="A71" s="36" t="s">
        <v>187</v>
      </c>
      <c r="F71" s="68">
        <v>24246</v>
      </c>
      <c r="G71" s="13"/>
      <c r="H71" s="81">
        <v>4979</v>
      </c>
      <c r="I71" s="56"/>
      <c r="J71" s="68">
        <v>20997</v>
      </c>
      <c r="K71" s="57"/>
      <c r="L71" s="84">
        <v>579</v>
      </c>
    </row>
    <row r="72" spans="1:12" ht="16.5" customHeight="1" x14ac:dyDescent="0.35">
      <c r="A72" s="36" t="s">
        <v>3</v>
      </c>
      <c r="F72" s="74">
        <v>3610</v>
      </c>
      <c r="G72" s="13"/>
      <c r="H72" s="83">
        <v>2217</v>
      </c>
      <c r="I72" s="56"/>
      <c r="J72" s="74">
        <v>3539</v>
      </c>
      <c r="K72" s="57"/>
      <c r="L72" s="83">
        <v>2154</v>
      </c>
    </row>
    <row r="73" spans="1:12" ht="16.5" customHeight="1" x14ac:dyDescent="0.35">
      <c r="F73" s="12"/>
      <c r="G73" s="13"/>
      <c r="H73" s="13"/>
      <c r="I73" s="13"/>
      <c r="J73" s="12"/>
      <c r="K73" s="13"/>
      <c r="L73" s="13"/>
    </row>
    <row r="74" spans="1:12" ht="16.5" customHeight="1" x14ac:dyDescent="0.35">
      <c r="A74" s="33" t="s">
        <v>18</v>
      </c>
      <c r="F74" s="14">
        <f>SUM(F67:F73)</f>
        <v>1356868</v>
      </c>
      <c r="G74" s="13"/>
      <c r="H74" s="15">
        <f>SUM(H67:H73)</f>
        <v>630465</v>
      </c>
      <c r="I74" s="13"/>
      <c r="J74" s="14">
        <f>SUM(J67:J73)</f>
        <v>344509</v>
      </c>
      <c r="K74" s="13"/>
      <c r="L74" s="15">
        <f>SUM(L67:L73)</f>
        <v>320436</v>
      </c>
    </row>
    <row r="75" spans="1:12" ht="16.5" customHeight="1" x14ac:dyDescent="0.35">
      <c r="F75" s="12"/>
      <c r="G75" s="13"/>
      <c r="H75" s="13"/>
      <c r="I75" s="13"/>
      <c r="J75" s="12"/>
      <c r="K75" s="13"/>
      <c r="L75" s="13"/>
    </row>
    <row r="76" spans="1:12" ht="16.5" customHeight="1" x14ac:dyDescent="0.35">
      <c r="A76" s="33" t="s">
        <v>19</v>
      </c>
      <c r="F76" s="12"/>
      <c r="G76" s="13"/>
      <c r="H76" s="13"/>
      <c r="I76" s="13"/>
      <c r="J76" s="12"/>
      <c r="K76" s="13"/>
      <c r="L76" s="13"/>
    </row>
    <row r="77" spans="1:12" ht="16.5" customHeight="1" x14ac:dyDescent="0.35">
      <c r="A77" s="33"/>
      <c r="F77" s="12"/>
      <c r="G77" s="13"/>
      <c r="H77" s="13"/>
      <c r="I77" s="13"/>
      <c r="J77" s="12"/>
      <c r="K77" s="13"/>
      <c r="L77" s="13"/>
    </row>
    <row r="78" spans="1:12" ht="16.5" customHeight="1" x14ac:dyDescent="0.35">
      <c r="A78" s="36" t="s">
        <v>110</v>
      </c>
      <c r="F78" s="12">
        <v>20411</v>
      </c>
      <c r="G78" s="13"/>
      <c r="H78" s="81">
        <v>18480</v>
      </c>
      <c r="I78" s="56"/>
      <c r="J78" s="68">
        <v>20411</v>
      </c>
      <c r="K78" s="57"/>
      <c r="L78" s="84">
        <v>16663</v>
      </c>
    </row>
    <row r="79" spans="1:12" ht="16.5" customHeight="1" x14ac:dyDescent="0.35">
      <c r="A79" s="36" t="s">
        <v>189</v>
      </c>
      <c r="F79" s="20">
        <v>10007</v>
      </c>
      <c r="G79" s="21"/>
      <c r="H79" s="81">
        <v>9323</v>
      </c>
      <c r="I79" s="21"/>
      <c r="J79" s="20">
        <v>10007</v>
      </c>
      <c r="K79" s="21"/>
      <c r="L79" s="81">
        <v>9323</v>
      </c>
    </row>
    <row r="80" spans="1:12" ht="16.5" customHeight="1" x14ac:dyDescent="0.35">
      <c r="A80" s="36" t="s">
        <v>222</v>
      </c>
      <c r="F80" s="14">
        <v>2800</v>
      </c>
      <c r="G80" s="21"/>
      <c r="H80" s="82">
        <v>2800</v>
      </c>
      <c r="I80" s="13"/>
      <c r="J80" s="14">
        <v>0</v>
      </c>
      <c r="K80" s="13"/>
      <c r="L80" s="83">
        <v>0</v>
      </c>
    </row>
    <row r="81" spans="1:12" ht="16.5" customHeight="1" x14ac:dyDescent="0.35">
      <c r="F81" s="12"/>
      <c r="G81" s="21"/>
      <c r="H81" s="13"/>
      <c r="I81" s="13"/>
      <c r="J81" s="12"/>
      <c r="K81" s="13"/>
      <c r="L81" s="13"/>
    </row>
    <row r="82" spans="1:12" ht="16.5" customHeight="1" x14ac:dyDescent="0.35">
      <c r="A82" s="33" t="s">
        <v>20</v>
      </c>
      <c r="F82" s="14">
        <f>SUM(F78:F81)</f>
        <v>33218</v>
      </c>
      <c r="G82" s="21"/>
      <c r="H82" s="15">
        <f>SUM(H78:H81)</f>
        <v>30603</v>
      </c>
      <c r="I82" s="13"/>
      <c r="J82" s="14">
        <f>SUM(J78:J81)</f>
        <v>30418</v>
      </c>
      <c r="K82" s="13"/>
      <c r="L82" s="15">
        <f>SUM(L78:L81)</f>
        <v>25986</v>
      </c>
    </row>
    <row r="83" spans="1:12" ht="16.5" customHeight="1" x14ac:dyDescent="0.35">
      <c r="F83" s="12"/>
      <c r="G83" s="21"/>
      <c r="H83" s="13"/>
      <c r="I83" s="13"/>
      <c r="J83" s="12"/>
      <c r="K83" s="13"/>
      <c r="L83" s="13"/>
    </row>
    <row r="84" spans="1:12" ht="16.5" customHeight="1" x14ac:dyDescent="0.35">
      <c r="A84" s="33" t="s">
        <v>21</v>
      </c>
      <c r="F84" s="14">
        <f>SUM(F82,F74)</f>
        <v>1390086</v>
      </c>
      <c r="G84" s="21"/>
      <c r="H84" s="15">
        <f>SUM(H82,H74)</f>
        <v>661068</v>
      </c>
      <c r="I84" s="21"/>
      <c r="J84" s="14">
        <f>SUM(J82,J74)</f>
        <v>374927</v>
      </c>
      <c r="K84" s="21"/>
      <c r="L84" s="15">
        <f>SUM(L82,L74)</f>
        <v>346422</v>
      </c>
    </row>
    <row r="85" spans="1:12" ht="16.5" customHeight="1" x14ac:dyDescent="0.35">
      <c r="F85" s="13"/>
      <c r="G85" s="21"/>
      <c r="H85" s="13"/>
      <c r="I85" s="13"/>
      <c r="J85" s="13"/>
      <c r="K85" s="13"/>
      <c r="L85" s="13"/>
    </row>
    <row r="86" spans="1:12" ht="16.5" customHeight="1" x14ac:dyDescent="0.35">
      <c r="F86" s="13"/>
      <c r="G86" s="13"/>
      <c r="H86" s="13"/>
      <c r="I86" s="13"/>
      <c r="J86" s="13"/>
      <c r="K86" s="13"/>
      <c r="L86" s="13"/>
    </row>
    <row r="87" spans="1:12" ht="16.5" customHeight="1" x14ac:dyDescent="0.35">
      <c r="F87" s="13"/>
      <c r="G87" s="13"/>
      <c r="H87" s="13"/>
      <c r="I87" s="13"/>
      <c r="J87" s="13"/>
      <c r="K87" s="13"/>
      <c r="L87" s="13"/>
    </row>
    <row r="88" spans="1:12" ht="16.5" customHeight="1" x14ac:dyDescent="0.35">
      <c r="F88" s="13"/>
      <c r="G88" s="13"/>
      <c r="H88" s="13"/>
      <c r="I88" s="13"/>
      <c r="J88" s="13"/>
      <c r="K88" s="13"/>
      <c r="L88" s="13"/>
    </row>
    <row r="89" spans="1:12" ht="16.5" customHeight="1" x14ac:dyDescent="0.35">
      <c r="F89" s="13"/>
      <c r="G89" s="13"/>
      <c r="H89" s="13"/>
      <c r="I89" s="13"/>
      <c r="J89" s="13"/>
      <c r="K89" s="13"/>
      <c r="L89" s="13"/>
    </row>
    <row r="90" spans="1:12" ht="16.5" customHeight="1" x14ac:dyDescent="0.35">
      <c r="F90" s="13"/>
      <c r="G90" s="13"/>
      <c r="H90" s="13"/>
      <c r="I90" s="13"/>
      <c r="J90" s="13"/>
      <c r="K90" s="13"/>
      <c r="L90" s="13"/>
    </row>
    <row r="91" spans="1:12" ht="16.5" customHeight="1" x14ac:dyDescent="0.35">
      <c r="F91" s="13"/>
      <c r="G91" s="13"/>
      <c r="H91" s="13"/>
      <c r="I91" s="13"/>
      <c r="J91" s="13"/>
      <c r="K91" s="13"/>
      <c r="L91" s="13"/>
    </row>
    <row r="92" spans="1:12" ht="16.5" customHeight="1" x14ac:dyDescent="0.35">
      <c r="F92" s="13"/>
      <c r="G92" s="13"/>
      <c r="H92" s="13"/>
      <c r="I92" s="13"/>
      <c r="J92" s="13"/>
      <c r="K92" s="13"/>
      <c r="L92" s="13"/>
    </row>
    <row r="93" spans="1:12" ht="16.5" customHeight="1" x14ac:dyDescent="0.35">
      <c r="F93" s="13"/>
      <c r="G93" s="13"/>
      <c r="H93" s="13"/>
      <c r="I93" s="13"/>
      <c r="J93" s="13"/>
      <c r="K93" s="13"/>
      <c r="L93" s="13"/>
    </row>
    <row r="94" spans="1:12" ht="16.5" customHeight="1" x14ac:dyDescent="0.35">
      <c r="F94" s="13"/>
      <c r="G94" s="13"/>
      <c r="H94" s="13"/>
      <c r="I94" s="13"/>
      <c r="J94" s="13"/>
      <c r="K94" s="13"/>
      <c r="L94" s="13"/>
    </row>
    <row r="95" spans="1:12" ht="16.5" customHeight="1" x14ac:dyDescent="0.35">
      <c r="F95" s="13"/>
      <c r="G95" s="13"/>
      <c r="H95" s="13"/>
      <c r="I95" s="13"/>
      <c r="J95" s="13"/>
      <c r="K95" s="13"/>
      <c r="L95" s="13"/>
    </row>
    <row r="96" spans="1:12" ht="16.5" customHeight="1" x14ac:dyDescent="0.35">
      <c r="F96" s="13"/>
      <c r="G96" s="13"/>
      <c r="H96" s="13"/>
      <c r="I96" s="13"/>
      <c r="J96" s="13"/>
      <c r="K96" s="13"/>
      <c r="L96" s="13"/>
    </row>
    <row r="97" spans="1:12" ht="16.5" customHeight="1" x14ac:dyDescent="0.35">
      <c r="F97" s="13"/>
      <c r="G97" s="13"/>
      <c r="H97" s="13"/>
      <c r="I97" s="13"/>
      <c r="J97" s="13"/>
      <c r="K97" s="13"/>
      <c r="L97" s="13"/>
    </row>
    <row r="98" spans="1:12" ht="16.5" customHeight="1" x14ac:dyDescent="0.35">
      <c r="F98" s="13"/>
      <c r="G98" s="13"/>
      <c r="H98" s="13"/>
      <c r="I98" s="13"/>
      <c r="J98" s="13"/>
      <c r="K98" s="13"/>
      <c r="L98" s="13"/>
    </row>
    <row r="99" spans="1:12" ht="18.75" customHeight="1" x14ac:dyDescent="0.35">
      <c r="F99" s="13"/>
      <c r="G99" s="13"/>
      <c r="H99" s="13"/>
      <c r="I99" s="13"/>
      <c r="J99" s="13"/>
      <c r="K99" s="13"/>
      <c r="L99" s="13"/>
    </row>
    <row r="100" spans="1:12" ht="22" customHeight="1" x14ac:dyDescent="0.35">
      <c r="A100" s="128" t="str">
        <f>A50</f>
        <v>The accompanying condensed notes on pages 14 to 26 are an integral part of this interim financial information.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</row>
    <row r="101" spans="1:12" ht="16.5" customHeight="1" x14ac:dyDescent="0.35">
      <c r="A101" s="33" t="str">
        <f>A51</f>
        <v>Sea Oil Public Company Limited</v>
      </c>
      <c r="B101" s="33"/>
      <c r="C101" s="33"/>
      <c r="D101" s="34"/>
      <c r="E101" s="33"/>
      <c r="F101" s="35"/>
      <c r="G101" s="35"/>
      <c r="H101" s="35"/>
      <c r="I101" s="35"/>
      <c r="J101" s="35"/>
      <c r="K101" s="35"/>
      <c r="L101" s="35"/>
    </row>
    <row r="102" spans="1:12" ht="16.5" customHeight="1" x14ac:dyDescent="0.35">
      <c r="A102" s="33" t="s">
        <v>132</v>
      </c>
      <c r="B102" s="33"/>
      <c r="C102" s="33"/>
      <c r="D102" s="34"/>
      <c r="E102" s="33"/>
      <c r="F102" s="35"/>
      <c r="G102" s="35"/>
      <c r="H102" s="35"/>
      <c r="I102" s="35"/>
      <c r="J102" s="35"/>
      <c r="K102" s="35"/>
      <c r="L102" s="35"/>
    </row>
    <row r="103" spans="1:12" ht="16.5" customHeight="1" x14ac:dyDescent="0.35">
      <c r="A103" s="37" t="str">
        <f>53:53</f>
        <v>As at 30 June 2024</v>
      </c>
      <c r="B103" s="37"/>
      <c r="C103" s="37"/>
      <c r="D103" s="38"/>
      <c r="E103" s="37"/>
      <c r="F103" s="39"/>
      <c r="G103" s="39"/>
      <c r="H103" s="39"/>
      <c r="I103" s="39"/>
      <c r="J103" s="39"/>
      <c r="K103" s="39"/>
      <c r="L103" s="39"/>
    </row>
    <row r="104" spans="1:12" ht="16.5" customHeight="1" x14ac:dyDescent="0.35">
      <c r="A104" s="33"/>
      <c r="B104" s="33"/>
      <c r="C104" s="33"/>
      <c r="D104" s="34"/>
      <c r="E104" s="33"/>
      <c r="F104" s="35"/>
      <c r="G104" s="35"/>
      <c r="H104" s="35"/>
      <c r="I104" s="35"/>
      <c r="J104" s="35"/>
      <c r="K104" s="35"/>
      <c r="L104" s="35"/>
    </row>
    <row r="105" spans="1:12" ht="16.5" customHeight="1" x14ac:dyDescent="0.35">
      <c r="A105" s="33"/>
      <c r="B105" s="33"/>
      <c r="C105" s="33"/>
      <c r="D105" s="34"/>
      <c r="E105" s="33"/>
      <c r="F105" s="35"/>
      <c r="G105" s="35"/>
      <c r="H105" s="35"/>
      <c r="I105" s="35"/>
      <c r="J105" s="35"/>
      <c r="K105" s="35"/>
      <c r="L105" s="35"/>
    </row>
    <row r="106" spans="1:12" ht="16.5" customHeight="1" x14ac:dyDescent="0.35">
      <c r="A106" s="33"/>
      <c r="B106" s="33"/>
      <c r="C106" s="33"/>
      <c r="D106" s="34"/>
      <c r="E106" s="33"/>
      <c r="F106" s="127" t="s">
        <v>148</v>
      </c>
      <c r="G106" s="127"/>
      <c r="H106" s="127"/>
      <c r="I106" s="29"/>
      <c r="J106" s="127" t="s">
        <v>150</v>
      </c>
      <c r="K106" s="127"/>
      <c r="L106" s="127"/>
    </row>
    <row r="107" spans="1:12" ht="16.5" customHeight="1" x14ac:dyDescent="0.35">
      <c r="A107" s="33"/>
      <c r="B107" s="33"/>
      <c r="C107" s="33"/>
      <c r="D107" s="34"/>
      <c r="E107" s="33"/>
      <c r="F107" s="129" t="s">
        <v>147</v>
      </c>
      <c r="G107" s="129"/>
      <c r="H107" s="129"/>
      <c r="I107" s="41"/>
      <c r="J107" s="129" t="s">
        <v>149</v>
      </c>
      <c r="K107" s="129"/>
      <c r="L107" s="129"/>
    </row>
    <row r="108" spans="1:12" ht="16.5" customHeight="1" x14ac:dyDescent="0.35">
      <c r="A108" s="33"/>
      <c r="B108" s="33"/>
      <c r="C108" s="33"/>
      <c r="D108" s="34"/>
      <c r="E108" s="33"/>
      <c r="F108" s="41" t="s">
        <v>55</v>
      </c>
      <c r="G108" s="41"/>
      <c r="H108" s="41" t="s">
        <v>56</v>
      </c>
      <c r="I108" s="41"/>
      <c r="J108" s="41" t="s">
        <v>55</v>
      </c>
      <c r="K108" s="41"/>
      <c r="L108" s="41" t="s">
        <v>56</v>
      </c>
    </row>
    <row r="109" spans="1:12" ht="16.5" customHeight="1" x14ac:dyDescent="0.35">
      <c r="A109" s="33"/>
      <c r="B109" s="33"/>
      <c r="C109" s="33"/>
      <c r="D109" s="34"/>
      <c r="E109" s="33"/>
      <c r="F109" s="42" t="s">
        <v>199</v>
      </c>
      <c r="G109" s="41"/>
      <c r="H109" s="41" t="s">
        <v>37</v>
      </c>
      <c r="I109" s="41"/>
      <c r="J109" s="42" t="s">
        <v>199</v>
      </c>
      <c r="K109" s="41"/>
      <c r="L109" s="41" t="s">
        <v>37</v>
      </c>
    </row>
    <row r="110" spans="1:12" ht="16.5" customHeight="1" x14ac:dyDescent="0.25">
      <c r="A110" s="33"/>
      <c r="B110" s="33"/>
      <c r="C110" s="33"/>
      <c r="D110" s="88"/>
      <c r="E110" s="33"/>
      <c r="F110" s="43">
        <v>2024</v>
      </c>
      <c r="G110" s="41"/>
      <c r="H110" s="43">
        <v>2023</v>
      </c>
      <c r="I110" s="41"/>
      <c r="J110" s="43">
        <v>2024</v>
      </c>
      <c r="K110" s="41"/>
      <c r="L110" s="43">
        <v>2023</v>
      </c>
    </row>
    <row r="111" spans="1:12" ht="16.5" customHeight="1" x14ac:dyDescent="0.35">
      <c r="A111" s="33"/>
      <c r="B111" s="33"/>
      <c r="C111" s="33"/>
      <c r="D111" s="89"/>
      <c r="E111" s="33"/>
      <c r="F111" s="44" t="str">
        <f>F11</f>
        <v>Baht'000</v>
      </c>
      <c r="G111" s="41"/>
      <c r="H111" s="44" t="str">
        <f>H11</f>
        <v>Baht'000</v>
      </c>
      <c r="I111" s="41"/>
      <c r="J111" s="44" t="str">
        <f>J11</f>
        <v>Baht'000</v>
      </c>
      <c r="K111" s="41"/>
      <c r="L111" s="44" t="str">
        <f>L11</f>
        <v>Baht'000</v>
      </c>
    </row>
    <row r="112" spans="1:12" ht="16.5" customHeight="1" x14ac:dyDescent="0.25">
      <c r="A112" s="33" t="s">
        <v>133</v>
      </c>
      <c r="D112" s="88"/>
      <c r="F112" s="69"/>
      <c r="J112" s="69"/>
    </row>
    <row r="113" spans="1:12" ht="16.5" customHeight="1" x14ac:dyDescent="0.25">
      <c r="A113" s="33"/>
      <c r="D113" s="59"/>
      <c r="F113" s="69"/>
      <c r="J113" s="69"/>
    </row>
    <row r="114" spans="1:12" ht="16.5" customHeight="1" x14ac:dyDescent="0.25">
      <c r="A114" s="33" t="s">
        <v>73</v>
      </c>
      <c r="D114" s="59"/>
      <c r="F114" s="12"/>
      <c r="G114" s="13"/>
      <c r="H114" s="13"/>
      <c r="I114" s="13"/>
      <c r="J114" s="12"/>
      <c r="K114" s="13"/>
      <c r="L114" s="13"/>
    </row>
    <row r="115" spans="1:12" ht="16.5" customHeight="1" x14ac:dyDescent="0.25">
      <c r="D115" s="59"/>
      <c r="F115" s="12"/>
      <c r="G115" s="13"/>
      <c r="H115" s="13"/>
      <c r="I115" s="13"/>
      <c r="J115" s="12"/>
      <c r="K115" s="13"/>
      <c r="L115" s="13"/>
    </row>
    <row r="116" spans="1:12" ht="16.5" customHeight="1" x14ac:dyDescent="0.25">
      <c r="A116" s="36" t="s">
        <v>22</v>
      </c>
      <c r="D116" s="59"/>
      <c r="F116" s="12"/>
      <c r="G116" s="13"/>
      <c r="H116" s="13"/>
      <c r="I116" s="13"/>
      <c r="J116" s="12"/>
      <c r="K116" s="13"/>
      <c r="L116" s="13"/>
    </row>
    <row r="117" spans="1:12" ht="16.5" customHeight="1" x14ac:dyDescent="0.25">
      <c r="A117" s="36" t="s">
        <v>23</v>
      </c>
      <c r="D117" s="59"/>
      <c r="F117" s="12"/>
      <c r="G117" s="13"/>
      <c r="H117" s="13"/>
      <c r="I117" s="13"/>
      <c r="J117" s="12"/>
      <c r="K117" s="13"/>
      <c r="L117" s="13"/>
    </row>
    <row r="118" spans="1:12" ht="16.5" customHeight="1" x14ac:dyDescent="0.25">
      <c r="A118" s="36" t="s">
        <v>151</v>
      </c>
      <c r="D118" s="59"/>
      <c r="F118" s="12"/>
      <c r="G118" s="13"/>
      <c r="H118" s="13"/>
      <c r="I118" s="13"/>
      <c r="J118" s="12"/>
      <c r="K118" s="13"/>
      <c r="L118" s="13"/>
    </row>
    <row r="119" spans="1:12" ht="16.5" customHeight="1" thickBot="1" x14ac:dyDescent="0.3">
      <c r="B119" s="36" t="s">
        <v>93</v>
      </c>
      <c r="D119" s="60"/>
      <c r="F119" s="76">
        <v>738984</v>
      </c>
      <c r="G119" s="22"/>
      <c r="H119" s="85">
        <v>738984</v>
      </c>
      <c r="I119" s="56"/>
      <c r="J119" s="76">
        <v>738984</v>
      </c>
      <c r="K119" s="58"/>
      <c r="L119" s="87">
        <v>738984</v>
      </c>
    </row>
    <row r="120" spans="1:12" ht="16.5" customHeight="1" thickTop="1" x14ac:dyDescent="0.25">
      <c r="D120" s="60"/>
      <c r="F120" s="69"/>
      <c r="J120" s="69"/>
    </row>
    <row r="121" spans="1:12" ht="16.5" customHeight="1" x14ac:dyDescent="0.25">
      <c r="A121" s="36" t="s">
        <v>4</v>
      </c>
      <c r="D121" s="60"/>
      <c r="F121" s="77"/>
      <c r="G121" s="22"/>
      <c r="H121" s="58"/>
      <c r="I121" s="56"/>
      <c r="J121" s="68"/>
      <c r="K121" s="58"/>
      <c r="L121" s="58"/>
    </row>
    <row r="122" spans="1:12" ht="16.5" customHeight="1" x14ac:dyDescent="0.25">
      <c r="A122" s="36" t="s">
        <v>152</v>
      </c>
      <c r="D122" s="60"/>
      <c r="F122" s="77"/>
      <c r="G122" s="22"/>
      <c r="H122" s="58"/>
      <c r="I122" s="56"/>
      <c r="J122" s="68"/>
      <c r="K122" s="58"/>
      <c r="L122" s="58"/>
    </row>
    <row r="123" spans="1:12" ht="16.5" customHeight="1" x14ac:dyDescent="0.25">
      <c r="B123" s="36" t="s">
        <v>101</v>
      </c>
      <c r="D123" s="60"/>
      <c r="F123" s="77">
        <v>738982</v>
      </c>
      <c r="G123" s="22"/>
      <c r="H123" s="84">
        <v>738982</v>
      </c>
      <c r="I123" s="56"/>
      <c r="J123" s="68">
        <v>738982</v>
      </c>
      <c r="K123" s="57"/>
      <c r="L123" s="84">
        <v>738982</v>
      </c>
    </row>
    <row r="124" spans="1:12" ht="16.5" customHeight="1" x14ac:dyDescent="0.25">
      <c r="A124" s="36" t="s">
        <v>38</v>
      </c>
      <c r="D124" s="60"/>
      <c r="F124" s="77">
        <v>933171</v>
      </c>
      <c r="G124" s="22"/>
      <c r="H124" s="84">
        <v>933171</v>
      </c>
      <c r="I124" s="56"/>
      <c r="J124" s="68">
        <v>933171</v>
      </c>
      <c r="K124" s="57"/>
      <c r="L124" s="84">
        <v>933171</v>
      </c>
    </row>
    <row r="125" spans="1:12" ht="16.5" customHeight="1" x14ac:dyDescent="0.25">
      <c r="A125" s="36" t="s">
        <v>131</v>
      </c>
      <c r="D125" s="60"/>
      <c r="F125" s="77"/>
      <c r="G125" s="22"/>
      <c r="H125" s="58"/>
      <c r="I125" s="56"/>
      <c r="J125" s="68"/>
      <c r="K125" s="57"/>
      <c r="L125" s="58"/>
    </row>
    <row r="126" spans="1:12" ht="16.5" customHeight="1" x14ac:dyDescent="0.25">
      <c r="A126" s="36" t="s">
        <v>43</v>
      </c>
      <c r="D126" s="60"/>
      <c r="F126" s="68">
        <v>41110</v>
      </c>
      <c r="G126" s="22"/>
      <c r="H126" s="84">
        <v>41110</v>
      </c>
      <c r="I126" s="56"/>
      <c r="J126" s="68">
        <v>41110</v>
      </c>
      <c r="K126" s="57"/>
      <c r="L126" s="84">
        <v>41110</v>
      </c>
    </row>
    <row r="127" spans="1:12" ht="16.5" customHeight="1" x14ac:dyDescent="0.25">
      <c r="A127" s="36" t="s">
        <v>52</v>
      </c>
      <c r="D127" s="60"/>
      <c r="F127" s="68">
        <v>728708</v>
      </c>
      <c r="G127" s="22"/>
      <c r="H127" s="84">
        <v>717862</v>
      </c>
      <c r="I127" s="56"/>
      <c r="J127" s="68">
        <v>180538</v>
      </c>
      <c r="K127" s="57"/>
      <c r="L127" s="84">
        <v>183060</v>
      </c>
    </row>
    <row r="128" spans="1:12" ht="16.5" customHeight="1" x14ac:dyDescent="0.25">
      <c r="A128" s="36" t="s">
        <v>5</v>
      </c>
      <c r="D128" s="60"/>
      <c r="F128" s="74">
        <v>27330</v>
      </c>
      <c r="G128" s="22"/>
      <c r="H128" s="83">
        <v>4843</v>
      </c>
      <c r="I128" s="56"/>
      <c r="J128" s="74">
        <v>0</v>
      </c>
      <c r="K128" s="57"/>
      <c r="L128" s="83">
        <v>0</v>
      </c>
    </row>
    <row r="129" spans="1:12" ht="16.5" customHeight="1" x14ac:dyDescent="0.25">
      <c r="D129" s="60"/>
      <c r="F129" s="78"/>
      <c r="G129" s="22"/>
      <c r="H129" s="58"/>
      <c r="I129" s="56"/>
      <c r="J129" s="68"/>
      <c r="K129" s="58"/>
      <c r="L129" s="58"/>
    </row>
    <row r="130" spans="1:12" ht="16.5" customHeight="1" x14ac:dyDescent="0.25">
      <c r="A130" s="33" t="s">
        <v>83</v>
      </c>
      <c r="D130" s="60"/>
      <c r="F130" s="12"/>
      <c r="G130" s="13"/>
      <c r="H130" s="36"/>
      <c r="I130" s="36"/>
      <c r="J130" s="75"/>
      <c r="K130" s="36"/>
      <c r="L130" s="36"/>
    </row>
    <row r="131" spans="1:12" ht="16.5" customHeight="1" x14ac:dyDescent="0.25">
      <c r="B131" s="33" t="s">
        <v>116</v>
      </c>
      <c r="C131" s="33"/>
      <c r="D131" s="60"/>
      <c r="F131" s="12">
        <f>SUM(F123:F128)</f>
        <v>2469301</v>
      </c>
      <c r="G131" s="13"/>
      <c r="H131" s="58">
        <f>SUM(H122:H128)</f>
        <v>2435968</v>
      </c>
      <c r="I131" s="56"/>
      <c r="J131" s="68">
        <f>SUM(J122:J128)</f>
        <v>1893801</v>
      </c>
      <c r="K131" s="58"/>
      <c r="L131" s="58">
        <f>SUM(L122:L128)</f>
        <v>1896323</v>
      </c>
    </row>
    <row r="132" spans="1:12" ht="16.5" customHeight="1" x14ac:dyDescent="0.25">
      <c r="A132" s="36" t="s">
        <v>71</v>
      </c>
      <c r="D132" s="60"/>
      <c r="F132" s="74">
        <v>4</v>
      </c>
      <c r="G132" s="13"/>
      <c r="H132" s="53">
        <v>8</v>
      </c>
      <c r="I132" s="56"/>
      <c r="J132" s="74">
        <v>0</v>
      </c>
      <c r="K132" s="57"/>
      <c r="L132" s="53">
        <v>0</v>
      </c>
    </row>
    <row r="133" spans="1:12" ht="16.5" customHeight="1" x14ac:dyDescent="0.25">
      <c r="D133" s="60"/>
      <c r="F133" s="12"/>
      <c r="G133" s="13"/>
      <c r="H133" s="13"/>
      <c r="I133" s="13"/>
      <c r="J133" s="12"/>
      <c r="K133" s="13"/>
      <c r="L133" s="13"/>
    </row>
    <row r="134" spans="1:12" ht="16.5" customHeight="1" x14ac:dyDescent="0.25">
      <c r="A134" s="33" t="s">
        <v>79</v>
      </c>
      <c r="D134" s="60"/>
      <c r="F134" s="14">
        <f>SUM(F131:F133)</f>
        <v>2469305</v>
      </c>
      <c r="G134" s="13"/>
      <c r="H134" s="15">
        <f>SUM(H131:H132)</f>
        <v>2435976</v>
      </c>
      <c r="I134" s="13"/>
      <c r="J134" s="14">
        <f>SUM(J131:J132)</f>
        <v>1893801</v>
      </c>
      <c r="K134" s="13"/>
      <c r="L134" s="15">
        <f>SUM(L131:L132)</f>
        <v>1896323</v>
      </c>
    </row>
    <row r="135" spans="1:12" ht="16.5" customHeight="1" x14ac:dyDescent="0.25">
      <c r="D135" s="60"/>
      <c r="F135" s="12"/>
      <c r="G135" s="13"/>
      <c r="H135" s="13"/>
      <c r="I135" s="13"/>
      <c r="J135" s="12"/>
      <c r="K135" s="13"/>
      <c r="L135" s="13"/>
    </row>
    <row r="136" spans="1:12" ht="16.5" customHeight="1" thickBot="1" x14ac:dyDescent="0.4">
      <c r="A136" s="33" t="s">
        <v>80</v>
      </c>
      <c r="F136" s="16">
        <f>F84+F134</f>
        <v>3859391</v>
      </c>
      <c r="G136" s="13"/>
      <c r="H136" s="17">
        <f>H84+H134</f>
        <v>3097044</v>
      </c>
      <c r="I136" s="13"/>
      <c r="J136" s="16">
        <f>J84+J134</f>
        <v>2268728</v>
      </c>
      <c r="K136" s="13"/>
      <c r="L136" s="17">
        <f>L84+L134</f>
        <v>2242745</v>
      </c>
    </row>
    <row r="137" spans="1:12" ht="16.5" customHeight="1" thickTop="1" x14ac:dyDescent="0.35">
      <c r="A137" s="33"/>
      <c r="F137" s="21"/>
      <c r="G137" s="13"/>
      <c r="H137" s="21"/>
      <c r="I137" s="13"/>
      <c r="J137" s="21"/>
      <c r="K137" s="13"/>
      <c r="L137" s="21"/>
    </row>
    <row r="138" spans="1:12" ht="16.5" customHeight="1" x14ac:dyDescent="0.35">
      <c r="A138" s="33"/>
      <c r="F138" s="21"/>
      <c r="G138" s="21"/>
      <c r="H138" s="21"/>
      <c r="I138" s="21"/>
      <c r="J138" s="21"/>
      <c r="K138" s="21"/>
      <c r="L138" s="21"/>
    </row>
    <row r="139" spans="1:12" ht="16.5" customHeight="1" x14ac:dyDescent="0.35">
      <c r="A139" s="33"/>
      <c r="F139" s="21"/>
      <c r="G139" s="21"/>
      <c r="H139" s="21"/>
      <c r="I139" s="21"/>
      <c r="J139" s="21"/>
      <c r="K139" s="21"/>
      <c r="L139" s="21"/>
    </row>
    <row r="140" spans="1:12" ht="16.5" customHeight="1" x14ac:dyDescent="0.35">
      <c r="A140" s="33"/>
      <c r="F140" s="21"/>
      <c r="G140" s="21"/>
      <c r="H140" s="21"/>
      <c r="I140" s="21"/>
      <c r="J140" s="21"/>
      <c r="K140" s="21"/>
      <c r="L140" s="21"/>
    </row>
    <row r="141" spans="1:12" ht="16.5" customHeight="1" x14ac:dyDescent="0.35">
      <c r="A141" s="33"/>
      <c r="F141" s="21"/>
      <c r="G141" s="21"/>
      <c r="H141" s="21"/>
      <c r="I141" s="21"/>
      <c r="J141" s="21"/>
      <c r="K141" s="21"/>
      <c r="L141" s="21"/>
    </row>
    <row r="142" spans="1:12" ht="16.5" customHeight="1" x14ac:dyDescent="0.35">
      <c r="A142" s="33"/>
      <c r="F142" s="21"/>
      <c r="G142" s="21"/>
      <c r="H142" s="21"/>
      <c r="I142" s="21"/>
      <c r="J142" s="21"/>
      <c r="K142" s="21"/>
      <c r="L142" s="21"/>
    </row>
    <row r="143" spans="1:12" ht="16.5" customHeight="1" x14ac:dyDescent="0.35">
      <c r="A143" s="33"/>
      <c r="F143" s="21"/>
      <c r="G143" s="21"/>
      <c r="H143" s="21"/>
      <c r="I143" s="21"/>
      <c r="J143" s="21"/>
      <c r="K143" s="21"/>
      <c r="L143" s="21"/>
    </row>
    <row r="144" spans="1:12" ht="16.5" customHeight="1" x14ac:dyDescent="0.35">
      <c r="A144" s="33"/>
      <c r="F144" s="21"/>
      <c r="G144" s="21"/>
      <c r="H144" s="21"/>
      <c r="I144" s="21"/>
      <c r="J144" s="21"/>
      <c r="K144" s="21"/>
      <c r="L144" s="21"/>
    </row>
    <row r="145" spans="1:12" ht="16.5" customHeight="1" x14ac:dyDescent="0.35">
      <c r="A145" s="33"/>
      <c r="F145" s="21"/>
      <c r="G145" s="21"/>
      <c r="H145" s="21"/>
      <c r="I145" s="21"/>
      <c r="J145" s="21"/>
      <c r="K145" s="21"/>
      <c r="L145" s="21"/>
    </row>
    <row r="146" spans="1:12" ht="16.5" hidden="1" customHeight="1" x14ac:dyDescent="0.35">
      <c r="A146" s="33"/>
      <c r="F146" s="21"/>
      <c r="G146" s="13"/>
      <c r="H146" s="21"/>
      <c r="I146" s="13"/>
      <c r="J146" s="21"/>
      <c r="K146" s="13"/>
      <c r="L146" s="21"/>
    </row>
    <row r="147" spans="1:12" ht="16.5" customHeight="1" x14ac:dyDescent="0.35">
      <c r="A147" s="33"/>
      <c r="F147" s="21"/>
      <c r="G147" s="13"/>
      <c r="H147" s="21"/>
      <c r="I147" s="13"/>
      <c r="J147" s="21"/>
      <c r="K147" s="13"/>
      <c r="L147" s="21"/>
    </row>
    <row r="148" spans="1:12" ht="16.5" customHeight="1" x14ac:dyDescent="0.35">
      <c r="A148" s="33"/>
      <c r="F148" s="21"/>
      <c r="G148" s="13"/>
      <c r="H148" s="21"/>
      <c r="I148" s="13"/>
      <c r="J148" s="21"/>
      <c r="K148" s="13"/>
      <c r="L148" s="21"/>
    </row>
    <row r="149" spans="1:12" ht="16.5" customHeight="1" x14ac:dyDescent="0.35">
      <c r="A149" s="33"/>
      <c r="F149" s="21"/>
      <c r="G149" s="13"/>
      <c r="H149" s="21"/>
      <c r="I149" s="13"/>
      <c r="J149" s="21"/>
      <c r="K149" s="13"/>
      <c r="L149" s="21"/>
    </row>
    <row r="150" spans="1:12" ht="20.25" customHeight="1" x14ac:dyDescent="0.35">
      <c r="A150" s="33"/>
      <c r="F150" s="21"/>
      <c r="G150" s="13"/>
      <c r="H150" s="21"/>
      <c r="I150" s="13"/>
      <c r="J150" s="21"/>
      <c r="K150" s="13"/>
      <c r="L150" s="21"/>
    </row>
    <row r="151" spans="1:12" ht="22" customHeight="1" x14ac:dyDescent="0.35">
      <c r="A151" s="128" t="str">
        <f>A50</f>
        <v>The accompanying condensed notes on pages 14 to 26 are an integral part of this interim financial information.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</row>
  </sheetData>
  <mergeCells count="15">
    <mergeCell ref="F6:H6"/>
    <mergeCell ref="J6:L6"/>
    <mergeCell ref="A151:L151"/>
    <mergeCell ref="A50:L50"/>
    <mergeCell ref="J7:L7"/>
    <mergeCell ref="F7:H7"/>
    <mergeCell ref="F57:H57"/>
    <mergeCell ref="J57:L57"/>
    <mergeCell ref="F107:H107"/>
    <mergeCell ref="J107:L107"/>
    <mergeCell ref="A100:L100"/>
    <mergeCell ref="F106:H106"/>
    <mergeCell ref="J106:L106"/>
    <mergeCell ref="F56:H56"/>
    <mergeCell ref="J56:L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1" man="1"/>
  </rowBreaks>
  <ignoredErrors>
    <ignoredError sqref="I37 K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24D-FE1E-4DA0-A780-7B511979590C}">
  <dimension ref="A1:L100"/>
  <sheetViews>
    <sheetView tabSelected="1" topLeftCell="A17" zoomScaleNormal="100" zoomScaleSheetLayoutView="85" workbookViewId="0">
      <selection activeCell="F27" sqref="F27"/>
    </sheetView>
  </sheetViews>
  <sheetFormatPr defaultColWidth="9.453125" defaultRowHeight="12.5" x14ac:dyDescent="0.35"/>
  <cols>
    <col min="1" max="2" width="1.54296875" style="36" customWidth="1"/>
    <col min="3" max="3" width="30.1796875" style="36" customWidth="1"/>
    <col min="4" max="4" width="5.81640625" style="45" customWidth="1"/>
    <col min="5" max="5" width="0.81640625" style="36" customWidth="1"/>
    <col min="6" max="6" width="12.7265625" style="40" customWidth="1"/>
    <col min="7" max="7" width="0.81640625" style="40" customWidth="1"/>
    <col min="8" max="8" width="12.7265625" style="40" customWidth="1"/>
    <col min="9" max="9" width="0.81640625" style="40" customWidth="1"/>
    <col min="10" max="10" width="12.7265625" style="40" customWidth="1"/>
    <col min="11" max="11" width="0.81640625" style="40" customWidth="1"/>
    <col min="12" max="12" width="12.7265625" style="40" customWidth="1"/>
    <col min="13" max="16384" width="9.453125" style="36"/>
  </cols>
  <sheetData>
    <row r="1" spans="1:12" ht="16.5" customHeight="1" x14ac:dyDescent="0.35">
      <c r="A1" s="33" t="s">
        <v>49</v>
      </c>
      <c r="B1" s="33"/>
      <c r="C1" s="33"/>
      <c r="D1" s="34"/>
      <c r="E1" s="33"/>
      <c r="F1" s="35"/>
      <c r="G1" s="35"/>
      <c r="H1" s="35"/>
      <c r="I1" s="35"/>
      <c r="J1" s="35"/>
      <c r="K1" s="35"/>
      <c r="L1" s="35"/>
    </row>
    <row r="2" spans="1:12" ht="16.5" customHeight="1" x14ac:dyDescent="0.35">
      <c r="A2" s="33" t="s">
        <v>24</v>
      </c>
      <c r="B2" s="33"/>
      <c r="C2" s="33"/>
      <c r="D2" s="34"/>
      <c r="E2" s="33"/>
      <c r="F2" s="35"/>
      <c r="G2" s="35"/>
      <c r="H2" s="35"/>
      <c r="I2" s="35"/>
      <c r="J2" s="35"/>
      <c r="K2" s="35"/>
      <c r="L2" s="35"/>
    </row>
    <row r="3" spans="1:12" ht="16.5" customHeight="1" x14ac:dyDescent="0.35">
      <c r="A3" s="37" t="s">
        <v>200</v>
      </c>
      <c r="B3" s="37"/>
      <c r="C3" s="37"/>
      <c r="D3" s="38"/>
      <c r="E3" s="37"/>
      <c r="F3" s="39"/>
      <c r="G3" s="39"/>
      <c r="H3" s="39"/>
      <c r="I3" s="39"/>
      <c r="J3" s="39"/>
      <c r="K3" s="39"/>
      <c r="L3" s="39"/>
    </row>
    <row r="4" spans="1:12" ht="16.5" customHeight="1" x14ac:dyDescent="0.35">
      <c r="A4" s="33"/>
      <c r="B4" s="33"/>
      <c r="C4" s="33"/>
      <c r="D4" s="34"/>
      <c r="E4" s="33"/>
      <c r="F4" s="35"/>
      <c r="G4" s="35"/>
      <c r="H4" s="35"/>
      <c r="I4" s="35"/>
      <c r="J4" s="35"/>
      <c r="K4" s="35"/>
      <c r="L4" s="35"/>
    </row>
    <row r="5" spans="1:12" ht="16.5" customHeight="1" x14ac:dyDescent="0.35">
      <c r="A5" s="33"/>
      <c r="B5" s="33"/>
      <c r="C5" s="33"/>
      <c r="D5" s="34"/>
      <c r="E5" s="33"/>
      <c r="F5" s="35"/>
      <c r="G5" s="35"/>
      <c r="H5" s="35"/>
      <c r="I5" s="35"/>
      <c r="J5" s="35"/>
      <c r="K5" s="35"/>
      <c r="L5" s="35"/>
    </row>
    <row r="6" spans="1:12" ht="16.5" customHeight="1" x14ac:dyDescent="0.35">
      <c r="A6" s="33"/>
      <c r="B6" s="33"/>
      <c r="C6" s="33"/>
      <c r="D6" s="34"/>
      <c r="E6" s="33"/>
      <c r="F6" s="130" t="s">
        <v>155</v>
      </c>
      <c r="G6" s="130"/>
      <c r="H6" s="130"/>
      <c r="J6" s="130" t="s">
        <v>156</v>
      </c>
      <c r="K6" s="130"/>
      <c r="L6" s="130"/>
    </row>
    <row r="7" spans="1:12" ht="16.5" customHeight="1" x14ac:dyDescent="0.35">
      <c r="A7" s="33"/>
      <c r="B7" s="33"/>
      <c r="C7" s="33"/>
      <c r="D7" s="34"/>
      <c r="E7" s="33"/>
      <c r="F7" s="129" t="s">
        <v>149</v>
      </c>
      <c r="G7" s="129"/>
      <c r="H7" s="129"/>
      <c r="I7" s="41"/>
      <c r="J7" s="129" t="s">
        <v>147</v>
      </c>
      <c r="K7" s="129"/>
      <c r="L7" s="129"/>
    </row>
    <row r="8" spans="1:12" ht="16.5" customHeight="1" x14ac:dyDescent="0.35">
      <c r="A8" s="33"/>
      <c r="B8" s="33"/>
      <c r="C8" s="33"/>
      <c r="D8" s="34"/>
      <c r="E8" s="33"/>
      <c r="F8" s="41" t="s">
        <v>55</v>
      </c>
      <c r="G8" s="41"/>
      <c r="H8" s="41" t="s">
        <v>55</v>
      </c>
      <c r="J8" s="41" t="s">
        <v>55</v>
      </c>
      <c r="K8" s="41"/>
      <c r="L8" s="41" t="s">
        <v>55</v>
      </c>
    </row>
    <row r="9" spans="1:12" ht="16.5" customHeight="1" x14ac:dyDescent="0.35">
      <c r="A9" s="33"/>
      <c r="B9" s="33"/>
      <c r="C9" s="33"/>
      <c r="D9" s="34"/>
      <c r="E9" s="33"/>
      <c r="F9" s="42" t="s">
        <v>199</v>
      </c>
      <c r="G9" s="41"/>
      <c r="H9" s="42" t="s">
        <v>199</v>
      </c>
      <c r="J9" s="42" t="s">
        <v>199</v>
      </c>
      <c r="K9" s="41"/>
      <c r="L9" s="42" t="s">
        <v>199</v>
      </c>
    </row>
    <row r="10" spans="1:12" ht="16.5" customHeight="1" x14ac:dyDescent="0.35">
      <c r="A10" s="33"/>
      <c r="B10" s="33"/>
      <c r="C10" s="33"/>
      <c r="D10" s="34"/>
      <c r="E10" s="33"/>
      <c r="F10" s="43">
        <v>2024</v>
      </c>
      <c r="G10" s="41"/>
      <c r="H10" s="43">
        <v>2023</v>
      </c>
      <c r="I10" s="41"/>
      <c r="J10" s="43">
        <v>2024</v>
      </c>
      <c r="K10" s="41"/>
      <c r="L10" s="43">
        <v>2023</v>
      </c>
    </row>
    <row r="11" spans="1:12" ht="16.5" customHeight="1" x14ac:dyDescent="0.35">
      <c r="A11" s="33"/>
      <c r="B11" s="33"/>
      <c r="C11" s="33"/>
      <c r="D11" s="38" t="s">
        <v>194</v>
      </c>
      <c r="E11" s="33"/>
      <c r="F11" s="44" t="s">
        <v>142</v>
      </c>
      <c r="G11" s="41"/>
      <c r="H11" s="44" t="s">
        <v>142</v>
      </c>
      <c r="I11" s="41"/>
      <c r="J11" s="44" t="s">
        <v>142</v>
      </c>
      <c r="K11" s="41"/>
      <c r="L11" s="44" t="s">
        <v>142</v>
      </c>
    </row>
    <row r="12" spans="1:12" ht="16.5" customHeight="1" x14ac:dyDescent="0.35">
      <c r="D12" s="34"/>
      <c r="F12" s="69"/>
      <c r="J12" s="69"/>
    </row>
    <row r="13" spans="1:12" ht="16.5" customHeight="1" x14ac:dyDescent="0.35">
      <c r="A13" s="36" t="s">
        <v>57</v>
      </c>
      <c r="F13" s="69">
        <v>4642866</v>
      </c>
      <c r="H13" s="40">
        <v>4397894</v>
      </c>
      <c r="J13" s="69">
        <v>929743</v>
      </c>
      <c r="L13" s="40">
        <v>823487</v>
      </c>
    </row>
    <row r="14" spans="1:12" ht="16.5" customHeight="1" x14ac:dyDescent="0.35">
      <c r="A14" s="36" t="s">
        <v>58</v>
      </c>
      <c r="F14" s="69">
        <v>55753</v>
      </c>
      <c r="H14" s="40">
        <v>69567</v>
      </c>
      <c r="J14" s="69">
        <v>55753</v>
      </c>
      <c r="L14" s="40">
        <v>69567</v>
      </c>
    </row>
    <row r="15" spans="1:12" ht="16.5" customHeight="1" x14ac:dyDescent="0.35">
      <c r="A15" s="36" t="s">
        <v>165</v>
      </c>
      <c r="F15" s="69">
        <v>8400</v>
      </c>
      <c r="H15" s="40">
        <v>8400</v>
      </c>
      <c r="J15" s="69">
        <v>0</v>
      </c>
      <c r="L15" s="40">
        <v>0</v>
      </c>
    </row>
    <row r="16" spans="1:12" ht="16.5" customHeight="1" x14ac:dyDescent="0.35">
      <c r="A16" s="36" t="s">
        <v>94</v>
      </c>
      <c r="F16" s="69">
        <v>-4527374</v>
      </c>
      <c r="H16" s="40">
        <v>-4270184</v>
      </c>
      <c r="J16" s="69">
        <v>-870973</v>
      </c>
      <c r="L16" s="40">
        <v>-774280</v>
      </c>
    </row>
    <row r="17" spans="1:12" ht="16.5" customHeight="1" x14ac:dyDescent="0.35">
      <c r="A17" s="36" t="s">
        <v>51</v>
      </c>
      <c r="F17" s="69">
        <v>-43688</v>
      </c>
      <c r="H17" s="40">
        <v>-73085</v>
      </c>
      <c r="J17" s="69">
        <v>-43688</v>
      </c>
      <c r="L17" s="40">
        <v>-73085</v>
      </c>
    </row>
    <row r="18" spans="1:12" ht="16.5" customHeight="1" x14ac:dyDescent="0.35">
      <c r="A18" s="36" t="s">
        <v>166</v>
      </c>
      <c r="F18" s="69">
        <v>-5796</v>
      </c>
      <c r="H18" s="40">
        <v>-4900</v>
      </c>
      <c r="J18" s="69">
        <v>0</v>
      </c>
      <c r="L18" s="40">
        <v>0</v>
      </c>
    </row>
    <row r="19" spans="1:12" ht="16.5" customHeight="1" x14ac:dyDescent="0.35">
      <c r="F19" s="73"/>
      <c r="H19" s="46"/>
      <c r="J19" s="73"/>
      <c r="L19" s="46"/>
    </row>
    <row r="20" spans="1:12" ht="16.5" customHeight="1" x14ac:dyDescent="0.35">
      <c r="A20" s="33" t="s">
        <v>47</v>
      </c>
      <c r="F20" s="69">
        <f>SUM(F13:F19)</f>
        <v>130161</v>
      </c>
      <c r="H20" s="40">
        <f>SUM(H13:H19)</f>
        <v>127692</v>
      </c>
      <c r="J20" s="69">
        <f>SUM(J13:J19)</f>
        <v>70835</v>
      </c>
      <c r="L20" s="40">
        <f>SUM(L13:L19)</f>
        <v>45689</v>
      </c>
    </row>
    <row r="21" spans="1:12" ht="16.5" customHeight="1" x14ac:dyDescent="0.35">
      <c r="A21" s="36" t="s">
        <v>130</v>
      </c>
      <c r="D21" s="45">
        <v>9</v>
      </c>
      <c r="F21" s="69">
        <v>0</v>
      </c>
      <c r="H21" s="40">
        <v>0</v>
      </c>
      <c r="J21" s="69">
        <v>40000</v>
      </c>
      <c r="L21" s="40">
        <v>62000</v>
      </c>
    </row>
    <row r="22" spans="1:12" ht="16.5" customHeight="1" x14ac:dyDescent="0.35">
      <c r="A22" s="36" t="s">
        <v>50</v>
      </c>
      <c r="F22" s="69">
        <v>7168</v>
      </c>
      <c r="H22" s="40">
        <v>3052</v>
      </c>
      <c r="J22" s="69">
        <v>19266</v>
      </c>
      <c r="L22" s="40">
        <v>17121</v>
      </c>
    </row>
    <row r="23" spans="1:12" ht="16.5" customHeight="1" x14ac:dyDescent="0.35">
      <c r="A23" s="36" t="s">
        <v>7</v>
      </c>
      <c r="F23" s="69">
        <v>-34964</v>
      </c>
      <c r="H23" s="40">
        <v>-39750</v>
      </c>
      <c r="J23" s="69">
        <v>-14677</v>
      </c>
      <c r="L23" s="40">
        <v>-13986</v>
      </c>
    </row>
    <row r="24" spans="1:12" ht="16.5" customHeight="1" x14ac:dyDescent="0.35">
      <c r="A24" s="36" t="s">
        <v>8</v>
      </c>
      <c r="F24" s="69">
        <v>-42253</v>
      </c>
      <c r="H24" s="40">
        <v>-50882</v>
      </c>
      <c r="J24" s="69">
        <v>-29734</v>
      </c>
      <c r="L24" s="40">
        <v>-32481</v>
      </c>
    </row>
    <row r="25" spans="1:12" ht="16.5" customHeight="1" x14ac:dyDescent="0.35">
      <c r="A25" s="36" t="s">
        <v>174</v>
      </c>
      <c r="F25" s="69"/>
      <c r="J25" s="69"/>
    </row>
    <row r="26" spans="1:12" ht="16.5" customHeight="1" x14ac:dyDescent="0.35">
      <c r="B26" s="36" t="s">
        <v>157</v>
      </c>
      <c r="F26" s="69">
        <v>2674</v>
      </c>
      <c r="H26" s="40">
        <v>-2477</v>
      </c>
      <c r="J26" s="69">
        <v>-349</v>
      </c>
      <c r="L26" s="40">
        <v>-2477</v>
      </c>
    </row>
    <row r="27" spans="1:12" ht="16.5" customHeight="1" x14ac:dyDescent="0.35">
      <c r="A27" s="36" t="s">
        <v>111</v>
      </c>
      <c r="F27" s="69">
        <v>-4868</v>
      </c>
      <c r="H27" s="40">
        <v>-550</v>
      </c>
      <c r="J27" s="69">
        <v>216</v>
      </c>
      <c r="L27" s="40">
        <v>6</v>
      </c>
    </row>
    <row r="28" spans="1:12" ht="16.5" customHeight="1" x14ac:dyDescent="0.35">
      <c r="A28" s="36" t="s">
        <v>25</v>
      </c>
      <c r="F28" s="70">
        <v>-494</v>
      </c>
      <c r="H28" s="47">
        <v>-5541</v>
      </c>
      <c r="J28" s="70">
        <v>-343</v>
      </c>
      <c r="L28" s="47">
        <v>-286</v>
      </c>
    </row>
    <row r="29" spans="1:12" ht="16.5" customHeight="1" x14ac:dyDescent="0.35">
      <c r="F29" s="69"/>
      <c r="J29" s="69"/>
    </row>
    <row r="30" spans="1:12" ht="16.5" customHeight="1" x14ac:dyDescent="0.35">
      <c r="A30" s="33" t="s">
        <v>182</v>
      </c>
      <c r="F30" s="69"/>
      <c r="J30" s="69"/>
    </row>
    <row r="31" spans="1:12" ht="16.5" customHeight="1" x14ac:dyDescent="0.35">
      <c r="B31" s="33" t="s">
        <v>181</v>
      </c>
      <c r="F31" s="69">
        <f>SUM(F20:F29)</f>
        <v>57424</v>
      </c>
      <c r="H31" s="40">
        <f>SUM(H20:H29)</f>
        <v>31544</v>
      </c>
      <c r="J31" s="69">
        <f>SUM(J20:J29)</f>
        <v>85214</v>
      </c>
      <c r="L31" s="40">
        <f>SUM(L20:L29)</f>
        <v>75586</v>
      </c>
    </row>
    <row r="32" spans="1:12" ht="16.5" customHeight="1" x14ac:dyDescent="0.35">
      <c r="A32" s="36" t="s">
        <v>112</v>
      </c>
      <c r="F32" s="70">
        <v>65184</v>
      </c>
      <c r="H32" s="47">
        <v>57493</v>
      </c>
      <c r="J32" s="70">
        <v>0</v>
      </c>
      <c r="L32" s="47">
        <v>0</v>
      </c>
    </row>
    <row r="33" spans="1:12" ht="16.5" customHeight="1" x14ac:dyDescent="0.35">
      <c r="F33" s="69"/>
      <c r="J33" s="69"/>
    </row>
    <row r="34" spans="1:12" ht="16.5" customHeight="1" x14ac:dyDescent="0.35">
      <c r="A34" s="33" t="s">
        <v>167</v>
      </c>
      <c r="F34" s="69">
        <f>SUM(F31:F32)</f>
        <v>122608</v>
      </c>
      <c r="H34" s="40">
        <f>SUM(H31:H32)</f>
        <v>89037</v>
      </c>
      <c r="J34" s="69">
        <f>SUM(J31:J32)</f>
        <v>85214</v>
      </c>
      <c r="L34" s="40">
        <f>SUM(L31:L32)</f>
        <v>75586</v>
      </c>
    </row>
    <row r="35" spans="1:12" ht="16.5" customHeight="1" x14ac:dyDescent="0.35">
      <c r="A35" s="36" t="s">
        <v>95</v>
      </c>
      <c r="F35" s="70">
        <v>-18377</v>
      </c>
      <c r="H35" s="47">
        <v>-3493</v>
      </c>
      <c r="J35" s="70">
        <v>-17112</v>
      </c>
      <c r="L35" s="47">
        <v>-409</v>
      </c>
    </row>
    <row r="36" spans="1:12" ht="16.5" customHeight="1" x14ac:dyDescent="0.35">
      <c r="F36" s="69"/>
      <c r="J36" s="69"/>
    </row>
    <row r="37" spans="1:12" ht="16.5" customHeight="1" thickBot="1" x14ac:dyDescent="0.4">
      <c r="A37" s="33" t="s">
        <v>223</v>
      </c>
      <c r="F37" s="71">
        <f>SUM(F34:F35)</f>
        <v>104231</v>
      </c>
      <c r="H37" s="48">
        <f>SUM(H34:H35)</f>
        <v>85544</v>
      </c>
      <c r="J37" s="71">
        <f>SUM(J34:J35)</f>
        <v>68102</v>
      </c>
      <c r="L37" s="48">
        <f>SUM(L34:L35)</f>
        <v>75177</v>
      </c>
    </row>
    <row r="38" spans="1:12" ht="16.5" customHeight="1" thickTop="1" x14ac:dyDescent="0.35">
      <c r="A38" s="33"/>
    </row>
    <row r="39" spans="1:12" ht="16.5" customHeight="1" x14ac:dyDescent="0.35">
      <c r="A39" s="33"/>
    </row>
    <row r="40" spans="1:12" ht="16.5" customHeight="1" x14ac:dyDescent="0.35">
      <c r="A40" s="33"/>
    </row>
    <row r="41" spans="1:12" ht="16.5" customHeight="1" x14ac:dyDescent="0.35">
      <c r="A41" s="33"/>
    </row>
    <row r="42" spans="1:12" ht="15" customHeight="1" x14ac:dyDescent="0.35">
      <c r="A42" s="33"/>
    </row>
    <row r="43" spans="1:12" ht="16.5" customHeight="1" x14ac:dyDescent="0.35">
      <c r="A43" s="33"/>
    </row>
    <row r="44" spans="1:12" ht="16.5" customHeight="1" x14ac:dyDescent="0.35">
      <c r="A44" s="33"/>
    </row>
    <row r="45" spans="1:12" ht="16.5" customHeight="1" x14ac:dyDescent="0.35">
      <c r="A45" s="33"/>
    </row>
    <row r="46" spans="1:12" ht="16.5" customHeight="1" x14ac:dyDescent="0.35">
      <c r="A46" s="33"/>
    </row>
    <row r="47" spans="1:12" ht="16.5" customHeight="1" x14ac:dyDescent="0.35">
      <c r="A47" s="33"/>
    </row>
    <row r="48" spans="1:12" ht="16.5" customHeight="1" x14ac:dyDescent="0.35">
      <c r="A48" s="33"/>
    </row>
    <row r="49" spans="1:12" ht="16.5" customHeight="1" x14ac:dyDescent="0.35"/>
    <row r="50" spans="1:12" ht="22" customHeight="1" x14ac:dyDescent="0.35">
      <c r="A50" s="128" t="str">
        <f>'2-4'!A50</f>
        <v>The accompanying condensed notes on pages 14 to 26 are an integral part of this interim financial information.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</row>
    <row r="51" spans="1:12" ht="16.5" customHeight="1" x14ac:dyDescent="0.35">
      <c r="A51" s="33" t="s">
        <v>49</v>
      </c>
      <c r="B51" s="33"/>
      <c r="C51" s="33"/>
      <c r="D51" s="34"/>
      <c r="E51" s="33"/>
      <c r="F51" s="35"/>
      <c r="G51" s="35"/>
      <c r="H51" s="35"/>
      <c r="I51" s="35"/>
      <c r="J51" s="35"/>
      <c r="K51" s="35"/>
      <c r="L51" s="35"/>
    </row>
    <row r="52" spans="1:12" ht="16.5" customHeight="1" x14ac:dyDescent="0.35">
      <c r="A52" s="33" t="s">
        <v>134</v>
      </c>
      <c r="B52" s="33"/>
      <c r="C52" s="33"/>
      <c r="D52" s="34"/>
      <c r="E52" s="33"/>
      <c r="F52" s="35"/>
      <c r="G52" s="35"/>
      <c r="H52" s="35"/>
      <c r="I52" s="35"/>
      <c r="J52" s="35"/>
      <c r="K52" s="35"/>
      <c r="L52" s="35"/>
    </row>
    <row r="53" spans="1:12" ht="16.5" customHeight="1" x14ac:dyDescent="0.35">
      <c r="A53" s="37" t="str">
        <f>A3</f>
        <v>For the three-month period ended 30 June 2024</v>
      </c>
      <c r="B53" s="37"/>
      <c r="C53" s="37"/>
      <c r="D53" s="38"/>
      <c r="E53" s="37"/>
      <c r="F53" s="39"/>
      <c r="G53" s="39"/>
      <c r="H53" s="39"/>
      <c r="I53" s="39"/>
      <c r="J53" s="39"/>
      <c r="K53" s="39"/>
      <c r="L53" s="39"/>
    </row>
    <row r="54" spans="1:12" ht="16.5" customHeight="1" x14ac:dyDescent="0.35">
      <c r="A54" s="33"/>
      <c r="B54" s="33"/>
      <c r="C54" s="33"/>
      <c r="D54" s="34"/>
      <c r="E54" s="33"/>
      <c r="F54" s="35"/>
      <c r="G54" s="35"/>
      <c r="H54" s="35"/>
      <c r="I54" s="35"/>
      <c r="J54" s="35"/>
      <c r="K54" s="35"/>
      <c r="L54" s="35"/>
    </row>
    <row r="55" spans="1:12" ht="16.5" customHeight="1" x14ac:dyDescent="0.35">
      <c r="A55" s="33"/>
      <c r="B55" s="33"/>
      <c r="C55" s="33"/>
      <c r="D55" s="34"/>
      <c r="E55" s="33"/>
      <c r="F55" s="35"/>
      <c r="G55" s="35"/>
      <c r="H55" s="35"/>
      <c r="I55" s="35"/>
      <c r="J55" s="35"/>
      <c r="K55" s="35"/>
      <c r="L55" s="35"/>
    </row>
    <row r="56" spans="1:12" ht="16.5" customHeight="1" x14ac:dyDescent="0.35">
      <c r="A56" s="33"/>
      <c r="B56" s="33"/>
      <c r="C56" s="33"/>
      <c r="D56" s="34"/>
      <c r="E56" s="33"/>
      <c r="F56" s="130" t="s">
        <v>155</v>
      </c>
      <c r="G56" s="130"/>
      <c r="H56" s="130"/>
      <c r="J56" s="130" t="s">
        <v>156</v>
      </c>
      <c r="K56" s="130"/>
      <c r="L56" s="130"/>
    </row>
    <row r="57" spans="1:12" ht="16.5" customHeight="1" x14ac:dyDescent="0.35">
      <c r="A57" s="33"/>
      <c r="B57" s="33"/>
      <c r="C57" s="33"/>
      <c r="D57" s="34"/>
      <c r="E57" s="33"/>
      <c r="F57" s="129" t="s">
        <v>149</v>
      </c>
      <c r="G57" s="129"/>
      <c r="H57" s="129"/>
      <c r="I57" s="41"/>
      <c r="J57" s="129" t="s">
        <v>147</v>
      </c>
      <c r="K57" s="129"/>
      <c r="L57" s="129"/>
    </row>
    <row r="58" spans="1:12" ht="16.5" customHeight="1" x14ac:dyDescent="0.35">
      <c r="A58" s="33"/>
      <c r="B58" s="33"/>
      <c r="C58" s="33"/>
      <c r="D58" s="34"/>
      <c r="E58" s="33"/>
      <c r="F58" s="41" t="s">
        <v>55</v>
      </c>
      <c r="G58" s="41"/>
      <c r="H58" s="41" t="s">
        <v>55</v>
      </c>
      <c r="I58" s="41"/>
      <c r="J58" s="41" t="s">
        <v>55</v>
      </c>
      <c r="K58" s="41"/>
      <c r="L58" s="41" t="s">
        <v>55</v>
      </c>
    </row>
    <row r="59" spans="1:12" ht="16.5" customHeight="1" x14ac:dyDescent="0.35">
      <c r="A59" s="33"/>
      <c r="B59" s="33"/>
      <c r="C59" s="33"/>
      <c r="D59" s="34"/>
      <c r="E59" s="33"/>
      <c r="F59" s="42" t="s">
        <v>199</v>
      </c>
      <c r="G59" s="41"/>
      <c r="H59" s="42" t="s">
        <v>199</v>
      </c>
      <c r="J59" s="42" t="s">
        <v>199</v>
      </c>
      <c r="K59" s="41"/>
      <c r="L59" s="42" t="s">
        <v>199</v>
      </c>
    </row>
    <row r="60" spans="1:12" ht="16.5" customHeight="1" x14ac:dyDescent="0.35">
      <c r="A60" s="33"/>
      <c r="B60" s="33"/>
      <c r="C60" s="33"/>
      <c r="D60" s="34"/>
      <c r="E60" s="33"/>
      <c r="F60" s="43">
        <v>2024</v>
      </c>
      <c r="G60" s="41"/>
      <c r="H60" s="43">
        <v>2023</v>
      </c>
      <c r="I60" s="41"/>
      <c r="J60" s="43">
        <v>2024</v>
      </c>
      <c r="K60" s="41"/>
      <c r="L60" s="43">
        <v>2023</v>
      </c>
    </row>
    <row r="61" spans="1:12" ht="16.5" customHeight="1" x14ac:dyDescent="0.35">
      <c r="A61" s="33"/>
      <c r="B61" s="33"/>
      <c r="C61" s="33"/>
      <c r="D61" s="90"/>
      <c r="E61" s="33"/>
      <c r="F61" s="44" t="s">
        <v>142</v>
      </c>
      <c r="G61" s="41"/>
      <c r="H61" s="44" t="s">
        <v>142</v>
      </c>
      <c r="I61" s="41"/>
      <c r="J61" s="44" t="s">
        <v>142</v>
      </c>
      <c r="K61" s="41"/>
      <c r="L61" s="44" t="s">
        <v>142</v>
      </c>
    </row>
    <row r="62" spans="1:12" ht="16.5" customHeight="1" x14ac:dyDescent="0.35">
      <c r="D62" s="34"/>
      <c r="F62" s="69"/>
      <c r="J62" s="69"/>
    </row>
    <row r="63" spans="1:12" ht="16.5" customHeight="1" x14ac:dyDescent="0.35">
      <c r="A63" s="33" t="s">
        <v>67</v>
      </c>
      <c r="D63" s="34"/>
      <c r="F63" s="69"/>
      <c r="J63" s="69"/>
    </row>
    <row r="64" spans="1:12" ht="16.5" customHeight="1" x14ac:dyDescent="0.35">
      <c r="A64" s="36" t="s">
        <v>139</v>
      </c>
      <c r="F64" s="69"/>
      <c r="J64" s="69"/>
    </row>
    <row r="65" spans="1:12" ht="16.5" customHeight="1" x14ac:dyDescent="0.35">
      <c r="B65" s="36" t="s">
        <v>84</v>
      </c>
      <c r="F65" s="69"/>
      <c r="J65" s="69"/>
    </row>
    <row r="66" spans="1:12" ht="16.5" customHeight="1" x14ac:dyDescent="0.35">
      <c r="B66" s="36" t="s">
        <v>85</v>
      </c>
      <c r="F66" s="70">
        <v>4108</v>
      </c>
      <c r="H66" s="47">
        <v>9895</v>
      </c>
      <c r="J66" s="70">
        <v>0</v>
      </c>
      <c r="L66" s="47">
        <v>0</v>
      </c>
    </row>
    <row r="67" spans="1:12" ht="16.5" customHeight="1" x14ac:dyDescent="0.35">
      <c r="F67" s="79"/>
      <c r="H67" s="80"/>
      <c r="J67" s="79"/>
      <c r="L67" s="80"/>
    </row>
    <row r="68" spans="1:12" ht="16.5" customHeight="1" x14ac:dyDescent="0.35">
      <c r="B68" s="36" t="s">
        <v>100</v>
      </c>
      <c r="F68" s="69"/>
      <c r="J68" s="69"/>
    </row>
    <row r="69" spans="1:12" ht="16.5" customHeight="1" x14ac:dyDescent="0.35">
      <c r="C69" s="36" t="s">
        <v>84</v>
      </c>
      <c r="F69" s="70">
        <f>SUM(F65:F68)</f>
        <v>4108</v>
      </c>
      <c r="H69" s="47">
        <f>SUM(H65:H68)</f>
        <v>9895</v>
      </c>
      <c r="J69" s="70">
        <f>SUM(J65:J68)</f>
        <v>0</v>
      </c>
      <c r="L69" s="47">
        <f>SUM(L65:L68)</f>
        <v>0</v>
      </c>
    </row>
    <row r="70" spans="1:12" ht="16.5" customHeight="1" x14ac:dyDescent="0.35">
      <c r="F70" s="69"/>
      <c r="J70" s="69"/>
    </row>
    <row r="71" spans="1:12" ht="16.5" customHeight="1" x14ac:dyDescent="0.35">
      <c r="A71" s="33" t="s">
        <v>68</v>
      </c>
      <c r="F71" s="69"/>
      <c r="J71" s="69"/>
    </row>
    <row r="72" spans="1:12" ht="16.5" customHeight="1" x14ac:dyDescent="0.35">
      <c r="B72" s="33" t="s">
        <v>105</v>
      </c>
      <c r="F72" s="70">
        <f>F69</f>
        <v>4108</v>
      </c>
      <c r="H72" s="47">
        <f>H69</f>
        <v>9895</v>
      </c>
      <c r="J72" s="70">
        <f>J69</f>
        <v>0</v>
      </c>
      <c r="L72" s="47">
        <f>L69</f>
        <v>0</v>
      </c>
    </row>
    <row r="73" spans="1:12" ht="16.5" customHeight="1" x14ac:dyDescent="0.35">
      <c r="F73" s="69"/>
      <c r="J73" s="69"/>
    </row>
    <row r="74" spans="1:12" ht="16.5" customHeight="1" x14ac:dyDescent="0.35">
      <c r="A74" s="33" t="s">
        <v>59</v>
      </c>
      <c r="B74" s="33"/>
      <c r="F74" s="69"/>
      <c r="J74" s="69"/>
    </row>
    <row r="75" spans="1:12" ht="16.5" customHeight="1" thickBot="1" x14ac:dyDescent="0.4">
      <c r="B75" s="33" t="s">
        <v>42</v>
      </c>
      <c r="F75" s="71">
        <f>F72+F37</f>
        <v>108339</v>
      </c>
      <c r="H75" s="48">
        <f>H72+H37</f>
        <v>95439</v>
      </c>
      <c r="J75" s="71">
        <f>J72+J37</f>
        <v>68102</v>
      </c>
      <c r="L75" s="48">
        <f>L72+L37</f>
        <v>75177</v>
      </c>
    </row>
    <row r="76" spans="1:12" ht="16.5" customHeight="1" thickTop="1" x14ac:dyDescent="0.35">
      <c r="F76" s="69"/>
      <c r="J76" s="69"/>
    </row>
    <row r="77" spans="1:12" ht="16.5" customHeight="1" x14ac:dyDescent="0.35">
      <c r="A77" s="49" t="s">
        <v>168</v>
      </c>
      <c r="F77" s="69"/>
      <c r="J77" s="69"/>
    </row>
    <row r="78" spans="1:12" ht="16.5" customHeight="1" x14ac:dyDescent="0.35">
      <c r="A78" s="36" t="s">
        <v>117</v>
      </c>
      <c r="F78" s="69">
        <v>104231</v>
      </c>
      <c r="H78" s="40">
        <v>85794</v>
      </c>
      <c r="J78" s="69">
        <v>68102</v>
      </c>
      <c r="L78" s="40">
        <v>75177</v>
      </c>
    </row>
    <row r="79" spans="1:12" ht="16.5" customHeight="1" x14ac:dyDescent="0.35">
      <c r="A79" s="36" t="s">
        <v>71</v>
      </c>
      <c r="F79" s="70">
        <v>0</v>
      </c>
      <c r="H79" s="47">
        <v>-250</v>
      </c>
      <c r="J79" s="70">
        <v>0</v>
      </c>
      <c r="L79" s="47">
        <v>0</v>
      </c>
    </row>
    <row r="80" spans="1:12" ht="16.5" customHeight="1" x14ac:dyDescent="0.35">
      <c r="F80" s="69"/>
      <c r="J80" s="69"/>
    </row>
    <row r="81" spans="1:12" ht="16.5" customHeight="1" thickBot="1" x14ac:dyDescent="0.4">
      <c r="A81" s="49"/>
      <c r="F81" s="71">
        <f>SUM(F78:F79)</f>
        <v>104231</v>
      </c>
      <c r="H81" s="48">
        <f>SUM(H78:H79)</f>
        <v>85544</v>
      </c>
      <c r="J81" s="71">
        <f>SUM(J78:J79)</f>
        <v>68102</v>
      </c>
      <c r="L81" s="48">
        <f>SUM(L78:L79)</f>
        <v>75177</v>
      </c>
    </row>
    <row r="82" spans="1:12" ht="16.5" customHeight="1" thickTop="1" x14ac:dyDescent="0.35">
      <c r="A82" s="49"/>
      <c r="F82" s="69"/>
      <c r="J82" s="69"/>
    </row>
    <row r="83" spans="1:12" ht="16.5" customHeight="1" x14ac:dyDescent="0.35">
      <c r="A83" s="33" t="s">
        <v>86</v>
      </c>
      <c r="F83" s="69"/>
      <c r="J83" s="69"/>
    </row>
    <row r="84" spans="1:12" ht="16.5" customHeight="1" x14ac:dyDescent="0.35">
      <c r="A84" s="33"/>
      <c r="B84" s="33" t="s">
        <v>87</v>
      </c>
      <c r="F84" s="69"/>
      <c r="J84" s="69"/>
    </row>
    <row r="85" spans="1:12" ht="16.5" customHeight="1" x14ac:dyDescent="0.35">
      <c r="A85" s="36" t="s">
        <v>117</v>
      </c>
      <c r="F85" s="69">
        <v>108339</v>
      </c>
      <c r="H85" s="40">
        <v>93211</v>
      </c>
      <c r="J85" s="69">
        <v>68102</v>
      </c>
      <c r="L85" s="40">
        <v>75177</v>
      </c>
    </row>
    <row r="86" spans="1:12" ht="16.5" customHeight="1" x14ac:dyDescent="0.35">
      <c r="A86" s="36" t="s">
        <v>71</v>
      </c>
      <c r="F86" s="70">
        <v>0</v>
      </c>
      <c r="H86" s="47">
        <v>2228</v>
      </c>
      <c r="J86" s="70">
        <v>0</v>
      </c>
      <c r="L86" s="47">
        <v>0</v>
      </c>
    </row>
    <row r="87" spans="1:12" ht="16.5" customHeight="1" x14ac:dyDescent="0.35">
      <c r="F87" s="69"/>
      <c r="J87" s="69"/>
    </row>
    <row r="88" spans="1:12" ht="16.5" customHeight="1" thickBot="1" x14ac:dyDescent="0.4">
      <c r="A88" s="50"/>
      <c r="F88" s="71">
        <f>SUM(F85:F86)</f>
        <v>108339</v>
      </c>
      <c r="H88" s="48">
        <f>SUM(H85:H86)</f>
        <v>95439</v>
      </c>
      <c r="J88" s="71">
        <f>SUM(J85:J86)</f>
        <v>68102</v>
      </c>
      <c r="L88" s="48">
        <f>SUM(L85:L86)</f>
        <v>75177</v>
      </c>
    </row>
    <row r="89" spans="1:12" ht="16.5" customHeight="1" thickTop="1" x14ac:dyDescent="0.35">
      <c r="A89" s="50"/>
      <c r="F89" s="79"/>
      <c r="H89" s="80"/>
      <c r="J89" s="79"/>
      <c r="L89" s="80"/>
    </row>
    <row r="90" spans="1:12" ht="16.5" customHeight="1" x14ac:dyDescent="0.35">
      <c r="F90" s="69"/>
      <c r="J90" s="69"/>
    </row>
    <row r="91" spans="1:12" ht="16.5" customHeight="1" x14ac:dyDescent="0.35">
      <c r="A91" s="33" t="s">
        <v>190</v>
      </c>
      <c r="F91" s="69"/>
      <c r="J91" s="69"/>
    </row>
    <row r="92" spans="1:12" ht="16.5" customHeight="1" x14ac:dyDescent="0.35">
      <c r="A92" s="33"/>
      <c r="B92" s="33" t="s">
        <v>119</v>
      </c>
      <c r="F92" s="69"/>
      <c r="J92" s="69"/>
    </row>
    <row r="93" spans="1:12" ht="16.5" customHeight="1" thickBot="1" x14ac:dyDescent="0.4">
      <c r="A93" s="36" t="s">
        <v>180</v>
      </c>
      <c r="F93" s="72">
        <f>F78/'2-4'!F123</f>
        <v>0.14104673726829611</v>
      </c>
      <c r="G93" s="51"/>
      <c r="H93" s="52">
        <f>H78/'2-4'!H123</f>
        <v>0.11609755041394784</v>
      </c>
      <c r="I93" s="51"/>
      <c r="J93" s="72">
        <f>J78/'2-4'!J123</f>
        <v>9.2156507195033169E-2</v>
      </c>
      <c r="K93" s="51"/>
      <c r="L93" s="52">
        <f>L78/'2-4'!L123</f>
        <v>0.10173048869931879</v>
      </c>
    </row>
    <row r="94" spans="1:12" ht="16.5" customHeight="1" thickTop="1" x14ac:dyDescent="0.35">
      <c r="F94" s="61"/>
      <c r="G94" s="51"/>
      <c r="H94" s="61"/>
      <c r="I94" s="51"/>
      <c r="J94" s="61"/>
      <c r="K94" s="51"/>
      <c r="L94" s="61"/>
    </row>
    <row r="95" spans="1:12" ht="16.5" customHeight="1" x14ac:dyDescent="0.35">
      <c r="F95" s="61"/>
      <c r="G95" s="51"/>
      <c r="H95" s="61"/>
      <c r="I95" s="51"/>
      <c r="J95" s="61"/>
      <c r="K95" s="51"/>
      <c r="L95" s="61"/>
    </row>
    <row r="96" spans="1:12" ht="16.5" customHeight="1" x14ac:dyDescent="0.35">
      <c r="F96" s="61"/>
      <c r="G96" s="51"/>
      <c r="H96" s="61"/>
      <c r="I96" s="51"/>
      <c r="J96" s="61"/>
      <c r="K96" s="51"/>
      <c r="L96" s="61"/>
    </row>
    <row r="97" spans="1:12" ht="15" customHeight="1" x14ac:dyDescent="0.35">
      <c r="F97" s="61"/>
      <c r="G97" s="51"/>
      <c r="H97" s="61"/>
      <c r="I97" s="51"/>
      <c r="J97" s="61"/>
      <c r="K97" s="51"/>
      <c r="L97" s="61"/>
    </row>
    <row r="98" spans="1:12" ht="16.5" customHeight="1" x14ac:dyDescent="0.35">
      <c r="F98" s="61"/>
      <c r="G98" s="51"/>
      <c r="H98" s="61"/>
      <c r="I98" s="51"/>
      <c r="J98" s="61"/>
      <c r="K98" s="51"/>
      <c r="L98" s="61"/>
    </row>
    <row r="99" spans="1:12" ht="16.5" customHeight="1" x14ac:dyDescent="0.35">
      <c r="F99" s="61"/>
      <c r="G99" s="51"/>
      <c r="H99" s="61"/>
      <c r="I99" s="51"/>
      <c r="J99" s="61"/>
      <c r="K99" s="51"/>
      <c r="L99" s="61"/>
    </row>
    <row r="100" spans="1:12" ht="22" customHeight="1" x14ac:dyDescent="0.35">
      <c r="A100" s="128" t="str">
        <f>A50</f>
        <v>The accompanying condensed notes on pages 14 to 26 are an integral part of this interim financial information.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8A1DC-954D-4391-AB0B-E8D2713DC9E8}">
  <dimension ref="A1:L100"/>
  <sheetViews>
    <sheetView topLeftCell="A21" zoomScale="115" zoomScaleNormal="115" zoomScaleSheetLayoutView="85" workbookViewId="0">
      <selection activeCell="F27" sqref="F27"/>
    </sheetView>
  </sheetViews>
  <sheetFormatPr defaultColWidth="9.453125" defaultRowHeight="12.5" x14ac:dyDescent="0.35"/>
  <cols>
    <col min="1" max="2" width="1.54296875" style="36" customWidth="1"/>
    <col min="3" max="3" width="30.453125" style="36" customWidth="1"/>
    <col min="4" max="4" width="5.453125" style="45" customWidth="1"/>
    <col min="5" max="5" width="0.81640625" style="36" customWidth="1"/>
    <col min="6" max="6" width="12.7265625" style="40" customWidth="1"/>
    <col min="7" max="7" width="0.81640625" style="40" customWidth="1"/>
    <col min="8" max="8" width="12.7265625" style="40" customWidth="1"/>
    <col min="9" max="9" width="0.81640625" style="40" customWidth="1"/>
    <col min="10" max="10" width="12.7265625" style="40" customWidth="1"/>
    <col min="11" max="11" width="0.81640625" style="40" customWidth="1"/>
    <col min="12" max="12" width="12.7265625" style="40" customWidth="1"/>
    <col min="13" max="16384" width="9.453125" style="36"/>
  </cols>
  <sheetData>
    <row r="1" spans="1:12" ht="16.5" customHeight="1" x14ac:dyDescent="0.35">
      <c r="A1" s="33" t="s">
        <v>49</v>
      </c>
      <c r="B1" s="33"/>
      <c r="C1" s="33"/>
      <c r="D1" s="34"/>
      <c r="E1" s="33"/>
      <c r="F1" s="35"/>
      <c r="G1" s="35"/>
      <c r="H1" s="35"/>
      <c r="I1" s="35"/>
      <c r="J1" s="35"/>
      <c r="K1" s="35"/>
      <c r="L1" s="35"/>
    </row>
    <row r="2" spans="1:12" ht="16.5" customHeight="1" x14ac:dyDescent="0.35">
      <c r="A2" s="33" t="s">
        <v>24</v>
      </c>
      <c r="B2" s="33"/>
      <c r="C2" s="33"/>
      <c r="D2" s="34"/>
      <c r="E2" s="33"/>
      <c r="F2" s="35"/>
      <c r="G2" s="35"/>
      <c r="H2" s="35"/>
      <c r="I2" s="35"/>
      <c r="J2" s="35"/>
      <c r="K2" s="35"/>
      <c r="L2" s="35"/>
    </row>
    <row r="3" spans="1:12" ht="16.5" customHeight="1" x14ac:dyDescent="0.35">
      <c r="A3" s="37" t="s">
        <v>201</v>
      </c>
      <c r="B3" s="37"/>
      <c r="C3" s="37"/>
      <c r="D3" s="38"/>
      <c r="E3" s="37"/>
      <c r="F3" s="39"/>
      <c r="G3" s="39"/>
      <c r="H3" s="39"/>
      <c r="I3" s="39"/>
      <c r="J3" s="39"/>
      <c r="K3" s="39"/>
      <c r="L3" s="39"/>
    </row>
    <row r="4" spans="1:12" ht="16.5" customHeight="1" x14ac:dyDescent="0.35">
      <c r="A4" s="33"/>
      <c r="B4" s="33"/>
      <c r="C4" s="33"/>
      <c r="D4" s="34"/>
      <c r="E4" s="33"/>
      <c r="F4" s="35"/>
      <c r="G4" s="35"/>
      <c r="H4" s="35"/>
      <c r="I4" s="35"/>
      <c r="J4" s="35"/>
      <c r="K4" s="35"/>
      <c r="L4" s="35"/>
    </row>
    <row r="5" spans="1:12" ht="16.5" customHeight="1" x14ac:dyDescent="0.35">
      <c r="A5" s="33"/>
      <c r="B5" s="33"/>
      <c r="C5" s="33"/>
      <c r="D5" s="34"/>
      <c r="E5" s="33"/>
      <c r="F5" s="35"/>
      <c r="G5" s="35"/>
      <c r="H5" s="35"/>
      <c r="I5" s="35"/>
      <c r="J5" s="35"/>
      <c r="K5" s="35"/>
      <c r="L5" s="35"/>
    </row>
    <row r="6" spans="1:12" ht="16.5" customHeight="1" x14ac:dyDescent="0.35">
      <c r="A6" s="33"/>
      <c r="B6" s="33"/>
      <c r="C6" s="33"/>
      <c r="D6" s="34"/>
      <c r="E6" s="33"/>
      <c r="F6" s="130" t="s">
        <v>155</v>
      </c>
      <c r="G6" s="130"/>
      <c r="H6" s="130"/>
      <c r="J6" s="130" t="s">
        <v>156</v>
      </c>
      <c r="K6" s="130"/>
      <c r="L6" s="130"/>
    </row>
    <row r="7" spans="1:12" ht="16.5" customHeight="1" x14ac:dyDescent="0.35">
      <c r="A7" s="33"/>
      <c r="B7" s="33"/>
      <c r="C7" s="33"/>
      <c r="D7" s="34"/>
      <c r="E7" s="33"/>
      <c r="F7" s="129" t="s">
        <v>149</v>
      </c>
      <c r="G7" s="129"/>
      <c r="H7" s="129"/>
      <c r="I7" s="41"/>
      <c r="J7" s="129" t="s">
        <v>147</v>
      </c>
      <c r="K7" s="129"/>
      <c r="L7" s="129"/>
    </row>
    <row r="8" spans="1:12" ht="16.5" customHeight="1" x14ac:dyDescent="0.35">
      <c r="A8" s="33"/>
      <c r="B8" s="33"/>
      <c r="C8" s="33"/>
      <c r="D8" s="34"/>
      <c r="E8" s="33"/>
      <c r="F8" s="41" t="s">
        <v>55</v>
      </c>
      <c r="G8" s="41"/>
      <c r="H8" s="41" t="s">
        <v>55</v>
      </c>
      <c r="J8" s="41" t="s">
        <v>55</v>
      </c>
      <c r="K8" s="41"/>
      <c r="L8" s="41" t="s">
        <v>55</v>
      </c>
    </row>
    <row r="9" spans="1:12" ht="16.5" customHeight="1" x14ac:dyDescent="0.35">
      <c r="A9" s="33"/>
      <c r="B9" s="33"/>
      <c r="C9" s="33"/>
      <c r="D9" s="34"/>
      <c r="E9" s="33"/>
      <c r="F9" s="42" t="s">
        <v>199</v>
      </c>
      <c r="G9" s="41"/>
      <c r="H9" s="42" t="s">
        <v>199</v>
      </c>
      <c r="J9" s="42" t="s">
        <v>199</v>
      </c>
      <c r="K9" s="41"/>
      <c r="L9" s="42" t="s">
        <v>199</v>
      </c>
    </row>
    <row r="10" spans="1:12" ht="16.5" customHeight="1" x14ac:dyDescent="0.35">
      <c r="A10" s="33"/>
      <c r="B10" s="33"/>
      <c r="C10" s="33"/>
      <c r="D10" s="34"/>
      <c r="E10" s="33"/>
      <c r="F10" s="43">
        <v>2024</v>
      </c>
      <c r="G10" s="41"/>
      <c r="H10" s="43">
        <v>2023</v>
      </c>
      <c r="I10" s="41"/>
      <c r="J10" s="43">
        <v>2024</v>
      </c>
      <c r="K10" s="41"/>
      <c r="L10" s="43">
        <v>2023</v>
      </c>
    </row>
    <row r="11" spans="1:12" ht="16.5" customHeight="1" x14ac:dyDescent="0.35">
      <c r="A11" s="33"/>
      <c r="B11" s="33"/>
      <c r="C11" s="33"/>
      <c r="D11" s="38" t="s">
        <v>11</v>
      </c>
      <c r="E11" s="33"/>
      <c r="F11" s="44" t="s">
        <v>142</v>
      </c>
      <c r="G11" s="41"/>
      <c r="H11" s="44" t="s">
        <v>142</v>
      </c>
      <c r="I11" s="41"/>
      <c r="J11" s="44" t="s">
        <v>142</v>
      </c>
      <c r="K11" s="41"/>
      <c r="L11" s="44" t="s">
        <v>142</v>
      </c>
    </row>
    <row r="12" spans="1:12" ht="16.5" customHeight="1" x14ac:dyDescent="0.35">
      <c r="D12" s="34"/>
      <c r="F12" s="69"/>
      <c r="J12" s="69"/>
    </row>
    <row r="13" spans="1:12" ht="16.5" customHeight="1" x14ac:dyDescent="0.35">
      <c r="A13" s="36" t="s">
        <v>57</v>
      </c>
      <c r="F13" s="69">
        <v>7838222</v>
      </c>
      <c r="H13" s="40">
        <v>8986796</v>
      </c>
      <c r="J13" s="69">
        <v>1751454</v>
      </c>
      <c r="L13" s="40">
        <v>1487548</v>
      </c>
    </row>
    <row r="14" spans="1:12" ht="16.5" customHeight="1" x14ac:dyDescent="0.35">
      <c r="A14" s="36" t="s">
        <v>58</v>
      </c>
      <c r="F14" s="69">
        <v>105549</v>
      </c>
      <c r="H14" s="40">
        <v>127155</v>
      </c>
      <c r="J14" s="69">
        <v>105549</v>
      </c>
      <c r="L14" s="40">
        <v>127155</v>
      </c>
    </row>
    <row r="15" spans="1:12" ht="16.5" customHeight="1" x14ac:dyDescent="0.35">
      <c r="A15" s="36" t="s">
        <v>165</v>
      </c>
      <c r="F15" s="69">
        <v>16800</v>
      </c>
      <c r="H15" s="40">
        <v>25200</v>
      </c>
      <c r="J15" s="69">
        <v>0</v>
      </c>
      <c r="L15" s="40">
        <v>0</v>
      </c>
    </row>
    <row r="16" spans="1:12" ht="16.5" customHeight="1" x14ac:dyDescent="0.35">
      <c r="A16" s="36" t="s">
        <v>94</v>
      </c>
      <c r="F16" s="69">
        <v>-7640503</v>
      </c>
      <c r="H16" s="40">
        <v>-8725762</v>
      </c>
      <c r="J16" s="69">
        <v>-1643376</v>
      </c>
      <c r="L16" s="40">
        <v>-1401917</v>
      </c>
    </row>
    <row r="17" spans="1:12" ht="16.5" customHeight="1" x14ac:dyDescent="0.35">
      <c r="A17" s="36" t="s">
        <v>51</v>
      </c>
      <c r="F17" s="69">
        <v>-86545</v>
      </c>
      <c r="H17" s="40">
        <v>-136999</v>
      </c>
      <c r="J17" s="69">
        <v>-86545</v>
      </c>
      <c r="L17" s="40">
        <v>-136999</v>
      </c>
    </row>
    <row r="18" spans="1:12" ht="16.5" customHeight="1" x14ac:dyDescent="0.35">
      <c r="A18" s="36" t="s">
        <v>166</v>
      </c>
      <c r="F18" s="69">
        <v>-11523</v>
      </c>
      <c r="H18" s="40">
        <v>-25867</v>
      </c>
      <c r="J18" s="69">
        <v>0</v>
      </c>
      <c r="L18" s="40">
        <v>0</v>
      </c>
    </row>
    <row r="19" spans="1:12" ht="16.5" customHeight="1" x14ac:dyDescent="0.35">
      <c r="F19" s="73"/>
      <c r="H19" s="46"/>
      <c r="J19" s="73"/>
      <c r="L19" s="46"/>
    </row>
    <row r="20" spans="1:12" ht="16.5" customHeight="1" x14ac:dyDescent="0.35">
      <c r="A20" s="33" t="s">
        <v>47</v>
      </c>
      <c r="F20" s="69">
        <f>SUM(F13:F19)</f>
        <v>222000</v>
      </c>
      <c r="H20" s="40">
        <f>SUM(H13:H19)</f>
        <v>250523</v>
      </c>
      <c r="J20" s="69">
        <f>SUM(J13:J19)</f>
        <v>127082</v>
      </c>
      <c r="L20" s="40">
        <f>SUM(L13:L19)</f>
        <v>75787</v>
      </c>
    </row>
    <row r="21" spans="1:12" ht="16.5" customHeight="1" x14ac:dyDescent="0.35">
      <c r="A21" s="36" t="s">
        <v>130</v>
      </c>
      <c r="D21" s="45">
        <v>9</v>
      </c>
      <c r="F21" s="69">
        <v>0</v>
      </c>
      <c r="H21" s="40">
        <v>0</v>
      </c>
      <c r="J21" s="69">
        <v>69994</v>
      </c>
      <c r="L21" s="40">
        <v>92929</v>
      </c>
    </row>
    <row r="22" spans="1:12" ht="16.5" customHeight="1" x14ac:dyDescent="0.35">
      <c r="A22" s="36" t="s">
        <v>50</v>
      </c>
      <c r="F22" s="69">
        <v>9029</v>
      </c>
      <c r="H22" s="40">
        <v>4142</v>
      </c>
      <c r="J22" s="69">
        <v>33495</v>
      </c>
      <c r="L22" s="40">
        <v>28866</v>
      </c>
    </row>
    <row r="23" spans="1:12" ht="16.5" customHeight="1" x14ac:dyDescent="0.35">
      <c r="A23" s="36" t="s">
        <v>7</v>
      </c>
      <c r="F23" s="69">
        <v>-56560</v>
      </c>
      <c r="H23" s="40">
        <v>-81461</v>
      </c>
      <c r="J23" s="69">
        <v>-27510</v>
      </c>
      <c r="L23" s="40">
        <v>-23982</v>
      </c>
    </row>
    <row r="24" spans="1:12" ht="16.5" customHeight="1" x14ac:dyDescent="0.35">
      <c r="A24" s="36" t="s">
        <v>8</v>
      </c>
      <c r="F24" s="69">
        <v>-82554</v>
      </c>
      <c r="H24" s="40">
        <v>-94793</v>
      </c>
      <c r="J24" s="69">
        <v>-58894</v>
      </c>
      <c r="L24" s="40">
        <v>-59427</v>
      </c>
    </row>
    <row r="25" spans="1:12" ht="16.5" customHeight="1" x14ac:dyDescent="0.35">
      <c r="A25" s="36" t="s">
        <v>174</v>
      </c>
      <c r="F25" s="69"/>
      <c r="J25" s="69"/>
    </row>
    <row r="26" spans="1:12" ht="16.5" customHeight="1" x14ac:dyDescent="0.35">
      <c r="B26" s="36" t="s">
        <v>157</v>
      </c>
      <c r="F26" s="69">
        <v>-27293</v>
      </c>
      <c r="H26" s="40">
        <v>147</v>
      </c>
      <c r="J26" s="69">
        <v>-32889</v>
      </c>
      <c r="L26" s="40">
        <v>147</v>
      </c>
    </row>
    <row r="27" spans="1:12" ht="16.5" customHeight="1" x14ac:dyDescent="0.35">
      <c r="A27" s="36" t="s">
        <v>215</v>
      </c>
      <c r="F27" s="69"/>
      <c r="J27" s="69"/>
    </row>
    <row r="28" spans="1:12" ht="16.5" customHeight="1" x14ac:dyDescent="0.35">
      <c r="B28" s="36" t="s">
        <v>216</v>
      </c>
      <c r="D28" s="45">
        <v>9</v>
      </c>
      <c r="F28" s="69">
        <v>0</v>
      </c>
      <c r="H28" s="40">
        <v>0</v>
      </c>
      <c r="J28" s="69">
        <v>50000</v>
      </c>
      <c r="L28" s="40">
        <v>0</v>
      </c>
    </row>
    <row r="29" spans="1:12" ht="16.5" customHeight="1" x14ac:dyDescent="0.35">
      <c r="A29" s="36" t="s">
        <v>111</v>
      </c>
      <c r="F29" s="69">
        <v>-2806</v>
      </c>
      <c r="H29" s="40">
        <v>-844</v>
      </c>
      <c r="J29" s="69">
        <v>533</v>
      </c>
      <c r="L29" s="40">
        <v>-699</v>
      </c>
    </row>
    <row r="30" spans="1:12" ht="16.5" customHeight="1" x14ac:dyDescent="0.35">
      <c r="A30" s="36" t="s">
        <v>25</v>
      </c>
      <c r="F30" s="70">
        <v>-872</v>
      </c>
      <c r="H30" s="47">
        <v>-10777</v>
      </c>
      <c r="J30" s="70">
        <v>-639</v>
      </c>
      <c r="L30" s="47">
        <v>-532</v>
      </c>
    </row>
    <row r="31" spans="1:12" ht="16.5" customHeight="1" x14ac:dyDescent="0.35">
      <c r="F31" s="69"/>
      <c r="J31" s="69"/>
    </row>
    <row r="32" spans="1:12" ht="16.5" customHeight="1" x14ac:dyDescent="0.35">
      <c r="A32" s="33" t="s">
        <v>182</v>
      </c>
      <c r="F32" s="69"/>
      <c r="J32" s="69"/>
    </row>
    <row r="33" spans="1:12" ht="16.5" customHeight="1" x14ac:dyDescent="0.35">
      <c r="B33" s="33" t="s">
        <v>181</v>
      </c>
      <c r="F33" s="69">
        <f>SUM(F20:F31)</f>
        <v>60944</v>
      </c>
      <c r="H33" s="40">
        <f>SUM(H20:H31)</f>
        <v>66937</v>
      </c>
      <c r="J33" s="69">
        <f>SUM(J20:J31)</f>
        <v>161172</v>
      </c>
      <c r="L33" s="40">
        <f>SUM(L20:L31)</f>
        <v>113089</v>
      </c>
    </row>
    <row r="34" spans="1:12" ht="16.5" customHeight="1" x14ac:dyDescent="0.35">
      <c r="A34" s="36" t="s">
        <v>112</v>
      </c>
      <c r="D34" s="45">
        <v>10</v>
      </c>
      <c r="F34" s="70">
        <v>116919</v>
      </c>
      <c r="H34" s="47">
        <v>128231</v>
      </c>
      <c r="J34" s="70">
        <v>0</v>
      </c>
      <c r="L34" s="47">
        <v>0</v>
      </c>
    </row>
    <row r="35" spans="1:12" ht="16.5" customHeight="1" x14ac:dyDescent="0.35">
      <c r="F35" s="69"/>
      <c r="J35" s="69"/>
    </row>
    <row r="36" spans="1:12" ht="16.5" customHeight="1" x14ac:dyDescent="0.35">
      <c r="A36" s="33" t="s">
        <v>167</v>
      </c>
      <c r="F36" s="69">
        <f>SUM(F33:F34)</f>
        <v>177863</v>
      </c>
      <c r="H36" s="40">
        <f>SUM(H33:H34)</f>
        <v>195168</v>
      </c>
      <c r="J36" s="69">
        <f>SUM(J33:J34)</f>
        <v>161172</v>
      </c>
      <c r="L36" s="40">
        <f>SUM(L33:L34)</f>
        <v>113089</v>
      </c>
    </row>
    <row r="37" spans="1:12" ht="16.5" customHeight="1" x14ac:dyDescent="0.35">
      <c r="A37" s="36" t="s">
        <v>95</v>
      </c>
      <c r="D37" s="45">
        <v>13</v>
      </c>
      <c r="F37" s="70">
        <v>-19219</v>
      </c>
      <c r="H37" s="47">
        <v>-11702</v>
      </c>
      <c r="J37" s="70">
        <v>-15898</v>
      </c>
      <c r="L37" s="47">
        <v>-771</v>
      </c>
    </row>
    <row r="38" spans="1:12" ht="16.5" customHeight="1" x14ac:dyDescent="0.35">
      <c r="F38" s="69"/>
      <c r="J38" s="69"/>
    </row>
    <row r="39" spans="1:12" ht="16.5" customHeight="1" thickBot="1" x14ac:dyDescent="0.4">
      <c r="A39" s="33" t="s">
        <v>223</v>
      </c>
      <c r="F39" s="71">
        <f>SUM(F36:F37)</f>
        <v>158644</v>
      </c>
      <c r="H39" s="48">
        <f>SUM(H36:H37)</f>
        <v>183466</v>
      </c>
      <c r="J39" s="71">
        <f>SUM(J36:J37)</f>
        <v>145274</v>
      </c>
      <c r="L39" s="48">
        <f>SUM(L36:L37)</f>
        <v>112318</v>
      </c>
    </row>
    <row r="40" spans="1:12" ht="16.5" customHeight="1" thickTop="1" x14ac:dyDescent="0.35">
      <c r="A40" s="33"/>
    </row>
    <row r="41" spans="1:12" ht="16.5" customHeight="1" x14ac:dyDescent="0.35">
      <c r="A41" s="33"/>
    </row>
    <row r="42" spans="1:12" ht="16.5" customHeight="1" x14ac:dyDescent="0.35">
      <c r="A42" s="33"/>
    </row>
    <row r="43" spans="1:12" ht="16" customHeight="1" x14ac:dyDescent="0.35">
      <c r="A43" s="33"/>
    </row>
    <row r="44" spans="1:12" ht="16" customHeight="1" x14ac:dyDescent="0.35">
      <c r="A44" s="33"/>
    </row>
    <row r="45" spans="1:12" ht="16" customHeight="1" x14ac:dyDescent="0.35">
      <c r="A45" s="33"/>
    </row>
    <row r="46" spans="1:12" ht="16.5" customHeight="1" x14ac:dyDescent="0.35">
      <c r="A46" s="33"/>
    </row>
    <row r="47" spans="1:12" ht="16.5" customHeight="1" x14ac:dyDescent="0.35">
      <c r="A47" s="33"/>
    </row>
    <row r="48" spans="1:12" ht="16.5" customHeight="1" x14ac:dyDescent="0.35">
      <c r="A48" s="33"/>
    </row>
    <row r="49" spans="1:12" ht="16.5" customHeight="1" x14ac:dyDescent="0.35"/>
    <row r="50" spans="1:12" ht="22" customHeight="1" x14ac:dyDescent="0.35">
      <c r="A50" s="128" t="str">
        <f>'5-6 (3M)'!A50</f>
        <v>The accompanying condensed notes on pages 14 to 26 are an integral part of this interim financial information.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</row>
    <row r="51" spans="1:12" ht="16.5" customHeight="1" x14ac:dyDescent="0.35">
      <c r="A51" s="33" t="s">
        <v>49</v>
      </c>
      <c r="B51" s="33"/>
      <c r="C51" s="33"/>
      <c r="D51" s="34"/>
      <c r="E51" s="33"/>
      <c r="F51" s="35"/>
      <c r="G51" s="35"/>
      <c r="H51" s="35"/>
      <c r="I51" s="35"/>
      <c r="J51" s="35"/>
      <c r="K51" s="35"/>
      <c r="L51" s="35"/>
    </row>
    <row r="52" spans="1:12" ht="16.5" customHeight="1" x14ac:dyDescent="0.35">
      <c r="A52" s="33" t="s">
        <v>134</v>
      </c>
      <c r="B52" s="33"/>
      <c r="C52" s="33"/>
      <c r="D52" s="34"/>
      <c r="E52" s="33"/>
      <c r="F52" s="35"/>
      <c r="G52" s="35"/>
      <c r="H52" s="35"/>
      <c r="I52" s="35"/>
      <c r="J52" s="35"/>
      <c r="K52" s="35"/>
      <c r="L52" s="35"/>
    </row>
    <row r="53" spans="1:12" ht="16.5" customHeight="1" x14ac:dyDescent="0.35">
      <c r="A53" s="37" t="str">
        <f>A3</f>
        <v>For the six-month period ended 30 June 2024</v>
      </c>
      <c r="B53" s="37"/>
      <c r="C53" s="37"/>
      <c r="D53" s="38"/>
      <c r="E53" s="37"/>
      <c r="F53" s="39"/>
      <c r="G53" s="39"/>
      <c r="H53" s="39"/>
      <c r="I53" s="39"/>
      <c r="J53" s="39"/>
      <c r="K53" s="39"/>
      <c r="L53" s="39"/>
    </row>
    <row r="54" spans="1:12" ht="16.5" customHeight="1" x14ac:dyDescent="0.35">
      <c r="A54" s="33"/>
      <c r="B54" s="33"/>
      <c r="C54" s="33"/>
      <c r="D54" s="34"/>
      <c r="E54" s="33"/>
      <c r="F54" s="35"/>
      <c r="G54" s="35"/>
      <c r="H54" s="35"/>
      <c r="I54" s="35"/>
      <c r="J54" s="35"/>
      <c r="K54" s="35"/>
      <c r="L54" s="35"/>
    </row>
    <row r="55" spans="1:12" ht="16.5" customHeight="1" x14ac:dyDescent="0.35">
      <c r="A55" s="33"/>
      <c r="B55" s="33"/>
      <c r="C55" s="33"/>
      <c r="D55" s="34"/>
      <c r="E55" s="33"/>
      <c r="F55" s="35"/>
      <c r="G55" s="35"/>
      <c r="H55" s="35"/>
      <c r="I55" s="35"/>
      <c r="J55" s="35"/>
      <c r="K55" s="35"/>
      <c r="L55" s="35"/>
    </row>
    <row r="56" spans="1:12" ht="16.5" customHeight="1" x14ac:dyDescent="0.35">
      <c r="A56" s="33"/>
      <c r="B56" s="33"/>
      <c r="C56" s="33"/>
      <c r="D56" s="34"/>
      <c r="E56" s="33"/>
      <c r="F56" s="130" t="s">
        <v>155</v>
      </c>
      <c r="G56" s="130"/>
      <c r="H56" s="130"/>
      <c r="J56" s="130" t="s">
        <v>156</v>
      </c>
      <c r="K56" s="130"/>
      <c r="L56" s="130"/>
    </row>
    <row r="57" spans="1:12" ht="16.5" customHeight="1" x14ac:dyDescent="0.35">
      <c r="A57" s="33"/>
      <c r="B57" s="33"/>
      <c r="C57" s="33"/>
      <c r="D57" s="34"/>
      <c r="E57" s="33"/>
      <c r="F57" s="129" t="s">
        <v>149</v>
      </c>
      <c r="G57" s="129"/>
      <c r="H57" s="129"/>
      <c r="I57" s="41"/>
      <c r="J57" s="129" t="s">
        <v>147</v>
      </c>
      <c r="K57" s="129"/>
      <c r="L57" s="129"/>
    </row>
    <row r="58" spans="1:12" ht="16.5" customHeight="1" x14ac:dyDescent="0.35">
      <c r="A58" s="33"/>
      <c r="B58" s="33"/>
      <c r="C58" s="33"/>
      <c r="D58" s="34"/>
      <c r="E58" s="33"/>
      <c r="F58" s="41" t="s">
        <v>55</v>
      </c>
      <c r="G58" s="41"/>
      <c r="H58" s="41" t="s">
        <v>55</v>
      </c>
      <c r="I58" s="41"/>
      <c r="J58" s="41" t="s">
        <v>55</v>
      </c>
      <c r="K58" s="41"/>
      <c r="L58" s="41" t="s">
        <v>55</v>
      </c>
    </row>
    <row r="59" spans="1:12" ht="16.5" customHeight="1" x14ac:dyDescent="0.35">
      <c r="A59" s="33"/>
      <c r="B59" s="33"/>
      <c r="C59" s="33"/>
      <c r="D59" s="34"/>
      <c r="E59" s="33"/>
      <c r="F59" s="42" t="s">
        <v>199</v>
      </c>
      <c r="G59" s="41"/>
      <c r="H59" s="42" t="s">
        <v>199</v>
      </c>
      <c r="J59" s="42" t="s">
        <v>199</v>
      </c>
      <c r="K59" s="41"/>
      <c r="L59" s="42" t="s">
        <v>199</v>
      </c>
    </row>
    <row r="60" spans="1:12" ht="16.5" customHeight="1" x14ac:dyDescent="0.35">
      <c r="A60" s="33"/>
      <c r="B60" s="33"/>
      <c r="C60" s="33"/>
      <c r="D60" s="34"/>
      <c r="E60" s="33"/>
      <c r="F60" s="43">
        <v>2024</v>
      </c>
      <c r="G60" s="41"/>
      <c r="H60" s="43">
        <v>2023</v>
      </c>
      <c r="I60" s="41"/>
      <c r="J60" s="43">
        <v>2024</v>
      </c>
      <c r="K60" s="41"/>
      <c r="L60" s="43">
        <v>2023</v>
      </c>
    </row>
    <row r="61" spans="1:12" ht="16.5" customHeight="1" x14ac:dyDescent="0.35">
      <c r="A61" s="33"/>
      <c r="B61" s="33"/>
      <c r="C61" s="33"/>
      <c r="D61" s="90"/>
      <c r="E61" s="33"/>
      <c r="F61" s="44" t="s">
        <v>142</v>
      </c>
      <c r="G61" s="41"/>
      <c r="H61" s="44" t="s">
        <v>142</v>
      </c>
      <c r="I61" s="41"/>
      <c r="J61" s="44" t="s">
        <v>142</v>
      </c>
      <c r="K61" s="41"/>
      <c r="L61" s="44" t="s">
        <v>142</v>
      </c>
    </row>
    <row r="62" spans="1:12" ht="16.5" customHeight="1" x14ac:dyDescent="0.35">
      <c r="D62" s="34"/>
      <c r="F62" s="69"/>
      <c r="J62" s="69"/>
    </row>
    <row r="63" spans="1:12" ht="16.5" customHeight="1" x14ac:dyDescent="0.35">
      <c r="A63" s="33" t="s">
        <v>67</v>
      </c>
      <c r="D63" s="34"/>
      <c r="F63" s="69"/>
      <c r="J63" s="69"/>
    </row>
    <row r="64" spans="1:12" ht="16.5" customHeight="1" x14ac:dyDescent="0.35">
      <c r="A64" s="36" t="s">
        <v>139</v>
      </c>
      <c r="F64" s="69"/>
      <c r="J64" s="69"/>
    </row>
    <row r="65" spans="1:12" ht="16.5" customHeight="1" x14ac:dyDescent="0.35">
      <c r="B65" s="36" t="s">
        <v>84</v>
      </c>
      <c r="F65" s="69"/>
      <c r="J65" s="69"/>
    </row>
    <row r="66" spans="1:12" ht="16.5" customHeight="1" x14ac:dyDescent="0.35">
      <c r="B66" s="36" t="s">
        <v>85</v>
      </c>
      <c r="F66" s="70">
        <v>22487</v>
      </c>
      <c r="H66" s="47">
        <v>7011</v>
      </c>
      <c r="J66" s="70">
        <v>0</v>
      </c>
      <c r="L66" s="47">
        <v>0</v>
      </c>
    </row>
    <row r="67" spans="1:12" ht="16.5" customHeight="1" x14ac:dyDescent="0.35">
      <c r="F67" s="79"/>
      <c r="H67" s="80"/>
      <c r="J67" s="79"/>
      <c r="L67" s="80"/>
    </row>
    <row r="68" spans="1:12" ht="16.5" customHeight="1" x14ac:dyDescent="0.35">
      <c r="B68" s="36" t="s">
        <v>100</v>
      </c>
      <c r="F68" s="69"/>
      <c r="J68" s="69"/>
    </row>
    <row r="69" spans="1:12" ht="16.5" customHeight="1" x14ac:dyDescent="0.35">
      <c r="C69" s="36" t="s">
        <v>84</v>
      </c>
      <c r="F69" s="70">
        <f>SUM(F65:F68)</f>
        <v>22487</v>
      </c>
      <c r="H69" s="47">
        <f>SUM(H65:H68)</f>
        <v>7011</v>
      </c>
      <c r="J69" s="70">
        <f>SUM(J65:J68)</f>
        <v>0</v>
      </c>
      <c r="L69" s="47">
        <f>SUM(L65:L68)</f>
        <v>0</v>
      </c>
    </row>
    <row r="70" spans="1:12" ht="16.5" customHeight="1" x14ac:dyDescent="0.35">
      <c r="F70" s="69"/>
      <c r="J70" s="69"/>
    </row>
    <row r="71" spans="1:12" ht="16.5" customHeight="1" x14ac:dyDescent="0.35">
      <c r="A71" s="33" t="s">
        <v>68</v>
      </c>
      <c r="F71" s="69"/>
      <c r="J71" s="69"/>
    </row>
    <row r="72" spans="1:12" ht="16.5" customHeight="1" x14ac:dyDescent="0.35">
      <c r="B72" s="33" t="s">
        <v>105</v>
      </c>
      <c r="F72" s="70">
        <f>F69</f>
        <v>22487</v>
      </c>
      <c r="H72" s="47">
        <f>H69</f>
        <v>7011</v>
      </c>
      <c r="J72" s="70">
        <f>J69</f>
        <v>0</v>
      </c>
      <c r="L72" s="47">
        <f>L69</f>
        <v>0</v>
      </c>
    </row>
    <row r="73" spans="1:12" ht="16.5" customHeight="1" x14ac:dyDescent="0.35">
      <c r="F73" s="69"/>
      <c r="J73" s="69"/>
    </row>
    <row r="74" spans="1:12" ht="16.5" customHeight="1" x14ac:dyDescent="0.35">
      <c r="A74" s="33" t="s">
        <v>59</v>
      </c>
      <c r="B74" s="33"/>
      <c r="F74" s="69"/>
      <c r="J74" s="69"/>
    </row>
    <row r="75" spans="1:12" ht="16.5" customHeight="1" thickBot="1" x14ac:dyDescent="0.4">
      <c r="B75" s="33" t="s">
        <v>42</v>
      </c>
      <c r="F75" s="71">
        <f>F72+F39</f>
        <v>181131</v>
      </c>
      <c r="H75" s="48">
        <f>H72+H39</f>
        <v>190477</v>
      </c>
      <c r="J75" s="71">
        <f>J72+J39</f>
        <v>145274</v>
      </c>
      <c r="L75" s="48">
        <f>L72+L39</f>
        <v>112318</v>
      </c>
    </row>
    <row r="76" spans="1:12" ht="16.5" customHeight="1" thickTop="1" x14ac:dyDescent="0.35">
      <c r="F76" s="69"/>
      <c r="J76" s="69"/>
    </row>
    <row r="77" spans="1:12" ht="16.5" customHeight="1" x14ac:dyDescent="0.35">
      <c r="A77" s="49" t="s">
        <v>168</v>
      </c>
      <c r="F77" s="69"/>
      <c r="J77" s="69"/>
    </row>
    <row r="78" spans="1:12" ht="16.5" customHeight="1" x14ac:dyDescent="0.35">
      <c r="A78" s="36" t="s">
        <v>117</v>
      </c>
      <c r="F78" s="69">
        <v>158642</v>
      </c>
      <c r="H78" s="40">
        <v>183668</v>
      </c>
      <c r="J78" s="69">
        <v>145274</v>
      </c>
      <c r="L78" s="40">
        <v>112318</v>
      </c>
    </row>
    <row r="79" spans="1:12" ht="16.5" customHeight="1" x14ac:dyDescent="0.35">
      <c r="A79" s="36" t="s">
        <v>71</v>
      </c>
      <c r="F79" s="70">
        <v>2</v>
      </c>
      <c r="H79" s="47">
        <v>-202</v>
      </c>
      <c r="J79" s="70">
        <v>0</v>
      </c>
      <c r="L79" s="47">
        <v>0</v>
      </c>
    </row>
    <row r="80" spans="1:12" ht="16.5" customHeight="1" x14ac:dyDescent="0.35">
      <c r="F80" s="69"/>
      <c r="J80" s="69"/>
    </row>
    <row r="81" spans="1:12" ht="16.5" customHeight="1" thickBot="1" x14ac:dyDescent="0.4">
      <c r="A81" s="49"/>
      <c r="F81" s="71">
        <f>SUM(F78:F79)</f>
        <v>158644</v>
      </c>
      <c r="H81" s="48">
        <f>SUM(H78:H79)</f>
        <v>183466</v>
      </c>
      <c r="J81" s="71">
        <f>SUM(J78:J79)</f>
        <v>145274</v>
      </c>
      <c r="L81" s="48">
        <f>SUM(L78:L79)</f>
        <v>112318</v>
      </c>
    </row>
    <row r="82" spans="1:12" ht="16.5" customHeight="1" thickTop="1" x14ac:dyDescent="0.35">
      <c r="A82" s="49"/>
      <c r="F82" s="69"/>
      <c r="J82" s="69"/>
    </row>
    <row r="83" spans="1:12" ht="16.5" customHeight="1" x14ac:dyDescent="0.35">
      <c r="A83" s="33" t="s">
        <v>86</v>
      </c>
      <c r="F83" s="69"/>
      <c r="J83" s="69"/>
    </row>
    <row r="84" spans="1:12" ht="16.5" customHeight="1" x14ac:dyDescent="0.35">
      <c r="A84" s="33"/>
      <c r="B84" s="33" t="s">
        <v>87</v>
      </c>
      <c r="F84" s="69"/>
      <c r="J84" s="69"/>
    </row>
    <row r="85" spans="1:12" ht="16.5" customHeight="1" x14ac:dyDescent="0.35">
      <c r="A85" s="36" t="s">
        <v>117</v>
      </c>
      <c r="F85" s="69">
        <v>181129</v>
      </c>
      <c r="H85" s="40">
        <v>188923</v>
      </c>
      <c r="J85" s="69">
        <v>145274</v>
      </c>
      <c r="L85" s="40">
        <v>112318</v>
      </c>
    </row>
    <row r="86" spans="1:12" ht="16.5" customHeight="1" x14ac:dyDescent="0.35">
      <c r="A86" s="36" t="s">
        <v>71</v>
      </c>
      <c r="F86" s="70">
        <v>2</v>
      </c>
      <c r="H86" s="47">
        <v>1554</v>
      </c>
      <c r="J86" s="70">
        <v>0</v>
      </c>
      <c r="L86" s="47">
        <v>0</v>
      </c>
    </row>
    <row r="87" spans="1:12" ht="16.5" customHeight="1" x14ac:dyDescent="0.35">
      <c r="F87" s="69"/>
      <c r="J87" s="69"/>
    </row>
    <row r="88" spans="1:12" ht="16.5" customHeight="1" thickBot="1" x14ac:dyDescent="0.4">
      <c r="A88" s="50"/>
      <c r="F88" s="71">
        <f>SUM(F85:F86)</f>
        <v>181131</v>
      </c>
      <c r="H88" s="48">
        <f>SUM(H85:H86)</f>
        <v>190477</v>
      </c>
      <c r="J88" s="71">
        <f>SUM(J85:J86)</f>
        <v>145274</v>
      </c>
      <c r="L88" s="48">
        <f>SUM(L85:L86)</f>
        <v>112318</v>
      </c>
    </row>
    <row r="89" spans="1:12" ht="16.5" customHeight="1" thickTop="1" x14ac:dyDescent="0.35">
      <c r="A89" s="50"/>
      <c r="F89" s="79"/>
      <c r="H89" s="80"/>
      <c r="J89" s="79"/>
      <c r="L89" s="80"/>
    </row>
    <row r="90" spans="1:12" ht="16.5" customHeight="1" x14ac:dyDescent="0.35">
      <c r="F90" s="69"/>
      <c r="J90" s="69"/>
    </row>
    <row r="91" spans="1:12" ht="16.5" customHeight="1" x14ac:dyDescent="0.35">
      <c r="A91" s="33" t="s">
        <v>190</v>
      </c>
      <c r="F91" s="69"/>
      <c r="J91" s="69"/>
    </row>
    <row r="92" spans="1:12" ht="16.5" customHeight="1" x14ac:dyDescent="0.35">
      <c r="A92" s="33"/>
      <c r="B92" s="33" t="s">
        <v>119</v>
      </c>
      <c r="F92" s="69"/>
      <c r="J92" s="69"/>
    </row>
    <row r="93" spans="1:12" ht="16.5" customHeight="1" thickBot="1" x14ac:dyDescent="0.4">
      <c r="A93" s="36" t="s">
        <v>180</v>
      </c>
      <c r="F93" s="72">
        <f>F78/'2-4'!F123</f>
        <v>0.2146764061912198</v>
      </c>
      <c r="G93" s="51"/>
      <c r="H93" s="52">
        <f>H78/'2-4'!H123</f>
        <v>0.2485419130641883</v>
      </c>
      <c r="I93" s="51"/>
      <c r="J93" s="72">
        <f>J78/'2-4'!J123</f>
        <v>0.19658665569662048</v>
      </c>
      <c r="K93" s="51"/>
      <c r="L93" s="52">
        <f>L78/'2-4'!L123</f>
        <v>0.15199017026125128</v>
      </c>
    </row>
    <row r="94" spans="1:12" ht="16.5" customHeight="1" thickTop="1" x14ac:dyDescent="0.35">
      <c r="F94" s="61"/>
      <c r="G94" s="51"/>
      <c r="H94" s="61"/>
      <c r="I94" s="51"/>
      <c r="J94" s="61"/>
      <c r="K94" s="51"/>
      <c r="L94" s="61"/>
    </row>
    <row r="95" spans="1:12" ht="16.5" customHeight="1" x14ac:dyDescent="0.35">
      <c r="F95" s="61"/>
      <c r="G95" s="51"/>
      <c r="H95" s="61"/>
      <c r="I95" s="51"/>
      <c r="J95" s="61"/>
      <c r="K95" s="51"/>
      <c r="L95" s="61"/>
    </row>
    <row r="96" spans="1:12" ht="16" customHeight="1" x14ac:dyDescent="0.35">
      <c r="F96" s="61"/>
      <c r="G96" s="51"/>
      <c r="H96" s="61"/>
      <c r="I96" s="51"/>
      <c r="J96" s="61"/>
      <c r="K96" s="51"/>
      <c r="L96" s="61"/>
    </row>
    <row r="97" spans="1:12" ht="16" customHeight="1" x14ac:dyDescent="0.35">
      <c r="F97" s="61"/>
      <c r="G97" s="51"/>
      <c r="H97" s="61"/>
      <c r="I97" s="51"/>
      <c r="J97" s="61"/>
      <c r="K97" s="51"/>
      <c r="L97" s="61"/>
    </row>
    <row r="98" spans="1:12" ht="16" customHeight="1" x14ac:dyDescent="0.35">
      <c r="F98" s="61"/>
      <c r="G98" s="51"/>
      <c r="H98" s="61"/>
      <c r="I98" s="51"/>
      <c r="J98" s="61"/>
      <c r="K98" s="51"/>
      <c r="L98" s="61"/>
    </row>
    <row r="99" spans="1:12" ht="16.5" customHeight="1" x14ac:dyDescent="0.35">
      <c r="F99" s="61"/>
      <c r="G99" s="51"/>
      <c r="H99" s="61"/>
      <c r="I99" s="51"/>
      <c r="J99" s="61"/>
      <c r="K99" s="51"/>
      <c r="L99" s="61"/>
    </row>
    <row r="100" spans="1:12" ht="22" customHeight="1" x14ac:dyDescent="0.35">
      <c r="A100" s="128" t="str">
        <f>A50</f>
        <v>The accompanying condensed notes on pages 14 to 26 are an integral part of this interim financial information.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F5F-AB89-4DB5-876F-0CB6E0C904ED}">
  <dimension ref="A1:V34"/>
  <sheetViews>
    <sheetView zoomScale="120" zoomScaleNormal="120" zoomScaleSheetLayoutView="85" zoomScalePageLayoutView="85" workbookViewId="0">
      <selection activeCell="C21" sqref="C21"/>
    </sheetView>
  </sheetViews>
  <sheetFormatPr defaultColWidth="9.453125" defaultRowHeight="16.399999999999999" customHeight="1" x14ac:dyDescent="0.35"/>
  <cols>
    <col min="1" max="2" width="1.453125" style="2" customWidth="1"/>
    <col min="3" max="3" width="22.1796875" style="2" customWidth="1"/>
    <col min="4" max="4" width="1" style="2" customWidth="1"/>
    <col min="5" max="5" width="1.1796875" style="4" customWidth="1"/>
    <col min="6" max="6" width="11.54296875" style="4" customWidth="1"/>
    <col min="7" max="7" width="0.81640625" style="4" customWidth="1"/>
    <col min="8" max="8" width="8.54296875" style="4" customWidth="1"/>
    <col min="9" max="9" width="0.81640625" style="4" customWidth="1"/>
    <col min="10" max="10" width="13" style="4" customWidth="1"/>
    <col min="11" max="11" width="0.81640625" style="4" customWidth="1"/>
    <col min="12" max="12" width="13.81640625" style="4" customWidth="1"/>
    <col min="13" max="13" width="0.81640625" style="4" customWidth="1"/>
    <col min="14" max="14" width="20.54296875" style="4" customWidth="1"/>
    <col min="15" max="15" width="0.81640625" style="4" customWidth="1"/>
    <col min="16" max="16" width="10.54296875" style="4" customWidth="1"/>
    <col min="17" max="17" width="0.81640625" style="4" customWidth="1"/>
    <col min="18" max="18" width="12.1796875" style="4" customWidth="1"/>
    <col min="19" max="19" width="0.81640625" style="4" customWidth="1"/>
    <col min="20" max="20" width="9.54296875" style="4" customWidth="1"/>
    <col min="21" max="21" width="0.81640625" style="4" customWidth="1"/>
    <col min="22" max="22" width="9.54296875" style="4" customWidth="1"/>
    <col min="23" max="16384" width="9.453125" style="2"/>
  </cols>
  <sheetData>
    <row r="1" spans="1:22" ht="16.5" customHeight="1" x14ac:dyDescent="0.35">
      <c r="A1" s="1" t="s">
        <v>49</v>
      </c>
      <c r="B1" s="1"/>
      <c r="C1" s="1"/>
      <c r="D1" s="1"/>
      <c r="L1" s="4" t="s">
        <v>6</v>
      </c>
    </row>
    <row r="2" spans="1:22" ht="16.5" customHeight="1" x14ac:dyDescent="0.35">
      <c r="A2" s="1" t="s">
        <v>175</v>
      </c>
      <c r="B2" s="1"/>
      <c r="C2" s="1"/>
      <c r="D2" s="1"/>
    </row>
    <row r="3" spans="1:22" ht="16.5" customHeight="1" x14ac:dyDescent="0.35">
      <c r="A3" s="5" t="str">
        <f>'7-8 (6M)'!A3</f>
        <v>For the six-month period ended 30 June 2024</v>
      </c>
      <c r="B3" s="5"/>
      <c r="C3" s="5"/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5">
      <c r="A4" s="1"/>
      <c r="B4" s="1"/>
      <c r="C4" s="1"/>
      <c r="D4" s="1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6.5" customHeight="1" x14ac:dyDescent="0.35">
      <c r="A5" s="1"/>
      <c r="B5" s="1"/>
      <c r="C5" s="1"/>
      <c r="D5" s="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6.5" customHeight="1" x14ac:dyDescent="0.35">
      <c r="A6" s="1"/>
      <c r="B6" s="1"/>
      <c r="C6" s="1"/>
      <c r="D6" s="1"/>
      <c r="E6" s="1"/>
      <c r="F6" s="131" t="s">
        <v>98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16.5" customHeight="1" x14ac:dyDescent="0.35">
      <c r="A7" s="1"/>
      <c r="B7" s="1"/>
      <c r="C7" s="1"/>
      <c r="D7" s="1"/>
      <c r="E7" s="1"/>
      <c r="F7" s="131" t="s">
        <v>118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8"/>
      <c r="T7" s="2"/>
      <c r="U7" s="18"/>
      <c r="V7" s="18"/>
    </row>
    <row r="8" spans="1:22" ht="16.5" customHeight="1" x14ac:dyDescent="0.35">
      <c r="A8" s="1"/>
      <c r="B8" s="1"/>
      <c r="C8" s="1"/>
      <c r="D8" s="1"/>
      <c r="E8" s="8"/>
      <c r="F8" s="8"/>
      <c r="G8" s="8"/>
      <c r="H8" s="8"/>
      <c r="I8" s="8"/>
      <c r="M8" s="8"/>
      <c r="N8" s="132" t="s">
        <v>5</v>
      </c>
      <c r="O8" s="132"/>
      <c r="P8" s="132"/>
      <c r="Q8" s="32"/>
      <c r="R8" s="8"/>
      <c r="S8" s="8"/>
      <c r="T8" s="2"/>
      <c r="U8" s="2"/>
      <c r="V8" s="8"/>
    </row>
    <row r="9" spans="1:22" ht="16.5" customHeight="1" x14ac:dyDescent="0.35">
      <c r="A9" s="1"/>
      <c r="B9" s="1"/>
      <c r="C9" s="1"/>
      <c r="D9" s="1"/>
      <c r="E9" s="8"/>
      <c r="F9" s="8"/>
      <c r="G9" s="8"/>
      <c r="H9" s="8"/>
      <c r="I9" s="8"/>
      <c r="J9" s="23"/>
      <c r="K9" s="23"/>
      <c r="L9" s="23"/>
      <c r="M9" s="8"/>
      <c r="N9" s="8" t="s">
        <v>88</v>
      </c>
      <c r="O9" s="8"/>
      <c r="P9" s="8"/>
      <c r="Q9" s="8"/>
    </row>
    <row r="10" spans="1:22" ht="16.5" customHeight="1" x14ac:dyDescent="0.35">
      <c r="A10" s="1"/>
      <c r="B10" s="1"/>
      <c r="C10" s="1"/>
      <c r="D10" s="1"/>
      <c r="M10" s="8"/>
      <c r="N10" s="10" t="s">
        <v>158</v>
      </c>
      <c r="O10" s="66"/>
      <c r="P10" s="66"/>
      <c r="Q10" s="8"/>
      <c r="R10" s="8" t="s">
        <v>73</v>
      </c>
      <c r="S10" s="8"/>
      <c r="T10" s="8"/>
      <c r="U10" s="8"/>
      <c r="V10" s="8"/>
    </row>
    <row r="11" spans="1:22" ht="16.5" customHeight="1" x14ac:dyDescent="0.35">
      <c r="A11" s="1"/>
      <c r="B11" s="1"/>
      <c r="C11" s="1"/>
      <c r="D11" s="1"/>
      <c r="E11" s="8"/>
      <c r="F11" s="8" t="s">
        <v>31</v>
      </c>
      <c r="G11" s="8"/>
      <c r="H11" s="8"/>
      <c r="I11" s="8"/>
      <c r="J11" s="131" t="s">
        <v>131</v>
      </c>
      <c r="K11" s="131"/>
      <c r="L11" s="131"/>
      <c r="M11" s="8"/>
      <c r="N11" s="8" t="s">
        <v>124</v>
      </c>
      <c r="O11" s="8"/>
      <c r="P11" s="8" t="s">
        <v>143</v>
      </c>
      <c r="R11" s="8" t="s">
        <v>74</v>
      </c>
      <c r="S11" s="8"/>
      <c r="T11" s="8" t="s">
        <v>106</v>
      </c>
      <c r="U11" s="8"/>
    </row>
    <row r="12" spans="1:22" ht="16.5" customHeight="1" x14ac:dyDescent="0.35">
      <c r="A12" s="1"/>
      <c r="B12" s="1"/>
      <c r="C12" s="1"/>
      <c r="D12" s="1"/>
      <c r="E12" s="8"/>
      <c r="F12" s="8" t="s">
        <v>32</v>
      </c>
      <c r="G12" s="8"/>
      <c r="H12" s="8" t="s">
        <v>39</v>
      </c>
      <c r="I12" s="8"/>
      <c r="J12" s="8" t="s">
        <v>48</v>
      </c>
      <c r="K12" s="8"/>
      <c r="L12" s="8"/>
      <c r="M12" s="8"/>
      <c r="N12" s="8" t="s">
        <v>170</v>
      </c>
      <c r="O12" s="8"/>
      <c r="P12" s="8" t="s">
        <v>144</v>
      </c>
      <c r="R12" s="8" t="s">
        <v>75</v>
      </c>
      <c r="S12" s="8"/>
      <c r="T12" s="8" t="s">
        <v>72</v>
      </c>
      <c r="U12" s="8"/>
      <c r="V12" s="8" t="s">
        <v>9</v>
      </c>
    </row>
    <row r="13" spans="1:22" ht="16.5" customHeight="1" x14ac:dyDescent="0.35">
      <c r="A13" s="1"/>
      <c r="B13" s="1"/>
      <c r="C13" s="1"/>
      <c r="D13" s="62"/>
      <c r="E13" s="8"/>
      <c r="F13" s="8" t="s">
        <v>33</v>
      </c>
      <c r="G13" s="8"/>
      <c r="H13" s="8" t="s">
        <v>40</v>
      </c>
      <c r="I13" s="8"/>
      <c r="J13" s="9" t="s">
        <v>61</v>
      </c>
      <c r="K13" s="8"/>
      <c r="L13" s="8" t="s">
        <v>60</v>
      </c>
      <c r="M13" s="8"/>
      <c r="N13" s="8" t="s">
        <v>169</v>
      </c>
      <c r="O13" s="66"/>
      <c r="P13" s="66" t="s">
        <v>34</v>
      </c>
      <c r="R13" s="8" t="s">
        <v>119</v>
      </c>
      <c r="S13" s="8"/>
      <c r="T13" s="8" t="s">
        <v>77</v>
      </c>
      <c r="U13" s="8"/>
      <c r="V13" s="8" t="s">
        <v>35</v>
      </c>
    </row>
    <row r="14" spans="1:22" ht="16.5" customHeight="1" x14ac:dyDescent="0.35">
      <c r="E14" s="8"/>
      <c r="F14" s="10" t="s">
        <v>142</v>
      </c>
      <c r="G14" s="8"/>
      <c r="H14" s="10" t="s">
        <v>142</v>
      </c>
      <c r="I14" s="8"/>
      <c r="J14" s="10" t="s">
        <v>142</v>
      </c>
      <c r="K14" s="8"/>
      <c r="L14" s="10" t="s">
        <v>142</v>
      </c>
      <c r="N14" s="10" t="s">
        <v>142</v>
      </c>
      <c r="P14" s="10" t="s">
        <v>142</v>
      </c>
      <c r="R14" s="10" t="s">
        <v>142</v>
      </c>
      <c r="S14" s="8"/>
      <c r="T14" s="10" t="s">
        <v>142</v>
      </c>
      <c r="U14" s="8"/>
      <c r="V14" s="10" t="s">
        <v>142</v>
      </c>
    </row>
    <row r="15" spans="1:22" ht="16.5" customHeight="1" x14ac:dyDescent="0.35">
      <c r="A15" s="1"/>
      <c r="B15" s="1"/>
      <c r="C15" s="1"/>
      <c r="D15" s="63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R15" s="8"/>
      <c r="S15" s="8"/>
      <c r="T15" s="8"/>
      <c r="U15" s="8"/>
      <c r="V15" s="8"/>
    </row>
    <row r="16" spans="1:22" ht="16.5" customHeight="1" x14ac:dyDescent="0.35">
      <c r="A16" s="1" t="s">
        <v>90</v>
      </c>
      <c r="D16" s="64"/>
      <c r="E16" s="13"/>
      <c r="F16" s="21"/>
      <c r="G16" s="13"/>
      <c r="H16" s="21"/>
      <c r="I16" s="13"/>
      <c r="J16" s="21"/>
      <c r="K16" s="13"/>
      <c r="L16" s="21"/>
      <c r="M16" s="13"/>
      <c r="N16" s="21"/>
      <c r="O16" s="21"/>
      <c r="P16" s="21"/>
      <c r="Q16" s="13"/>
      <c r="R16" s="21"/>
      <c r="S16" s="13"/>
      <c r="T16" s="21"/>
      <c r="U16" s="13"/>
      <c r="V16" s="21"/>
    </row>
    <row r="17" spans="1:22" ht="16.5" customHeight="1" x14ac:dyDescent="0.35">
      <c r="B17" s="24" t="s">
        <v>141</v>
      </c>
      <c r="D17" s="64"/>
      <c r="E17" s="13"/>
      <c r="F17" s="13">
        <v>692798</v>
      </c>
      <c r="G17" s="13"/>
      <c r="H17" s="13">
        <v>933171</v>
      </c>
      <c r="I17" s="13"/>
      <c r="J17" s="13">
        <v>31580</v>
      </c>
      <c r="K17" s="13"/>
      <c r="L17" s="13">
        <v>433636</v>
      </c>
      <c r="M17" s="13"/>
      <c r="N17" s="13">
        <v>6352</v>
      </c>
      <c r="O17" s="13"/>
      <c r="P17" s="13">
        <f>SUM(N17)</f>
        <v>6352</v>
      </c>
      <c r="Q17" s="13"/>
      <c r="R17" s="13">
        <f>SUM(F17:L17,P17)</f>
        <v>2097537</v>
      </c>
      <c r="S17" s="13"/>
      <c r="T17" s="13">
        <v>23731</v>
      </c>
      <c r="U17" s="13"/>
      <c r="V17" s="13">
        <f>SUM(R17:T17)</f>
        <v>2121268</v>
      </c>
    </row>
    <row r="18" spans="1:22" ht="16.5" customHeight="1" x14ac:dyDescent="0.35">
      <c r="A18" s="1" t="s">
        <v>159</v>
      </c>
      <c r="B18" s="24"/>
      <c r="D18" s="64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16.5" customHeight="1" x14ac:dyDescent="0.35">
      <c r="B19" s="1" t="s">
        <v>42</v>
      </c>
      <c r="D19" s="64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ht="16.5" customHeight="1" x14ac:dyDescent="0.35">
      <c r="A20" s="91" t="s">
        <v>203</v>
      </c>
      <c r="B20" s="92"/>
      <c r="C20" s="91"/>
      <c r="D20" s="64"/>
      <c r="E20" s="13"/>
      <c r="F20" s="13">
        <v>46184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0</v>
      </c>
      <c r="O20" s="13"/>
      <c r="P20" s="13">
        <f>SUM(N20)</f>
        <v>0</v>
      </c>
      <c r="Q20" s="13"/>
      <c r="R20" s="13">
        <f>SUM(F20:N20)</f>
        <v>46184</v>
      </c>
      <c r="S20" s="13"/>
      <c r="T20" s="13">
        <v>0</v>
      </c>
      <c r="U20" s="13"/>
      <c r="V20" s="13">
        <f>SUM(R20:T20)</f>
        <v>46184</v>
      </c>
    </row>
    <row r="21" spans="1:22" ht="16.5" customHeight="1" x14ac:dyDescent="0.35">
      <c r="A21" s="91" t="s">
        <v>208</v>
      </c>
      <c r="B21" s="91"/>
      <c r="C21" s="91"/>
      <c r="D21" s="65"/>
      <c r="E21" s="13"/>
      <c r="F21" s="13">
        <v>0</v>
      </c>
      <c r="G21" s="13"/>
      <c r="H21" s="13">
        <v>0</v>
      </c>
      <c r="I21" s="13"/>
      <c r="J21" s="13">
        <v>0</v>
      </c>
      <c r="K21" s="13"/>
      <c r="L21" s="13">
        <v>-51318</v>
      </c>
      <c r="M21" s="13"/>
      <c r="N21" s="13">
        <v>0</v>
      </c>
      <c r="O21" s="13"/>
      <c r="P21" s="13">
        <f t="shared" ref="P21" si="0">SUM(N21)</f>
        <v>0</v>
      </c>
      <c r="Q21" s="13"/>
      <c r="R21" s="13">
        <f t="shared" ref="R21" si="1">SUM(F21:L21,P21)</f>
        <v>-51318</v>
      </c>
      <c r="S21" s="13"/>
      <c r="T21" s="13">
        <v>-10310</v>
      </c>
      <c r="U21" s="13"/>
      <c r="V21" s="13">
        <f t="shared" ref="V21" si="2">SUM(R21:T21)</f>
        <v>-61628</v>
      </c>
    </row>
    <row r="22" spans="1:22" ht="16.5" customHeight="1" x14ac:dyDescent="0.35">
      <c r="A22" s="91" t="s">
        <v>59</v>
      </c>
      <c r="B22" s="91"/>
      <c r="C22" s="91"/>
      <c r="D22" s="6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21"/>
      <c r="S22" s="13"/>
      <c r="T22" s="13"/>
      <c r="U22" s="13"/>
      <c r="V22" s="13"/>
    </row>
    <row r="23" spans="1:22" ht="16.5" customHeight="1" x14ac:dyDescent="0.35">
      <c r="A23" s="91"/>
      <c r="B23" s="91" t="s">
        <v>42</v>
      </c>
      <c r="C23" s="91"/>
      <c r="D23" s="64"/>
      <c r="E23" s="11"/>
      <c r="F23" s="25">
        <v>0</v>
      </c>
      <c r="G23" s="11"/>
      <c r="H23" s="25">
        <v>0</v>
      </c>
      <c r="I23" s="11"/>
      <c r="J23" s="25">
        <v>0</v>
      </c>
      <c r="K23" s="11"/>
      <c r="L23" s="15">
        <v>183668</v>
      </c>
      <c r="M23" s="13"/>
      <c r="N23" s="15">
        <v>5255</v>
      </c>
      <c r="O23" s="21"/>
      <c r="P23" s="15">
        <f>SUM(N23)</f>
        <v>5255</v>
      </c>
      <c r="Q23" s="13"/>
      <c r="R23" s="15">
        <f>SUM(F23:L23,P23)</f>
        <v>188923</v>
      </c>
      <c r="S23" s="13"/>
      <c r="T23" s="15">
        <v>1554</v>
      </c>
      <c r="U23" s="13"/>
      <c r="V23" s="15">
        <f>SUM(R23:T23)</f>
        <v>190477</v>
      </c>
    </row>
    <row r="24" spans="1:22" ht="16.5" customHeight="1" x14ac:dyDescent="0.35">
      <c r="A24" s="91"/>
      <c r="B24" s="91"/>
      <c r="C24" s="91"/>
      <c r="D24" s="64"/>
      <c r="E24" s="13"/>
      <c r="F24" s="21"/>
      <c r="G24" s="13"/>
      <c r="H24" s="21"/>
      <c r="I24" s="13"/>
      <c r="J24" s="21"/>
      <c r="K24" s="13"/>
      <c r="L24" s="21"/>
      <c r="M24" s="13"/>
      <c r="N24" s="21"/>
      <c r="O24" s="21"/>
      <c r="P24" s="21"/>
      <c r="Q24" s="13"/>
      <c r="R24" s="21"/>
      <c r="S24" s="13"/>
      <c r="T24" s="21"/>
      <c r="U24" s="13"/>
      <c r="V24" s="21"/>
    </row>
    <row r="25" spans="1:22" ht="16.5" customHeight="1" x14ac:dyDescent="0.35">
      <c r="A25" s="92" t="s">
        <v>91</v>
      </c>
      <c r="B25" s="91"/>
      <c r="C25" s="91"/>
      <c r="D25" s="64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ht="16.5" customHeight="1" thickBot="1" x14ac:dyDescent="0.4">
      <c r="A26" s="91"/>
      <c r="B26" s="93" t="s">
        <v>202</v>
      </c>
      <c r="C26" s="91"/>
      <c r="E26" s="13"/>
      <c r="F26" s="17">
        <f>SUM(F17:F23)</f>
        <v>738982</v>
      </c>
      <c r="G26" s="13"/>
      <c r="H26" s="17">
        <f>SUM(H17:H23)</f>
        <v>933171</v>
      </c>
      <c r="I26" s="21"/>
      <c r="J26" s="17">
        <f>SUM(J17:J23)</f>
        <v>31580</v>
      </c>
      <c r="K26" s="21"/>
      <c r="L26" s="17">
        <f>SUM(L17:L23)</f>
        <v>565986</v>
      </c>
      <c r="M26" s="21"/>
      <c r="N26" s="17">
        <f>SUM(N17:N23)</f>
        <v>11607</v>
      </c>
      <c r="O26" s="21"/>
      <c r="P26" s="17">
        <f>SUM(P17:P23)</f>
        <v>11607</v>
      </c>
      <c r="Q26" s="21"/>
      <c r="R26" s="17">
        <f>SUM(R17:R23)</f>
        <v>2281326</v>
      </c>
      <c r="S26" s="21"/>
      <c r="T26" s="17">
        <f>SUM(T17:T23)</f>
        <v>14975</v>
      </c>
      <c r="U26" s="21"/>
      <c r="V26" s="17">
        <f>SUM(V17:V23)</f>
        <v>2296301</v>
      </c>
    </row>
    <row r="27" spans="1:22" ht="16.5" customHeight="1" thickTop="1" x14ac:dyDescent="0.35">
      <c r="C27" s="26"/>
    </row>
    <row r="28" spans="1:22" ht="16.5" customHeight="1" x14ac:dyDescent="0.35">
      <c r="C28" s="26"/>
    </row>
    <row r="29" spans="1:22" ht="16.5" customHeight="1" x14ac:dyDescent="0.35">
      <c r="C29" s="26"/>
    </row>
    <row r="30" spans="1:22" ht="13.5" customHeight="1" x14ac:dyDescent="0.35">
      <c r="C30" s="26"/>
    </row>
    <row r="31" spans="1:22" ht="16.5" customHeight="1" x14ac:dyDescent="0.35">
      <c r="C31" s="26"/>
    </row>
    <row r="32" spans="1:22" ht="16.5" customHeight="1" x14ac:dyDescent="0.35">
      <c r="C32" s="26"/>
    </row>
    <row r="33" spans="1:22" ht="12" customHeight="1" x14ac:dyDescent="0.35">
      <c r="C33" s="26"/>
    </row>
    <row r="34" spans="1:22" s="4" customFormat="1" ht="22" customHeight="1" x14ac:dyDescent="0.35">
      <c r="A34" s="6" t="str">
        <f>'2-4'!A50</f>
        <v>The accompanying condensed notes on pages 14 to 26 are an integral part of this interim financial information.</v>
      </c>
      <c r="B34" s="6"/>
      <c r="C34" s="6"/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</sheetData>
  <mergeCells count="4">
    <mergeCell ref="F6:V6"/>
    <mergeCell ref="F7:R7"/>
    <mergeCell ref="J11:L11"/>
    <mergeCell ref="N8:P8"/>
  </mergeCells>
  <pageMargins left="0.5" right="0.5" top="0.5" bottom="0.6" header="0.49" footer="0.4"/>
  <pageSetup paperSize="9" scale="96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zoomScale="120" zoomScaleNormal="120" zoomScaleSheetLayoutView="70" zoomScalePageLayoutView="85" workbookViewId="0">
      <selection activeCell="C7" sqref="C7"/>
    </sheetView>
  </sheetViews>
  <sheetFormatPr defaultColWidth="9.453125" defaultRowHeight="16.399999999999999" customHeight="1" x14ac:dyDescent="0.35"/>
  <cols>
    <col min="1" max="2" width="1.54296875" style="2" customWidth="1"/>
    <col min="3" max="3" width="25.1796875" style="2" customWidth="1"/>
    <col min="4" max="4" width="4.81640625" style="2" customWidth="1"/>
    <col min="5" max="5" width="0.81640625" style="4" customWidth="1"/>
    <col min="6" max="6" width="12.453125" style="4" customWidth="1"/>
    <col min="7" max="7" width="0.81640625" style="4" customWidth="1"/>
    <col min="8" max="8" width="9.54296875" style="4" customWidth="1"/>
    <col min="9" max="9" width="0.81640625" style="4" customWidth="1"/>
    <col min="10" max="10" width="13.54296875" style="4" customWidth="1"/>
    <col min="11" max="11" width="0.81640625" style="4" customWidth="1"/>
    <col min="12" max="12" width="14.54296875" style="4" customWidth="1"/>
    <col min="13" max="13" width="0.81640625" style="4" customWidth="1"/>
    <col min="14" max="14" width="15.453125" style="4" customWidth="1"/>
    <col min="15" max="15" width="0.81640625" style="4" customWidth="1"/>
    <col min="16" max="16" width="11.81640625" style="4" customWidth="1"/>
    <col min="17" max="17" width="0.81640625" style="4" customWidth="1"/>
    <col min="18" max="18" width="12.54296875" style="4" bestFit="1" customWidth="1"/>
    <col min="19" max="19" width="0.81640625" style="4" customWidth="1"/>
    <col min="20" max="20" width="10.1796875" style="4" customWidth="1"/>
    <col min="21" max="21" width="0.81640625" style="4" customWidth="1"/>
    <col min="22" max="22" width="9.81640625" style="4" customWidth="1"/>
    <col min="23" max="16384" width="9.453125" style="2"/>
  </cols>
  <sheetData>
    <row r="1" spans="1:22" ht="16.5" customHeight="1" x14ac:dyDescent="0.35">
      <c r="A1" s="1" t="s">
        <v>49</v>
      </c>
      <c r="B1" s="1"/>
      <c r="C1" s="1"/>
      <c r="D1" s="1"/>
      <c r="L1" s="4" t="s">
        <v>6</v>
      </c>
    </row>
    <row r="2" spans="1:22" ht="16.5" customHeight="1" x14ac:dyDescent="0.35">
      <c r="A2" s="1" t="s">
        <v>135</v>
      </c>
      <c r="B2" s="1"/>
      <c r="C2" s="1"/>
      <c r="D2" s="1"/>
    </row>
    <row r="3" spans="1:22" ht="16.5" customHeight="1" x14ac:dyDescent="0.35">
      <c r="A3" s="5" t="str">
        <f>'9'!A3</f>
        <v>For the six-month period ended 30 June 2024</v>
      </c>
      <c r="B3" s="5"/>
      <c r="C3" s="5"/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5">
      <c r="A4" s="1"/>
      <c r="B4" s="1"/>
      <c r="C4" s="1"/>
      <c r="D4" s="1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6.5" customHeight="1" x14ac:dyDescent="0.35">
      <c r="A5" s="1"/>
      <c r="B5" s="1"/>
      <c r="C5" s="1"/>
      <c r="D5" s="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6.5" customHeight="1" x14ac:dyDescent="0.35">
      <c r="A6" s="1"/>
      <c r="B6" s="1"/>
      <c r="C6" s="1"/>
      <c r="D6" s="1"/>
      <c r="E6" s="1"/>
      <c r="F6" s="131" t="s">
        <v>98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16.5" customHeight="1" x14ac:dyDescent="0.35">
      <c r="A7" s="1"/>
      <c r="B7" s="1"/>
      <c r="C7" s="1"/>
      <c r="D7" s="1"/>
      <c r="E7" s="1"/>
      <c r="F7" s="132" t="s">
        <v>118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8"/>
      <c r="T7" s="2"/>
      <c r="U7" s="18"/>
      <c r="V7" s="18"/>
    </row>
    <row r="8" spans="1:22" ht="16.5" customHeight="1" x14ac:dyDescent="0.35">
      <c r="A8" s="1"/>
      <c r="B8" s="1"/>
      <c r="C8" s="1"/>
      <c r="D8" s="1"/>
      <c r="E8" s="23"/>
      <c r="F8" s="23"/>
      <c r="G8" s="23"/>
      <c r="H8" s="23"/>
      <c r="I8" s="23"/>
      <c r="J8" s="23"/>
      <c r="K8" s="23"/>
      <c r="L8" s="23"/>
      <c r="M8" s="23"/>
      <c r="N8" s="132" t="s">
        <v>5</v>
      </c>
      <c r="O8" s="132"/>
      <c r="P8" s="132"/>
      <c r="Q8" s="31"/>
      <c r="R8" s="31"/>
      <c r="S8" s="18"/>
      <c r="T8" s="2"/>
      <c r="U8" s="18"/>
      <c r="V8" s="18"/>
    </row>
    <row r="9" spans="1:22" ht="16.5" customHeight="1" x14ac:dyDescent="0.35">
      <c r="A9" s="1"/>
      <c r="B9" s="1"/>
      <c r="C9" s="1"/>
      <c r="D9" s="1"/>
      <c r="E9" s="8"/>
      <c r="F9" s="2"/>
      <c r="G9" s="8"/>
      <c r="H9" s="8"/>
      <c r="I9" s="8"/>
      <c r="J9" s="2"/>
      <c r="K9" s="2"/>
      <c r="L9" s="2"/>
      <c r="M9" s="2"/>
      <c r="N9" s="8" t="s">
        <v>88</v>
      </c>
      <c r="O9" s="8"/>
      <c r="P9" s="8"/>
      <c r="Q9" s="8"/>
      <c r="R9" s="2"/>
      <c r="S9" s="8"/>
      <c r="T9" s="2"/>
      <c r="U9" s="2"/>
      <c r="V9" s="2"/>
    </row>
    <row r="10" spans="1:22" ht="16.5" customHeight="1" x14ac:dyDescent="0.35">
      <c r="A10" s="1"/>
      <c r="B10" s="1"/>
      <c r="C10" s="1"/>
      <c r="D10" s="1"/>
      <c r="E10" s="8"/>
      <c r="F10" s="8"/>
      <c r="G10" s="8"/>
      <c r="H10" s="8"/>
      <c r="I10" s="8"/>
      <c r="J10" s="2"/>
      <c r="K10" s="2"/>
      <c r="L10" s="30"/>
      <c r="M10" s="30"/>
      <c r="N10" s="8" t="s">
        <v>89</v>
      </c>
      <c r="O10" s="8"/>
      <c r="P10" s="8"/>
      <c r="Q10" s="8"/>
      <c r="R10" s="8"/>
      <c r="S10" s="8"/>
      <c r="T10" s="8"/>
      <c r="U10" s="8"/>
      <c r="V10" s="8"/>
    </row>
    <row r="11" spans="1:22" ht="16.5" customHeight="1" x14ac:dyDescent="0.35">
      <c r="A11" s="1"/>
      <c r="B11" s="1"/>
      <c r="C11" s="1"/>
      <c r="D11" s="1"/>
      <c r="E11" s="8"/>
      <c r="F11" s="8"/>
      <c r="G11" s="8"/>
      <c r="H11" s="8"/>
      <c r="I11" s="8"/>
      <c r="J11" s="23"/>
      <c r="K11" s="23"/>
      <c r="L11" s="23"/>
      <c r="M11" s="8"/>
      <c r="N11" s="10" t="s">
        <v>145</v>
      </c>
      <c r="O11" s="8"/>
      <c r="P11" s="8"/>
      <c r="Q11" s="8"/>
      <c r="R11" s="8" t="s">
        <v>73</v>
      </c>
      <c r="S11" s="8"/>
      <c r="T11" s="8"/>
      <c r="U11" s="8"/>
      <c r="V11" s="8"/>
    </row>
    <row r="12" spans="1:22" ht="16.5" customHeight="1" x14ac:dyDescent="0.35">
      <c r="A12" s="1"/>
      <c r="B12" s="1"/>
      <c r="C12" s="1"/>
      <c r="D12" s="1"/>
      <c r="E12" s="8"/>
      <c r="F12" s="8" t="s">
        <v>31</v>
      </c>
      <c r="G12" s="8"/>
      <c r="H12" s="8"/>
      <c r="I12" s="8"/>
      <c r="J12" s="131" t="s">
        <v>131</v>
      </c>
      <c r="K12" s="131"/>
      <c r="L12" s="131"/>
      <c r="M12" s="8"/>
      <c r="N12" s="8" t="s">
        <v>124</v>
      </c>
      <c r="O12" s="8"/>
      <c r="P12" s="8" t="s">
        <v>143</v>
      </c>
      <c r="Q12" s="8"/>
      <c r="R12" s="8" t="s">
        <v>74</v>
      </c>
      <c r="S12" s="8"/>
      <c r="T12" s="8" t="s">
        <v>106</v>
      </c>
      <c r="U12" s="8"/>
    </row>
    <row r="13" spans="1:22" ht="16.5" customHeight="1" x14ac:dyDescent="0.35">
      <c r="A13" s="1"/>
      <c r="B13" s="1"/>
      <c r="C13" s="1"/>
      <c r="D13" s="1"/>
      <c r="E13" s="8"/>
      <c r="F13" s="8" t="s">
        <v>32</v>
      </c>
      <c r="G13" s="8"/>
      <c r="H13" s="8" t="s">
        <v>39</v>
      </c>
      <c r="I13" s="8"/>
      <c r="J13" s="8" t="s">
        <v>48</v>
      </c>
      <c r="K13" s="8"/>
      <c r="L13" s="8"/>
      <c r="M13" s="8"/>
      <c r="N13" s="8" t="s">
        <v>146</v>
      </c>
      <c r="P13" s="8" t="s">
        <v>144</v>
      </c>
      <c r="R13" s="8" t="s">
        <v>75</v>
      </c>
      <c r="S13" s="8"/>
      <c r="T13" s="8" t="s">
        <v>72</v>
      </c>
      <c r="U13" s="8"/>
      <c r="V13" s="8" t="s">
        <v>9</v>
      </c>
    </row>
    <row r="14" spans="1:22" ht="16.5" customHeight="1" x14ac:dyDescent="0.35">
      <c r="A14" s="1"/>
      <c r="B14" s="1"/>
      <c r="C14" s="1"/>
      <c r="D14" s="1"/>
      <c r="E14" s="8"/>
      <c r="F14" s="8" t="s">
        <v>33</v>
      </c>
      <c r="G14" s="8"/>
      <c r="H14" s="8" t="s">
        <v>40</v>
      </c>
      <c r="I14" s="8"/>
      <c r="J14" s="9" t="s">
        <v>61</v>
      </c>
      <c r="K14" s="8"/>
      <c r="L14" s="8" t="s">
        <v>60</v>
      </c>
      <c r="M14" s="8"/>
      <c r="N14" s="8" t="s">
        <v>125</v>
      </c>
      <c r="P14" s="8" t="s">
        <v>34</v>
      </c>
      <c r="R14" s="8" t="s">
        <v>119</v>
      </c>
      <c r="S14" s="8"/>
      <c r="T14" s="8" t="s">
        <v>77</v>
      </c>
      <c r="U14" s="8"/>
      <c r="V14" s="8" t="s">
        <v>35</v>
      </c>
    </row>
    <row r="15" spans="1:22" ht="16.5" customHeight="1" x14ac:dyDescent="0.35">
      <c r="A15" s="1"/>
      <c r="B15" s="1"/>
      <c r="C15" s="1"/>
      <c r="D15" s="38" t="s">
        <v>194</v>
      </c>
      <c r="E15" s="8"/>
      <c r="F15" s="10" t="s">
        <v>142</v>
      </c>
      <c r="G15" s="8"/>
      <c r="H15" s="10" t="s">
        <v>142</v>
      </c>
      <c r="I15" s="8"/>
      <c r="J15" s="10" t="s">
        <v>142</v>
      </c>
      <c r="K15" s="8"/>
      <c r="L15" s="10" t="s">
        <v>142</v>
      </c>
      <c r="M15" s="8"/>
      <c r="N15" s="10" t="s">
        <v>142</v>
      </c>
      <c r="P15" s="10" t="s">
        <v>142</v>
      </c>
      <c r="R15" s="10" t="s">
        <v>142</v>
      </c>
      <c r="S15" s="8"/>
      <c r="T15" s="10" t="s">
        <v>142</v>
      </c>
      <c r="U15" s="8"/>
      <c r="V15" s="10" t="s">
        <v>142</v>
      </c>
    </row>
    <row r="16" spans="1:22" ht="16.5" customHeight="1" x14ac:dyDescent="0.35">
      <c r="A16" s="1"/>
      <c r="B16" s="1"/>
      <c r="C16" s="1"/>
      <c r="D16" s="63"/>
      <c r="E16" s="8"/>
      <c r="F16" s="27"/>
      <c r="G16" s="8"/>
      <c r="H16" s="27"/>
      <c r="I16" s="8"/>
      <c r="J16" s="27"/>
      <c r="K16" s="8"/>
      <c r="L16" s="27"/>
      <c r="M16" s="8"/>
      <c r="N16" s="27"/>
      <c r="P16" s="27"/>
      <c r="R16" s="27"/>
      <c r="S16" s="8"/>
      <c r="T16" s="27"/>
      <c r="U16" s="8"/>
      <c r="V16" s="27"/>
    </row>
    <row r="17" spans="1:22" ht="16.5" customHeight="1" x14ac:dyDescent="0.35">
      <c r="A17" s="1" t="s">
        <v>90</v>
      </c>
      <c r="E17" s="13"/>
      <c r="F17" s="20"/>
      <c r="G17" s="13"/>
      <c r="H17" s="20"/>
      <c r="I17" s="13"/>
      <c r="J17" s="20"/>
      <c r="K17" s="13"/>
      <c r="L17" s="20"/>
      <c r="M17" s="13"/>
      <c r="N17" s="20"/>
      <c r="O17" s="13"/>
      <c r="P17" s="20"/>
      <c r="Q17" s="13"/>
      <c r="R17" s="20"/>
      <c r="S17" s="13"/>
      <c r="T17" s="20"/>
      <c r="U17" s="13"/>
      <c r="V17" s="20"/>
    </row>
    <row r="18" spans="1:22" ht="16.5" customHeight="1" x14ac:dyDescent="0.35">
      <c r="B18" s="24" t="s">
        <v>183</v>
      </c>
      <c r="E18" s="13"/>
      <c r="F18" s="12">
        <v>738982</v>
      </c>
      <c r="G18" s="13"/>
      <c r="H18" s="12">
        <v>933171</v>
      </c>
      <c r="I18" s="13"/>
      <c r="J18" s="12">
        <v>41110</v>
      </c>
      <c r="K18" s="13"/>
      <c r="L18" s="12">
        <v>717862</v>
      </c>
      <c r="M18" s="13"/>
      <c r="N18" s="12">
        <v>4843</v>
      </c>
      <c r="O18" s="13"/>
      <c r="P18" s="12">
        <v>4843</v>
      </c>
      <c r="Q18" s="13"/>
      <c r="R18" s="12">
        <v>2435968</v>
      </c>
      <c r="S18" s="13"/>
      <c r="T18" s="12">
        <v>8</v>
      </c>
      <c r="U18" s="13"/>
      <c r="V18" s="12">
        <v>2435976</v>
      </c>
    </row>
    <row r="19" spans="1:22" ht="16.5" customHeight="1" x14ac:dyDescent="0.35">
      <c r="A19" s="1" t="s">
        <v>81</v>
      </c>
      <c r="E19" s="13"/>
      <c r="F19" s="12"/>
      <c r="G19" s="13"/>
      <c r="H19" s="12"/>
      <c r="I19" s="13"/>
      <c r="J19" s="12"/>
      <c r="K19" s="13"/>
      <c r="L19" s="12"/>
      <c r="M19" s="13"/>
      <c r="N19" s="12"/>
      <c r="O19" s="13"/>
      <c r="P19" s="12"/>
      <c r="Q19" s="13"/>
      <c r="R19" s="12"/>
      <c r="S19" s="13"/>
      <c r="T19" s="12"/>
      <c r="U19" s="13"/>
      <c r="V19" s="12"/>
    </row>
    <row r="20" spans="1:22" ht="16.5" customHeight="1" x14ac:dyDescent="0.35">
      <c r="A20" s="2" t="s">
        <v>208</v>
      </c>
      <c r="D20" s="3">
        <v>12</v>
      </c>
      <c r="E20" s="13"/>
      <c r="F20" s="12">
        <v>0</v>
      </c>
      <c r="G20" s="13"/>
      <c r="H20" s="12">
        <v>0</v>
      </c>
      <c r="I20" s="13"/>
      <c r="J20" s="12">
        <v>0</v>
      </c>
      <c r="K20" s="13"/>
      <c r="L20" s="12">
        <v>-147796</v>
      </c>
      <c r="M20" s="13"/>
      <c r="N20" s="12">
        <v>0</v>
      </c>
      <c r="O20" s="13"/>
      <c r="P20" s="12">
        <f>SUM(N20)</f>
        <v>0</v>
      </c>
      <c r="Q20" s="13"/>
      <c r="R20" s="12">
        <f>P20+L20+J20+H20+F20</f>
        <v>-147796</v>
      </c>
      <c r="S20" s="13"/>
      <c r="T20" s="12">
        <v>-6</v>
      </c>
      <c r="U20" s="13"/>
      <c r="V20" s="12">
        <f>SUM(R20:T20)</f>
        <v>-147802</v>
      </c>
    </row>
    <row r="21" spans="1:22" ht="16.5" customHeight="1" x14ac:dyDescent="0.35">
      <c r="A21" s="2" t="s">
        <v>59</v>
      </c>
      <c r="E21" s="13"/>
      <c r="F21" s="12"/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</row>
    <row r="22" spans="1:22" ht="16.5" customHeight="1" x14ac:dyDescent="0.35">
      <c r="B22" s="2" t="s">
        <v>42</v>
      </c>
      <c r="E22" s="11"/>
      <c r="F22" s="28">
        <v>0</v>
      </c>
      <c r="G22" s="11"/>
      <c r="H22" s="28">
        <v>0</v>
      </c>
      <c r="I22" s="11"/>
      <c r="J22" s="28">
        <v>0</v>
      </c>
      <c r="K22" s="11"/>
      <c r="L22" s="14">
        <v>158642</v>
      </c>
      <c r="M22" s="13"/>
      <c r="N22" s="14">
        <v>22487</v>
      </c>
      <c r="O22" s="13"/>
      <c r="P22" s="14">
        <f>SUM(N22)</f>
        <v>22487</v>
      </c>
      <c r="Q22" s="13"/>
      <c r="R22" s="14">
        <f>P22+L22+J22+H22+F22</f>
        <v>181129</v>
      </c>
      <c r="S22" s="13"/>
      <c r="T22" s="14">
        <v>2</v>
      </c>
      <c r="U22" s="13"/>
      <c r="V22" s="14">
        <f>SUM(R22:T22)</f>
        <v>181131</v>
      </c>
    </row>
    <row r="23" spans="1:22" ht="16.5" customHeight="1" x14ac:dyDescent="0.35">
      <c r="E23" s="13"/>
      <c r="F23" s="20"/>
      <c r="G23" s="13"/>
      <c r="H23" s="20"/>
      <c r="I23" s="13"/>
      <c r="J23" s="20"/>
      <c r="K23" s="13"/>
      <c r="L23" s="20"/>
      <c r="M23" s="13"/>
      <c r="N23" s="20"/>
      <c r="O23" s="13"/>
      <c r="P23" s="20"/>
      <c r="Q23" s="13"/>
      <c r="R23" s="20"/>
      <c r="S23" s="13"/>
      <c r="T23" s="20"/>
      <c r="U23" s="13"/>
      <c r="V23" s="20"/>
    </row>
    <row r="24" spans="1:22" ht="16.5" customHeight="1" x14ac:dyDescent="0.35">
      <c r="A24" s="1" t="s">
        <v>91</v>
      </c>
      <c r="E24" s="13"/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</row>
    <row r="25" spans="1:22" ht="16.5" customHeight="1" thickBot="1" x14ac:dyDescent="0.4">
      <c r="B25" s="93" t="s">
        <v>204</v>
      </c>
      <c r="E25" s="13"/>
      <c r="F25" s="16">
        <f>SUM(F18:F22)</f>
        <v>738982</v>
      </c>
      <c r="G25" s="13"/>
      <c r="H25" s="16">
        <f>SUM(H18:H22)</f>
        <v>933171</v>
      </c>
      <c r="I25" s="21"/>
      <c r="J25" s="16">
        <f>SUM(J18:J22)</f>
        <v>41110</v>
      </c>
      <c r="K25" s="21"/>
      <c r="L25" s="16">
        <f>SUM(L18:L22)</f>
        <v>728708</v>
      </c>
      <c r="M25" s="21"/>
      <c r="N25" s="16">
        <f>SUM(N18:N22)</f>
        <v>27330</v>
      </c>
      <c r="O25" s="21"/>
      <c r="P25" s="16">
        <f>SUM(P18:P22)</f>
        <v>27330</v>
      </c>
      <c r="Q25" s="21"/>
      <c r="R25" s="16">
        <f>SUM(R18:R22)</f>
        <v>2469301</v>
      </c>
      <c r="S25" s="21"/>
      <c r="T25" s="16">
        <f>SUM(T18:T22)</f>
        <v>4</v>
      </c>
      <c r="U25" s="21"/>
      <c r="V25" s="16">
        <f>SUM(V18:V22)</f>
        <v>2469305</v>
      </c>
    </row>
    <row r="26" spans="1:22" ht="16.5" customHeight="1" thickTop="1" x14ac:dyDescent="0.35">
      <c r="C26" s="26"/>
    </row>
    <row r="27" spans="1:22" ht="16.5" customHeight="1" x14ac:dyDescent="0.35">
      <c r="C27" s="26"/>
    </row>
    <row r="28" spans="1:22" ht="16.5" customHeight="1" x14ac:dyDescent="0.35">
      <c r="C28" s="26"/>
    </row>
    <row r="29" spans="1:22" ht="16.5" customHeight="1" x14ac:dyDescent="0.35">
      <c r="C29" s="26"/>
    </row>
    <row r="30" spans="1:22" ht="16.5" customHeight="1" x14ac:dyDescent="0.35">
      <c r="C30" s="26"/>
    </row>
    <row r="31" spans="1:22" ht="16.5" customHeight="1" x14ac:dyDescent="0.35">
      <c r="C31" s="26"/>
    </row>
    <row r="32" spans="1:22" ht="15.75" customHeight="1" x14ac:dyDescent="0.35">
      <c r="C32" s="26"/>
    </row>
    <row r="33" spans="1:22" ht="16.5" customHeight="1" x14ac:dyDescent="0.35">
      <c r="C33" s="26"/>
    </row>
    <row r="34" spans="1:22" ht="8.25" customHeight="1" x14ac:dyDescent="0.35">
      <c r="C34" s="26"/>
    </row>
    <row r="35" spans="1:22" ht="22" customHeight="1" x14ac:dyDescent="0.35">
      <c r="A35" s="6" t="str">
        <f>'2-4'!A50</f>
        <v>The accompanying condensed notes on pages 14 to 26 are an integral part of this interim financial information.</v>
      </c>
      <c r="B35" s="6"/>
      <c r="C35" s="6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</sheetData>
  <mergeCells count="4">
    <mergeCell ref="J12:L12"/>
    <mergeCell ref="F7:R7"/>
    <mergeCell ref="F6:V6"/>
    <mergeCell ref="N8:P8"/>
  </mergeCells>
  <pageMargins left="0.4" right="0.4" top="0.5" bottom="0.6" header="0.49" footer="0.4"/>
  <pageSetup paperSize="9" scale="93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zoomScaleNormal="100" zoomScaleSheetLayoutView="85" workbookViewId="0">
      <selection activeCell="C17" sqref="C17"/>
    </sheetView>
  </sheetViews>
  <sheetFormatPr defaultColWidth="9.453125" defaultRowHeight="16.5" customHeight="1" x14ac:dyDescent="0.35"/>
  <cols>
    <col min="1" max="2" width="1.54296875" style="2" customWidth="1"/>
    <col min="3" max="3" width="40.453125" style="2" customWidth="1"/>
    <col min="4" max="4" width="5.81640625" style="2" bestFit="1" customWidth="1"/>
    <col min="5" max="5" width="1" style="2" customWidth="1"/>
    <col min="6" max="6" width="13.453125" style="4" customWidth="1"/>
    <col min="7" max="7" width="1" style="4" customWidth="1"/>
    <col min="8" max="8" width="13.453125" style="4" customWidth="1"/>
    <col min="9" max="9" width="1" style="4" customWidth="1"/>
    <col min="10" max="10" width="14.453125" style="4" customWidth="1"/>
    <col min="11" max="11" width="1" style="4" customWidth="1"/>
    <col min="12" max="12" width="15.453125" style="4" customWidth="1"/>
    <col min="13" max="13" width="1" style="4" customWidth="1"/>
    <col min="14" max="14" width="13.54296875" style="4" customWidth="1"/>
    <col min="15" max="16384" width="9.453125" style="2"/>
  </cols>
  <sheetData>
    <row r="1" spans="1:14" ht="16.5" customHeight="1" x14ac:dyDescent="0.35">
      <c r="A1" s="1" t="s">
        <v>49</v>
      </c>
      <c r="B1" s="1"/>
      <c r="C1" s="1"/>
      <c r="D1" s="1"/>
      <c r="E1" s="1"/>
      <c r="F1" s="18"/>
      <c r="G1" s="18"/>
      <c r="H1" s="18"/>
      <c r="I1" s="18"/>
      <c r="J1" s="18" t="s">
        <v>6</v>
      </c>
      <c r="K1" s="18"/>
      <c r="L1" s="18"/>
      <c r="M1" s="18"/>
      <c r="N1" s="18"/>
    </row>
    <row r="2" spans="1:14" ht="16.5" customHeight="1" x14ac:dyDescent="0.35">
      <c r="A2" s="1" t="s">
        <v>135</v>
      </c>
      <c r="B2" s="1"/>
      <c r="C2" s="1"/>
      <c r="D2" s="1"/>
      <c r="E2" s="1"/>
      <c r="F2" s="18"/>
      <c r="G2" s="18"/>
      <c r="H2" s="18"/>
      <c r="I2" s="18"/>
      <c r="J2" s="18"/>
      <c r="K2" s="18"/>
      <c r="L2" s="18"/>
      <c r="M2" s="18"/>
      <c r="N2" s="18"/>
    </row>
    <row r="3" spans="1:14" ht="16.5" customHeight="1" x14ac:dyDescent="0.35">
      <c r="A3" s="5" t="str">
        <f>'10'!A3</f>
        <v>For the six-month period ended 30 June 2024</v>
      </c>
      <c r="B3" s="5"/>
      <c r="C3" s="5"/>
      <c r="D3" s="5"/>
      <c r="E3" s="5"/>
      <c r="F3" s="19"/>
      <c r="G3" s="19"/>
      <c r="H3" s="19"/>
      <c r="I3" s="19"/>
      <c r="J3" s="19"/>
      <c r="K3" s="19"/>
      <c r="L3" s="19"/>
      <c r="M3" s="19"/>
      <c r="N3" s="19"/>
    </row>
    <row r="4" spans="1:14" ht="16.5" customHeight="1" x14ac:dyDescent="0.35">
      <c r="A4" s="1"/>
      <c r="B4" s="1"/>
      <c r="C4" s="1"/>
      <c r="D4" s="1"/>
      <c r="E4" s="1"/>
      <c r="F4" s="18"/>
      <c r="G4" s="18"/>
      <c r="H4" s="18"/>
      <c r="I4" s="18"/>
      <c r="J4" s="18"/>
      <c r="K4" s="18"/>
      <c r="L4" s="18"/>
      <c r="M4" s="18"/>
      <c r="N4" s="18"/>
    </row>
    <row r="5" spans="1:14" ht="16.5" customHeight="1" x14ac:dyDescent="0.35">
      <c r="A5" s="1"/>
      <c r="B5" s="1"/>
      <c r="C5" s="1"/>
      <c r="D5" s="1"/>
      <c r="E5" s="1"/>
      <c r="F5" s="18"/>
      <c r="G5" s="18"/>
      <c r="H5" s="18"/>
      <c r="I5" s="18"/>
      <c r="J5" s="18"/>
      <c r="K5" s="18"/>
      <c r="L5" s="18"/>
      <c r="M5" s="18"/>
      <c r="N5" s="18"/>
    </row>
    <row r="6" spans="1:14" ht="16.5" customHeight="1" x14ac:dyDescent="0.35">
      <c r="A6" s="1"/>
      <c r="B6" s="1"/>
      <c r="C6" s="1"/>
      <c r="D6" s="1"/>
      <c r="E6" s="1"/>
      <c r="F6" s="131" t="s">
        <v>97</v>
      </c>
      <c r="G6" s="131"/>
      <c r="H6" s="131"/>
      <c r="I6" s="131"/>
      <c r="J6" s="131"/>
      <c r="K6" s="131"/>
      <c r="L6" s="131"/>
      <c r="M6" s="131"/>
      <c r="N6" s="131"/>
    </row>
    <row r="7" spans="1:14" ht="16.5" customHeight="1" x14ac:dyDescent="0.35">
      <c r="A7" s="1"/>
      <c r="B7" s="1"/>
      <c r="C7" s="1"/>
      <c r="D7" s="1"/>
      <c r="E7" s="1"/>
      <c r="F7" s="8" t="s">
        <v>31</v>
      </c>
      <c r="G7" s="8"/>
      <c r="H7" s="8"/>
      <c r="I7" s="8"/>
      <c r="J7" s="132" t="s">
        <v>54</v>
      </c>
      <c r="K7" s="132"/>
      <c r="L7" s="132"/>
      <c r="M7" s="8"/>
      <c r="N7" s="8"/>
    </row>
    <row r="8" spans="1:14" ht="16.5" customHeight="1" x14ac:dyDescent="0.35">
      <c r="A8" s="1"/>
      <c r="B8" s="1"/>
      <c r="C8" s="1"/>
      <c r="D8" s="1"/>
      <c r="E8" s="1"/>
      <c r="F8" s="8" t="s">
        <v>32</v>
      </c>
      <c r="G8" s="8"/>
      <c r="H8" s="8" t="s">
        <v>39</v>
      </c>
      <c r="I8" s="8"/>
      <c r="J8" s="8" t="s">
        <v>48</v>
      </c>
      <c r="K8" s="8"/>
      <c r="L8" s="8"/>
      <c r="M8" s="8"/>
      <c r="N8" s="8" t="s">
        <v>9</v>
      </c>
    </row>
    <row r="9" spans="1:14" ht="16.5" customHeight="1" x14ac:dyDescent="0.35">
      <c r="A9" s="1"/>
      <c r="B9" s="1"/>
      <c r="C9" s="1"/>
      <c r="D9" s="1"/>
      <c r="E9" s="1"/>
      <c r="F9" s="8" t="s">
        <v>33</v>
      </c>
      <c r="G9" s="8"/>
      <c r="H9" s="8" t="s">
        <v>40</v>
      </c>
      <c r="I9" s="8"/>
      <c r="J9" s="9" t="s">
        <v>61</v>
      </c>
      <c r="K9" s="8"/>
      <c r="L9" s="8" t="s">
        <v>60</v>
      </c>
      <c r="M9" s="8"/>
      <c r="N9" s="8" t="s">
        <v>35</v>
      </c>
    </row>
    <row r="10" spans="1:14" ht="16.5" customHeight="1" x14ac:dyDescent="0.35">
      <c r="A10" s="1"/>
      <c r="B10" s="1"/>
      <c r="C10" s="1"/>
      <c r="D10" s="38" t="s">
        <v>194</v>
      </c>
      <c r="E10" s="1"/>
      <c r="F10" s="10" t="s">
        <v>142</v>
      </c>
      <c r="G10" s="8"/>
      <c r="H10" s="10" t="str">
        <f>F10</f>
        <v>Baht'000</v>
      </c>
      <c r="I10" s="8"/>
      <c r="J10" s="10" t="str">
        <f>F10</f>
        <v>Baht'000</v>
      </c>
      <c r="K10" s="8"/>
      <c r="L10" s="10" t="str">
        <f>F10</f>
        <v>Baht'000</v>
      </c>
      <c r="M10" s="8"/>
      <c r="N10" s="10" t="str">
        <f>F10</f>
        <v>Baht'000</v>
      </c>
    </row>
    <row r="12" spans="1:14" ht="16.5" customHeight="1" x14ac:dyDescent="0.35">
      <c r="A12" s="1" t="s">
        <v>140</v>
      </c>
      <c r="D12" s="1"/>
      <c r="F12" s="13">
        <v>692798</v>
      </c>
      <c r="G12" s="13"/>
      <c r="H12" s="13">
        <v>933171</v>
      </c>
      <c r="I12" s="13"/>
      <c r="J12" s="13">
        <v>31580</v>
      </c>
      <c r="K12" s="13"/>
      <c r="L12" s="13">
        <v>53311</v>
      </c>
      <c r="M12" s="13"/>
      <c r="N12" s="13">
        <f>SUM(F12:L12)</f>
        <v>1710860</v>
      </c>
    </row>
    <row r="13" spans="1:14" ht="16.5" customHeight="1" x14ac:dyDescent="0.35">
      <c r="A13" s="1" t="s">
        <v>81</v>
      </c>
      <c r="B13" s="1"/>
      <c r="D13" s="1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6.5" customHeight="1" x14ac:dyDescent="0.35">
      <c r="A14" s="2" t="s">
        <v>203</v>
      </c>
      <c r="F14" s="13">
        <v>46184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f t="shared" ref="N14:N16" si="0">SUM(F14:L14)</f>
        <v>46184</v>
      </c>
    </row>
    <row r="15" spans="1:14" ht="16.5" customHeight="1" x14ac:dyDescent="0.35">
      <c r="A15" s="2" t="s">
        <v>208</v>
      </c>
      <c r="F15" s="13">
        <v>0</v>
      </c>
      <c r="G15" s="13"/>
      <c r="H15" s="13">
        <v>0</v>
      </c>
      <c r="I15" s="13"/>
      <c r="J15" s="13">
        <v>0</v>
      </c>
      <c r="K15" s="13"/>
      <c r="L15" s="13">
        <v>-51318</v>
      </c>
      <c r="M15" s="13"/>
      <c r="N15" s="13">
        <f t="shared" si="0"/>
        <v>-51318</v>
      </c>
    </row>
    <row r="16" spans="1:14" ht="16.5" customHeight="1" x14ac:dyDescent="0.35">
      <c r="A16" s="2" t="s">
        <v>66</v>
      </c>
      <c r="D16" s="1"/>
      <c r="F16" s="25">
        <v>0</v>
      </c>
      <c r="G16" s="11"/>
      <c r="H16" s="25">
        <v>0</v>
      </c>
      <c r="I16" s="11"/>
      <c r="J16" s="25">
        <v>0</v>
      </c>
      <c r="K16" s="13"/>
      <c r="L16" s="25">
        <v>112318</v>
      </c>
      <c r="M16" s="13"/>
      <c r="N16" s="25">
        <f t="shared" si="0"/>
        <v>112318</v>
      </c>
    </row>
    <row r="17" spans="1:14" ht="16.5" customHeight="1" x14ac:dyDescent="0.35"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6.5" customHeight="1" thickBot="1" x14ac:dyDescent="0.4">
      <c r="A18" s="1" t="s">
        <v>211</v>
      </c>
      <c r="F18" s="17">
        <f>SUM(F12:F16)</f>
        <v>738982</v>
      </c>
      <c r="G18" s="13"/>
      <c r="H18" s="17">
        <f>SUM(H12:H16)</f>
        <v>933171</v>
      </c>
      <c r="I18" s="13"/>
      <c r="J18" s="17">
        <f>SUM(J12:J16)</f>
        <v>31580</v>
      </c>
      <c r="K18" s="13"/>
      <c r="L18" s="17">
        <f>SUM(L12:L16)</f>
        <v>114311</v>
      </c>
      <c r="M18" s="13"/>
      <c r="N18" s="17">
        <f>SUM(F18:L18)</f>
        <v>1818044</v>
      </c>
    </row>
    <row r="19" spans="1:14" ht="19.5" customHeight="1" thickTop="1" x14ac:dyDescent="0.35">
      <c r="A19" s="1"/>
      <c r="C19" s="26"/>
      <c r="F19" s="21"/>
      <c r="G19" s="13"/>
      <c r="H19" s="21"/>
      <c r="I19" s="13"/>
      <c r="J19" s="21"/>
      <c r="K19" s="13"/>
      <c r="L19" s="21"/>
      <c r="M19" s="13"/>
      <c r="N19" s="21"/>
    </row>
    <row r="20" spans="1:14" ht="19.5" customHeight="1" x14ac:dyDescent="0.35">
      <c r="A20" s="1"/>
      <c r="C20" s="26"/>
      <c r="F20" s="21"/>
      <c r="G20" s="13"/>
      <c r="H20" s="21"/>
      <c r="I20" s="13"/>
      <c r="J20" s="21"/>
      <c r="K20" s="13"/>
      <c r="L20" s="21"/>
      <c r="M20" s="13"/>
      <c r="N20" s="21"/>
    </row>
    <row r="21" spans="1:14" ht="16.5" customHeight="1" x14ac:dyDescent="0.35">
      <c r="A21" s="1" t="s">
        <v>184</v>
      </c>
      <c r="D21" s="1"/>
      <c r="F21" s="12">
        <v>738982</v>
      </c>
      <c r="G21" s="13"/>
      <c r="H21" s="12">
        <v>933171</v>
      </c>
      <c r="I21" s="13"/>
      <c r="J21" s="12">
        <v>41110</v>
      </c>
      <c r="K21" s="13"/>
      <c r="L21" s="12">
        <v>183060</v>
      </c>
      <c r="M21" s="13"/>
      <c r="N21" s="12">
        <f>SUM(F21:L21)</f>
        <v>1896323</v>
      </c>
    </row>
    <row r="22" spans="1:14" ht="16.5" customHeight="1" x14ac:dyDescent="0.35">
      <c r="A22" s="1" t="s">
        <v>81</v>
      </c>
      <c r="B22" s="1"/>
      <c r="D22" s="1"/>
      <c r="F22" s="12"/>
      <c r="G22" s="13"/>
      <c r="H22" s="12"/>
      <c r="I22" s="13"/>
      <c r="J22" s="12"/>
      <c r="K22" s="13"/>
      <c r="L22" s="12"/>
      <c r="M22" s="13"/>
      <c r="N22" s="12"/>
    </row>
    <row r="23" spans="1:14" ht="16.5" customHeight="1" x14ac:dyDescent="0.35">
      <c r="A23" s="2" t="s">
        <v>208</v>
      </c>
      <c r="D23" s="3">
        <v>12</v>
      </c>
      <c r="F23" s="12">
        <v>0</v>
      </c>
      <c r="G23" s="13"/>
      <c r="H23" s="12">
        <v>0</v>
      </c>
      <c r="I23" s="13"/>
      <c r="J23" s="12">
        <v>0</v>
      </c>
      <c r="K23" s="13"/>
      <c r="L23" s="12">
        <v>-147796</v>
      </c>
      <c r="M23" s="13"/>
      <c r="N23" s="12">
        <f>SUM(F23:L23)</f>
        <v>-147796</v>
      </c>
    </row>
    <row r="24" spans="1:14" ht="16.5" customHeight="1" x14ac:dyDescent="0.35">
      <c r="A24" s="2" t="s">
        <v>66</v>
      </c>
      <c r="D24" s="1"/>
      <c r="F24" s="28">
        <v>0</v>
      </c>
      <c r="G24" s="11"/>
      <c r="H24" s="28">
        <v>0</v>
      </c>
      <c r="I24" s="11"/>
      <c r="J24" s="28">
        <v>0</v>
      </c>
      <c r="K24" s="13"/>
      <c r="L24" s="28">
        <v>145274</v>
      </c>
      <c r="M24" s="13"/>
      <c r="N24" s="28">
        <f>SUM(F24:L24)</f>
        <v>145274</v>
      </c>
    </row>
    <row r="25" spans="1:14" ht="16.5" customHeight="1" x14ac:dyDescent="0.35">
      <c r="F25" s="12"/>
      <c r="G25" s="13"/>
      <c r="H25" s="12"/>
      <c r="I25" s="13"/>
      <c r="J25" s="12"/>
      <c r="K25" s="13"/>
      <c r="L25" s="12"/>
      <c r="M25" s="13"/>
      <c r="N25" s="12"/>
    </row>
    <row r="26" spans="1:14" ht="16.5" customHeight="1" thickBot="1" x14ac:dyDescent="0.4">
      <c r="A26" s="1" t="s">
        <v>212</v>
      </c>
      <c r="F26" s="16">
        <f>SUM(F21:F24)</f>
        <v>738982</v>
      </c>
      <c r="G26" s="13"/>
      <c r="H26" s="16">
        <f>SUM(H21:H24)</f>
        <v>933171</v>
      </c>
      <c r="I26" s="13"/>
      <c r="J26" s="16">
        <f>SUM(J21:J24)</f>
        <v>41110</v>
      </c>
      <c r="K26" s="13"/>
      <c r="L26" s="16">
        <f>SUM(L21:L24)</f>
        <v>180538</v>
      </c>
      <c r="M26" s="13"/>
      <c r="N26" s="16">
        <f>SUM(N21:N24)</f>
        <v>1893801</v>
      </c>
    </row>
    <row r="27" spans="1:14" ht="19.5" customHeight="1" thickTop="1" x14ac:dyDescent="0.35">
      <c r="A27" s="1"/>
      <c r="C27" s="26"/>
      <c r="F27" s="21"/>
      <c r="G27" s="13"/>
      <c r="H27" s="21"/>
      <c r="I27" s="13"/>
      <c r="J27" s="21"/>
      <c r="K27" s="13"/>
      <c r="L27" s="21"/>
      <c r="M27" s="13"/>
      <c r="N27" s="21"/>
    </row>
    <row r="28" spans="1:14" ht="19.5" customHeight="1" x14ac:dyDescent="0.35">
      <c r="A28" s="1"/>
      <c r="C28" s="26"/>
      <c r="F28" s="21"/>
      <c r="G28" s="13"/>
      <c r="H28" s="21"/>
      <c r="I28" s="13"/>
      <c r="J28" s="21"/>
      <c r="K28" s="13"/>
      <c r="L28" s="21"/>
      <c r="M28" s="13"/>
      <c r="N28" s="21"/>
    </row>
    <row r="29" spans="1:14" ht="16.5" customHeight="1" x14ac:dyDescent="0.35">
      <c r="A29" s="1"/>
      <c r="F29" s="21"/>
      <c r="G29" s="13"/>
      <c r="H29" s="21"/>
      <c r="I29" s="13"/>
      <c r="J29" s="21"/>
      <c r="K29" s="13"/>
      <c r="L29" s="21"/>
      <c r="M29" s="13"/>
      <c r="N29" s="21"/>
    </row>
    <row r="30" spans="1:14" ht="16.5" customHeight="1" x14ac:dyDescent="0.35">
      <c r="A30" s="1"/>
      <c r="F30" s="21"/>
      <c r="G30" s="13"/>
      <c r="H30" s="21"/>
      <c r="I30" s="13"/>
      <c r="J30" s="21"/>
      <c r="K30" s="13"/>
      <c r="L30" s="21"/>
      <c r="M30" s="13"/>
      <c r="N30" s="21"/>
    </row>
    <row r="31" spans="1:14" ht="5.25" customHeight="1" x14ac:dyDescent="0.35">
      <c r="A31" s="1"/>
      <c r="F31" s="21"/>
      <c r="G31" s="13"/>
      <c r="H31" s="21"/>
      <c r="I31" s="13"/>
      <c r="J31" s="21"/>
      <c r="K31" s="13"/>
      <c r="L31" s="21"/>
      <c r="M31" s="13"/>
      <c r="N31" s="21"/>
    </row>
    <row r="32" spans="1:14" ht="22" customHeight="1" x14ac:dyDescent="0.35">
      <c r="A32" s="6" t="str">
        <f>'10'!A35</f>
        <v>The accompanying condensed notes on pages 14 to 26 are an integral part of this interim financial information.</v>
      </c>
      <c r="B32" s="6"/>
      <c r="C32" s="6"/>
      <c r="D32" s="6"/>
      <c r="E32" s="6"/>
      <c r="F32" s="7"/>
      <c r="G32" s="7"/>
      <c r="H32" s="7"/>
      <c r="I32" s="7"/>
      <c r="J32" s="7"/>
      <c r="K32" s="7"/>
      <c r="L32" s="7"/>
      <c r="M32" s="7"/>
      <c r="N32" s="7"/>
    </row>
  </sheetData>
  <mergeCells count="2">
    <mergeCell ref="F6:N6"/>
    <mergeCell ref="J7:L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A689-6422-47B4-8634-B03662E1444D}">
  <dimension ref="A1:J112"/>
  <sheetViews>
    <sheetView zoomScale="70" zoomScaleNormal="70" zoomScaleSheetLayoutView="100" workbookViewId="0">
      <selection activeCell="D23" sqref="D23"/>
    </sheetView>
  </sheetViews>
  <sheetFormatPr defaultColWidth="7.54296875" defaultRowHeight="16.5" customHeight="1" x14ac:dyDescent="0.35"/>
  <cols>
    <col min="1" max="1" width="43.7265625" style="97" customWidth="1"/>
    <col min="2" max="2" width="5.7265625" style="107" customWidth="1"/>
    <col min="3" max="3" width="0.81640625" style="97" customWidth="1"/>
    <col min="4" max="4" width="11.7265625" style="109" customWidth="1"/>
    <col min="5" max="5" width="0.81640625" style="109" customWidth="1"/>
    <col min="6" max="6" width="11.7265625" style="109" customWidth="1"/>
    <col min="7" max="7" width="0.81640625" style="109" customWidth="1"/>
    <col min="8" max="8" width="11.7265625" style="109" customWidth="1"/>
    <col min="9" max="9" width="0.81640625" style="109" customWidth="1"/>
    <col min="10" max="10" width="11.7265625" style="109" customWidth="1"/>
    <col min="11" max="16384" width="7.54296875" style="97"/>
  </cols>
  <sheetData>
    <row r="1" spans="1:10" ht="16.5" customHeight="1" x14ac:dyDescent="0.35">
      <c r="A1" s="94" t="s">
        <v>49</v>
      </c>
      <c r="B1" s="95"/>
      <c r="C1" s="94"/>
      <c r="D1" s="96"/>
      <c r="E1" s="96"/>
      <c r="F1" s="96"/>
      <c r="G1" s="96"/>
      <c r="H1" s="96"/>
      <c r="I1" s="96"/>
      <c r="J1" s="96"/>
    </row>
    <row r="2" spans="1:10" ht="16.5" customHeight="1" x14ac:dyDescent="0.35">
      <c r="A2" s="94" t="s">
        <v>26</v>
      </c>
      <c r="B2" s="95"/>
      <c r="C2" s="94"/>
      <c r="D2" s="96"/>
      <c r="E2" s="96"/>
      <c r="F2" s="96"/>
      <c r="G2" s="96"/>
      <c r="H2" s="96"/>
      <c r="I2" s="96"/>
      <c r="J2" s="96"/>
    </row>
    <row r="3" spans="1:10" ht="16.5" customHeight="1" x14ac:dyDescent="0.35">
      <c r="A3" s="98" t="str">
        <f>'11'!A3</f>
        <v>For the six-month period ended 30 June 2024</v>
      </c>
      <c r="B3" s="99"/>
      <c r="C3" s="98"/>
      <c r="D3" s="100"/>
      <c r="E3" s="100"/>
      <c r="F3" s="100"/>
      <c r="G3" s="100"/>
      <c r="H3" s="100"/>
      <c r="I3" s="100"/>
      <c r="J3" s="100"/>
    </row>
    <row r="4" spans="1:10" ht="16.5" customHeight="1" x14ac:dyDescent="0.35">
      <c r="A4" s="94"/>
      <c r="B4" s="95"/>
      <c r="C4" s="94"/>
      <c r="D4" s="96"/>
      <c r="E4" s="96"/>
      <c r="F4" s="96"/>
      <c r="G4" s="96"/>
      <c r="H4" s="96"/>
      <c r="I4" s="96"/>
      <c r="J4" s="96"/>
    </row>
    <row r="5" spans="1:10" ht="16.5" customHeight="1" x14ac:dyDescent="0.35">
      <c r="A5" s="94"/>
      <c r="B5" s="95"/>
      <c r="C5" s="94"/>
      <c r="D5" s="96"/>
      <c r="E5" s="96"/>
      <c r="F5" s="96"/>
      <c r="G5" s="96"/>
      <c r="H5" s="96"/>
      <c r="I5" s="96"/>
      <c r="J5" s="96"/>
    </row>
    <row r="6" spans="1:10" ht="16.5" customHeight="1" x14ac:dyDescent="0.35">
      <c r="A6" s="94"/>
      <c r="B6" s="95"/>
      <c r="C6" s="94"/>
      <c r="D6" s="135" t="s">
        <v>155</v>
      </c>
      <c r="E6" s="135"/>
      <c r="F6" s="135"/>
      <c r="G6" s="101"/>
      <c r="H6" s="135" t="s">
        <v>156</v>
      </c>
      <c r="I6" s="135"/>
      <c r="J6" s="135"/>
    </row>
    <row r="7" spans="1:10" ht="16.5" customHeight="1" x14ac:dyDescent="0.35">
      <c r="A7" s="94"/>
      <c r="B7" s="95"/>
      <c r="C7" s="94"/>
      <c r="D7" s="133" t="s">
        <v>149</v>
      </c>
      <c r="E7" s="133"/>
      <c r="F7" s="133"/>
      <c r="G7" s="102"/>
      <c r="H7" s="133" t="s">
        <v>147</v>
      </c>
      <c r="I7" s="133"/>
      <c r="J7" s="133"/>
    </row>
    <row r="8" spans="1:10" ht="16.5" customHeight="1" x14ac:dyDescent="0.35">
      <c r="A8" s="94"/>
      <c r="B8" s="95"/>
      <c r="C8" s="94"/>
      <c r="D8" s="103" t="s">
        <v>55</v>
      </c>
      <c r="E8" s="103"/>
      <c r="F8" s="103" t="s">
        <v>55</v>
      </c>
      <c r="G8" s="103"/>
      <c r="H8" s="103" t="s">
        <v>55</v>
      </c>
      <c r="I8" s="103"/>
      <c r="J8" s="103" t="s">
        <v>55</v>
      </c>
    </row>
    <row r="9" spans="1:10" ht="16.5" customHeight="1" x14ac:dyDescent="0.35">
      <c r="A9" s="94"/>
      <c r="B9" s="95"/>
      <c r="C9" s="94"/>
      <c r="D9" s="104" t="s">
        <v>199</v>
      </c>
      <c r="E9" s="102"/>
      <c r="F9" s="104" t="s">
        <v>199</v>
      </c>
      <c r="G9" s="101"/>
      <c r="H9" s="104" t="s">
        <v>199</v>
      </c>
      <c r="I9" s="102"/>
      <c r="J9" s="104" t="s">
        <v>199</v>
      </c>
    </row>
    <row r="10" spans="1:10" ht="16.5" customHeight="1" x14ac:dyDescent="0.35">
      <c r="A10" s="94"/>
      <c r="B10" s="95"/>
      <c r="C10" s="94"/>
      <c r="D10" s="105">
        <v>2024</v>
      </c>
      <c r="E10" s="102"/>
      <c r="F10" s="105">
        <v>2023</v>
      </c>
      <c r="G10" s="102"/>
      <c r="H10" s="105">
        <v>2024</v>
      </c>
      <c r="I10" s="102"/>
      <c r="J10" s="105">
        <v>2023</v>
      </c>
    </row>
    <row r="11" spans="1:10" ht="16.5" customHeight="1" x14ac:dyDescent="0.35">
      <c r="A11" s="94"/>
      <c r="B11" s="99" t="s">
        <v>11</v>
      </c>
      <c r="C11" s="94"/>
      <c r="D11" s="106" t="s">
        <v>142</v>
      </c>
      <c r="E11" s="103"/>
      <c r="F11" s="106" t="s">
        <v>142</v>
      </c>
      <c r="G11" s="103"/>
      <c r="H11" s="106" t="s">
        <v>142</v>
      </c>
      <c r="I11" s="103"/>
      <c r="J11" s="106" t="s">
        <v>142</v>
      </c>
    </row>
    <row r="12" spans="1:10" ht="16.5" customHeight="1" x14ac:dyDescent="0.35">
      <c r="A12" s="94" t="s">
        <v>27</v>
      </c>
      <c r="D12" s="108"/>
      <c r="H12" s="108"/>
    </row>
    <row r="13" spans="1:10" ht="16.5" customHeight="1" x14ac:dyDescent="0.35">
      <c r="A13" s="97" t="s">
        <v>171</v>
      </c>
      <c r="D13" s="108">
        <v>177863</v>
      </c>
      <c r="F13" s="109">
        <v>195168</v>
      </c>
      <c r="H13" s="108">
        <v>161172</v>
      </c>
      <c r="J13" s="109">
        <v>113089</v>
      </c>
    </row>
    <row r="14" spans="1:10" ht="16.5" customHeight="1" x14ac:dyDescent="0.35">
      <c r="A14" s="97" t="s">
        <v>69</v>
      </c>
      <c r="D14" s="108"/>
      <c r="H14" s="108"/>
    </row>
    <row r="15" spans="1:10" ht="16.5" customHeight="1" x14ac:dyDescent="0.35">
      <c r="A15" s="97" t="s">
        <v>45</v>
      </c>
      <c r="D15" s="108">
        <v>21322</v>
      </c>
      <c r="F15" s="109">
        <v>37051</v>
      </c>
      <c r="H15" s="108">
        <v>6095</v>
      </c>
      <c r="J15" s="109">
        <v>7624</v>
      </c>
    </row>
    <row r="16" spans="1:10" ht="16.5" customHeight="1" x14ac:dyDescent="0.35">
      <c r="A16" s="97" t="s">
        <v>160</v>
      </c>
      <c r="B16" s="97"/>
      <c r="D16" s="108"/>
      <c r="E16" s="97"/>
      <c r="G16" s="97"/>
      <c r="H16" s="108"/>
      <c r="I16" s="97"/>
    </row>
    <row r="17" spans="1:10" ht="16.5" customHeight="1" x14ac:dyDescent="0.35">
      <c r="A17" s="97" t="s">
        <v>136</v>
      </c>
      <c r="B17" s="97"/>
      <c r="D17" s="108">
        <v>27293</v>
      </c>
      <c r="E17" s="97"/>
      <c r="F17" s="109">
        <v>-147</v>
      </c>
      <c r="G17" s="97"/>
      <c r="H17" s="108">
        <v>32889</v>
      </c>
      <c r="I17" s="97"/>
      <c r="J17" s="109">
        <v>-147</v>
      </c>
    </row>
    <row r="18" spans="1:10" ht="16.5" customHeight="1" x14ac:dyDescent="0.35">
      <c r="A18" s="97" t="s">
        <v>205</v>
      </c>
      <c r="B18" s="97"/>
      <c r="D18" s="108"/>
      <c r="E18" s="97"/>
      <c r="G18" s="97"/>
      <c r="H18" s="108"/>
      <c r="I18" s="97"/>
    </row>
    <row r="19" spans="1:10" ht="16.5" customHeight="1" x14ac:dyDescent="0.35">
      <c r="A19" s="97" t="s">
        <v>197</v>
      </c>
      <c r="B19" s="107">
        <v>9</v>
      </c>
      <c r="D19" s="108">
        <v>0</v>
      </c>
      <c r="E19" s="97"/>
      <c r="F19" s="109">
        <v>0</v>
      </c>
      <c r="G19" s="97"/>
      <c r="H19" s="108">
        <v>-50000</v>
      </c>
      <c r="I19" s="97"/>
      <c r="J19" s="109">
        <v>0</v>
      </c>
    </row>
    <row r="20" spans="1:10" ht="16.5" customHeight="1" x14ac:dyDescent="0.35">
      <c r="A20" s="97" t="s">
        <v>206</v>
      </c>
      <c r="D20" s="108">
        <v>0</v>
      </c>
      <c r="E20" s="97"/>
      <c r="F20" s="109">
        <v>6</v>
      </c>
      <c r="G20" s="97"/>
      <c r="H20" s="108">
        <v>0</v>
      </c>
      <c r="I20" s="97"/>
      <c r="J20" s="109">
        <v>6</v>
      </c>
    </row>
    <row r="21" spans="1:10" ht="16.5" customHeight="1" x14ac:dyDescent="0.35">
      <c r="A21" s="97" t="s">
        <v>161</v>
      </c>
      <c r="D21" s="110">
        <v>-136</v>
      </c>
      <c r="F21" s="111">
        <v>2977</v>
      </c>
      <c r="H21" s="110">
        <v>308</v>
      </c>
      <c r="J21" s="111">
        <v>1015</v>
      </c>
    </row>
    <row r="22" spans="1:10" ht="16.5" customHeight="1" x14ac:dyDescent="0.35">
      <c r="A22" s="97" t="s">
        <v>196</v>
      </c>
      <c r="D22" s="108">
        <v>-2199</v>
      </c>
      <c r="F22" s="109">
        <v>-1391</v>
      </c>
      <c r="H22" s="108">
        <v>-802</v>
      </c>
      <c r="J22" s="109">
        <v>-1615</v>
      </c>
    </row>
    <row r="23" spans="1:10" ht="16.5" customHeight="1" x14ac:dyDescent="0.35">
      <c r="A23" s="97" t="s">
        <v>191</v>
      </c>
      <c r="D23" s="108">
        <v>684</v>
      </c>
      <c r="F23" s="109">
        <v>641</v>
      </c>
      <c r="H23" s="108">
        <v>684</v>
      </c>
      <c r="J23" s="109">
        <v>641</v>
      </c>
    </row>
    <row r="24" spans="1:10" ht="16.5" customHeight="1" x14ac:dyDescent="0.35">
      <c r="A24" s="97" t="s">
        <v>46</v>
      </c>
      <c r="D24" s="108">
        <v>-7694</v>
      </c>
      <c r="F24" s="109">
        <v>-1382</v>
      </c>
      <c r="H24" s="108">
        <v>-12721</v>
      </c>
      <c r="J24" s="109">
        <v>-10121</v>
      </c>
    </row>
    <row r="25" spans="1:10" ht="16.5" customHeight="1" x14ac:dyDescent="0.35">
      <c r="A25" s="97" t="s">
        <v>63</v>
      </c>
      <c r="D25" s="108">
        <v>872</v>
      </c>
      <c r="F25" s="109">
        <v>10777</v>
      </c>
      <c r="H25" s="108">
        <v>639</v>
      </c>
      <c r="J25" s="109">
        <v>532</v>
      </c>
    </row>
    <row r="26" spans="1:10" ht="16.5" customHeight="1" x14ac:dyDescent="0.35">
      <c r="A26" s="97" t="s">
        <v>103</v>
      </c>
      <c r="B26" s="107">
        <v>9</v>
      </c>
      <c r="D26" s="110">
        <v>0</v>
      </c>
      <c r="F26" s="111">
        <v>0</v>
      </c>
      <c r="H26" s="108">
        <v>-69994</v>
      </c>
      <c r="J26" s="109">
        <v>-92929</v>
      </c>
    </row>
    <row r="27" spans="1:10" ht="16.5" customHeight="1" x14ac:dyDescent="0.35">
      <c r="A27" s="97" t="s">
        <v>113</v>
      </c>
      <c r="B27" s="107">
        <v>10</v>
      </c>
      <c r="D27" s="112">
        <v>-116919</v>
      </c>
      <c r="F27" s="113">
        <v>-128231</v>
      </c>
      <c r="H27" s="112">
        <v>0</v>
      </c>
      <c r="J27" s="113">
        <v>0</v>
      </c>
    </row>
    <row r="28" spans="1:10" ht="16.5" customHeight="1" x14ac:dyDescent="0.35">
      <c r="D28" s="108"/>
      <c r="H28" s="108"/>
    </row>
    <row r="29" spans="1:10" ht="16.5" customHeight="1" x14ac:dyDescent="0.35">
      <c r="A29" s="94" t="s">
        <v>188</v>
      </c>
      <c r="D29" s="108"/>
      <c r="H29" s="108"/>
    </row>
    <row r="30" spans="1:10" ht="16.5" customHeight="1" x14ac:dyDescent="0.35">
      <c r="A30" s="94" t="s">
        <v>108</v>
      </c>
      <c r="D30" s="112">
        <f>SUM(D13:D27)</f>
        <v>101086</v>
      </c>
      <c r="F30" s="113">
        <f>SUM(F13:F27)</f>
        <v>115469</v>
      </c>
      <c r="H30" s="112">
        <f>SUM(H13:H27)</f>
        <v>68270</v>
      </c>
      <c r="J30" s="113">
        <f>SUM(J13:J27)</f>
        <v>18095</v>
      </c>
    </row>
    <row r="31" spans="1:10" ht="16.5" customHeight="1" x14ac:dyDescent="0.35">
      <c r="D31" s="108"/>
      <c r="H31" s="108"/>
    </row>
    <row r="32" spans="1:10" ht="16.5" customHeight="1" x14ac:dyDescent="0.35">
      <c r="A32" s="97" t="s">
        <v>36</v>
      </c>
      <c r="D32" s="108"/>
      <c r="H32" s="108"/>
    </row>
    <row r="33" spans="1:10" ht="16.5" customHeight="1" x14ac:dyDescent="0.35">
      <c r="A33" s="97" t="s">
        <v>192</v>
      </c>
      <c r="D33" s="108">
        <v>-828088</v>
      </c>
      <c r="F33" s="109">
        <v>364707</v>
      </c>
      <c r="H33" s="108">
        <v>-111796</v>
      </c>
      <c r="J33" s="109">
        <v>107579</v>
      </c>
    </row>
    <row r="34" spans="1:10" ht="16.5" customHeight="1" x14ac:dyDescent="0.35">
      <c r="A34" s="97" t="s">
        <v>96</v>
      </c>
      <c r="D34" s="108">
        <v>-3427</v>
      </c>
      <c r="F34" s="109">
        <v>-7754</v>
      </c>
      <c r="H34" s="108">
        <v>-3427</v>
      </c>
      <c r="J34" s="109">
        <v>-7754</v>
      </c>
    </row>
    <row r="35" spans="1:10" ht="16.5" customHeight="1" x14ac:dyDescent="0.35">
      <c r="A35" s="97" t="s">
        <v>64</v>
      </c>
      <c r="D35" s="108">
        <v>89351</v>
      </c>
      <c r="F35" s="109">
        <v>-67533</v>
      </c>
      <c r="H35" s="108">
        <v>-1078</v>
      </c>
      <c r="J35" s="109">
        <v>3036</v>
      </c>
    </row>
    <row r="36" spans="1:10" ht="16.5" customHeight="1" x14ac:dyDescent="0.35">
      <c r="A36" s="97" t="s">
        <v>193</v>
      </c>
      <c r="D36" s="108">
        <v>656128</v>
      </c>
      <c r="F36" s="109">
        <v>-290671</v>
      </c>
      <c r="H36" s="108">
        <v>1478</v>
      </c>
      <c r="J36" s="109">
        <v>-110744</v>
      </c>
    </row>
    <row r="37" spans="1:10" ht="16.5" customHeight="1" x14ac:dyDescent="0.35">
      <c r="A37" s="97" t="s">
        <v>65</v>
      </c>
      <c r="D37" s="112">
        <v>1393</v>
      </c>
      <c r="E37" s="114"/>
      <c r="F37" s="113">
        <v>-2496</v>
      </c>
      <c r="G37" s="114"/>
      <c r="H37" s="112">
        <v>1385</v>
      </c>
      <c r="I37" s="114"/>
      <c r="J37" s="113">
        <v>-2410</v>
      </c>
    </row>
    <row r="38" spans="1:10" ht="16.5" customHeight="1" x14ac:dyDescent="0.35">
      <c r="D38" s="108"/>
      <c r="H38" s="108"/>
    </row>
    <row r="39" spans="1:10" ht="16.5" customHeight="1" x14ac:dyDescent="0.35">
      <c r="A39" s="94" t="s">
        <v>217</v>
      </c>
      <c r="D39" s="115">
        <f>SUM(C30:D37)</f>
        <v>16443</v>
      </c>
      <c r="E39" s="114"/>
      <c r="F39" s="114">
        <f>SUM(E30:F37)</f>
        <v>111722</v>
      </c>
      <c r="G39" s="114"/>
      <c r="H39" s="115">
        <f>SUM(G30:H37)</f>
        <v>-45168</v>
      </c>
      <c r="I39" s="114"/>
      <c r="J39" s="114">
        <f>SUM(I30:J37)</f>
        <v>7802</v>
      </c>
    </row>
    <row r="40" spans="1:10" ht="16.5" customHeight="1" x14ac:dyDescent="0.35">
      <c r="A40" s="97" t="s">
        <v>153</v>
      </c>
      <c r="D40" s="115">
        <v>1698</v>
      </c>
      <c r="E40" s="114"/>
      <c r="F40" s="114">
        <v>7450</v>
      </c>
      <c r="G40" s="114"/>
      <c r="H40" s="115">
        <v>0</v>
      </c>
      <c r="I40" s="114"/>
      <c r="J40" s="114">
        <v>6326</v>
      </c>
    </row>
    <row r="41" spans="1:10" ht="16.5" customHeight="1" x14ac:dyDescent="0.35">
      <c r="A41" s="97" t="s">
        <v>82</v>
      </c>
      <c r="D41" s="112">
        <v>-7595</v>
      </c>
      <c r="F41" s="113">
        <v>-12386</v>
      </c>
      <c r="H41" s="112">
        <v>-2408</v>
      </c>
      <c r="J41" s="113">
        <v>-3284</v>
      </c>
    </row>
    <row r="42" spans="1:10" ht="16.5" customHeight="1" x14ac:dyDescent="0.35">
      <c r="D42" s="108"/>
      <c r="H42" s="108"/>
    </row>
    <row r="43" spans="1:10" ht="16.5" customHeight="1" x14ac:dyDescent="0.35">
      <c r="A43" s="94" t="s">
        <v>218</v>
      </c>
      <c r="D43" s="115"/>
      <c r="E43" s="114"/>
      <c r="F43" s="114"/>
      <c r="G43" s="114"/>
      <c r="H43" s="115"/>
      <c r="I43" s="114"/>
      <c r="J43" s="114"/>
    </row>
    <row r="44" spans="1:10" ht="16.5" customHeight="1" x14ac:dyDescent="0.35">
      <c r="A44" s="94" t="s">
        <v>219</v>
      </c>
      <c r="D44" s="112">
        <f>SUM(D39:D41)</f>
        <v>10546</v>
      </c>
      <c r="E44" s="114"/>
      <c r="F44" s="113">
        <f>SUM(F39:F41)</f>
        <v>106786</v>
      </c>
      <c r="G44" s="114"/>
      <c r="H44" s="112">
        <f>SUM(H39:H41)</f>
        <v>-47576</v>
      </c>
      <c r="I44" s="114"/>
      <c r="J44" s="113">
        <f>SUM(J39:J41)</f>
        <v>10844</v>
      </c>
    </row>
    <row r="45" spans="1:10" ht="16.5" customHeight="1" x14ac:dyDescent="0.35">
      <c r="A45" s="94"/>
      <c r="D45" s="114"/>
      <c r="E45" s="114"/>
      <c r="F45" s="114"/>
      <c r="G45" s="114"/>
      <c r="H45" s="114"/>
      <c r="I45" s="114"/>
      <c r="J45" s="114"/>
    </row>
    <row r="46" spans="1:10" ht="16.5" customHeight="1" x14ac:dyDescent="0.35">
      <c r="D46" s="114"/>
      <c r="E46" s="114"/>
      <c r="F46" s="114"/>
      <c r="G46" s="114"/>
      <c r="H46" s="114"/>
      <c r="I46" s="114"/>
      <c r="J46" s="114"/>
    </row>
    <row r="47" spans="1:10" ht="16.5" customHeight="1" x14ac:dyDescent="0.35">
      <c r="D47" s="114"/>
      <c r="E47" s="114"/>
      <c r="F47" s="114"/>
      <c r="G47" s="114"/>
      <c r="H47" s="114"/>
      <c r="I47" s="114"/>
      <c r="J47" s="114"/>
    </row>
    <row r="48" spans="1:10" ht="15.75" customHeight="1" x14ac:dyDescent="0.35">
      <c r="D48" s="114"/>
      <c r="E48" s="114"/>
      <c r="F48" s="114"/>
      <c r="G48" s="114"/>
      <c r="H48" s="114"/>
      <c r="I48" s="114"/>
      <c r="J48" s="114"/>
    </row>
    <row r="49" spans="1:10" ht="16.5" customHeight="1" x14ac:dyDescent="0.35">
      <c r="D49" s="114"/>
      <c r="E49" s="114"/>
      <c r="F49" s="114"/>
      <c r="G49" s="114"/>
      <c r="H49" s="114"/>
      <c r="I49" s="114"/>
      <c r="J49" s="114"/>
    </row>
    <row r="50" spans="1:10" ht="16.5" customHeight="1" x14ac:dyDescent="0.35">
      <c r="D50" s="114"/>
      <c r="E50" s="114"/>
      <c r="F50" s="114"/>
      <c r="G50" s="114"/>
      <c r="H50" s="114"/>
      <c r="I50" s="114"/>
      <c r="J50" s="114"/>
    </row>
    <row r="51" spans="1:10" ht="16.5" customHeight="1" x14ac:dyDescent="0.35">
      <c r="A51" s="94"/>
      <c r="D51" s="114"/>
      <c r="E51" s="114"/>
      <c r="F51" s="114"/>
      <c r="G51" s="114"/>
      <c r="H51" s="114"/>
      <c r="I51" s="114"/>
      <c r="J51" s="114"/>
    </row>
    <row r="52" spans="1:10" ht="16.5" customHeight="1" x14ac:dyDescent="0.35">
      <c r="A52" s="94"/>
      <c r="D52" s="114"/>
      <c r="E52" s="114"/>
      <c r="F52" s="114"/>
      <c r="G52" s="114"/>
      <c r="H52" s="114"/>
      <c r="I52" s="114"/>
      <c r="J52" s="114"/>
    </row>
    <row r="53" spans="1:10" ht="2.25" customHeight="1" x14ac:dyDescent="0.35">
      <c r="A53" s="94"/>
      <c r="D53" s="114"/>
      <c r="E53" s="114"/>
      <c r="F53" s="114"/>
      <c r="G53" s="114"/>
      <c r="H53" s="114"/>
      <c r="I53" s="114"/>
      <c r="J53" s="114"/>
    </row>
    <row r="54" spans="1:10" ht="22" customHeight="1" x14ac:dyDescent="0.35">
      <c r="A54" s="116" t="str">
        <f>'2-4'!A50</f>
        <v>The accompanying condensed notes on pages 14 to 26 are an integral part of this interim financial information.</v>
      </c>
      <c r="B54" s="117"/>
      <c r="C54" s="116"/>
      <c r="D54" s="113"/>
      <c r="E54" s="113"/>
      <c r="F54" s="113"/>
      <c r="G54" s="113"/>
      <c r="H54" s="113"/>
      <c r="I54" s="113"/>
      <c r="J54" s="113"/>
    </row>
    <row r="55" spans="1:10" ht="16.5" customHeight="1" x14ac:dyDescent="0.35">
      <c r="A55" s="94" t="str">
        <f>A1</f>
        <v>Sea Oil Public Company Limited</v>
      </c>
      <c r="D55" s="114"/>
      <c r="F55" s="114"/>
      <c r="H55" s="114"/>
      <c r="J55" s="114"/>
    </row>
    <row r="56" spans="1:10" ht="16.5" customHeight="1" x14ac:dyDescent="0.35">
      <c r="A56" s="94" t="s">
        <v>210</v>
      </c>
      <c r="D56" s="114"/>
      <c r="F56" s="114"/>
      <c r="H56" s="114"/>
      <c r="J56" s="114"/>
    </row>
    <row r="57" spans="1:10" ht="16.5" customHeight="1" x14ac:dyDescent="0.35">
      <c r="A57" s="98" t="str">
        <f>A3</f>
        <v>For the six-month period ended 30 June 2024</v>
      </c>
      <c r="B57" s="117"/>
      <c r="C57" s="116"/>
      <c r="D57" s="113"/>
      <c r="E57" s="113"/>
      <c r="F57" s="113"/>
      <c r="G57" s="113"/>
      <c r="H57" s="113"/>
      <c r="I57" s="113"/>
      <c r="J57" s="113"/>
    </row>
    <row r="58" spans="1:10" ht="15.65" customHeight="1" x14ac:dyDescent="0.35">
      <c r="A58" s="94"/>
      <c r="D58" s="114"/>
      <c r="F58" s="114"/>
      <c r="H58" s="114"/>
      <c r="J58" s="114"/>
    </row>
    <row r="59" spans="1:10" ht="15.65" customHeight="1" x14ac:dyDescent="0.35">
      <c r="A59" s="94"/>
      <c r="D59" s="114"/>
      <c r="F59" s="114"/>
      <c r="H59" s="114"/>
      <c r="J59" s="114"/>
    </row>
    <row r="60" spans="1:10" ht="15.65" customHeight="1" x14ac:dyDescent="0.35">
      <c r="A60" s="94"/>
      <c r="D60" s="135" t="s">
        <v>155</v>
      </c>
      <c r="E60" s="135"/>
      <c r="F60" s="135"/>
      <c r="G60" s="101"/>
      <c r="H60" s="135" t="s">
        <v>156</v>
      </c>
      <c r="I60" s="135"/>
      <c r="J60" s="135"/>
    </row>
    <row r="61" spans="1:10" ht="15.65" customHeight="1" x14ac:dyDescent="0.35">
      <c r="A61" s="94"/>
      <c r="B61" s="95"/>
      <c r="C61" s="94"/>
      <c r="D61" s="133" t="s">
        <v>149</v>
      </c>
      <c r="E61" s="133"/>
      <c r="F61" s="133"/>
      <c r="G61" s="102"/>
      <c r="H61" s="133" t="s">
        <v>147</v>
      </c>
      <c r="I61" s="133"/>
      <c r="J61" s="133"/>
    </row>
    <row r="62" spans="1:10" ht="15.65" customHeight="1" x14ac:dyDescent="0.35">
      <c r="A62" s="94"/>
      <c r="B62" s="95"/>
      <c r="C62" s="94"/>
      <c r="D62" s="103" t="s">
        <v>55</v>
      </c>
      <c r="E62" s="103"/>
      <c r="F62" s="103" t="s">
        <v>55</v>
      </c>
      <c r="G62" s="103"/>
      <c r="H62" s="103" t="s">
        <v>55</v>
      </c>
      <c r="I62" s="103"/>
      <c r="J62" s="103" t="s">
        <v>55</v>
      </c>
    </row>
    <row r="63" spans="1:10" ht="15.65" customHeight="1" x14ac:dyDescent="0.35">
      <c r="A63" s="94"/>
      <c r="B63" s="95"/>
      <c r="C63" s="94"/>
      <c r="D63" s="104" t="s">
        <v>199</v>
      </c>
      <c r="E63" s="102"/>
      <c r="F63" s="104" t="s">
        <v>199</v>
      </c>
      <c r="G63" s="101"/>
      <c r="H63" s="104" t="s">
        <v>199</v>
      </c>
      <c r="I63" s="102"/>
      <c r="J63" s="104" t="s">
        <v>199</v>
      </c>
    </row>
    <row r="64" spans="1:10" ht="15.65" customHeight="1" x14ac:dyDescent="0.35">
      <c r="A64" s="94"/>
      <c r="B64" s="95"/>
      <c r="C64" s="94"/>
      <c r="D64" s="105">
        <v>2024</v>
      </c>
      <c r="E64" s="102"/>
      <c r="F64" s="105">
        <v>2023</v>
      </c>
      <c r="G64" s="102"/>
      <c r="H64" s="105">
        <v>2024</v>
      </c>
      <c r="I64" s="102"/>
      <c r="J64" s="105">
        <v>2023</v>
      </c>
    </row>
    <row r="65" spans="1:10" ht="15.65" customHeight="1" x14ac:dyDescent="0.35">
      <c r="A65" s="94"/>
      <c r="B65" s="99" t="s">
        <v>11</v>
      </c>
      <c r="C65" s="94"/>
      <c r="D65" s="106" t="s">
        <v>142</v>
      </c>
      <c r="E65" s="103"/>
      <c r="F65" s="106" t="s">
        <v>142</v>
      </c>
      <c r="G65" s="103"/>
      <c r="H65" s="106" t="s">
        <v>142</v>
      </c>
      <c r="I65" s="103"/>
      <c r="J65" s="106" t="s">
        <v>142</v>
      </c>
    </row>
    <row r="66" spans="1:10" ht="15.65" customHeight="1" x14ac:dyDescent="0.35">
      <c r="A66" s="94" t="s">
        <v>29</v>
      </c>
      <c r="D66" s="108"/>
      <c r="H66" s="108"/>
    </row>
    <row r="67" spans="1:10" ht="15.65" customHeight="1" x14ac:dyDescent="0.35">
      <c r="A67" s="97" t="s">
        <v>176</v>
      </c>
      <c r="D67" s="108">
        <v>-537</v>
      </c>
      <c r="F67" s="109">
        <v>-434</v>
      </c>
      <c r="G67" s="111"/>
      <c r="H67" s="110">
        <v>-537</v>
      </c>
      <c r="I67" s="111"/>
      <c r="J67" s="111">
        <v>-434</v>
      </c>
    </row>
    <row r="68" spans="1:10" ht="15.65" customHeight="1" x14ac:dyDescent="0.35">
      <c r="A68" s="97" t="s">
        <v>177</v>
      </c>
      <c r="D68" s="108">
        <v>-1375</v>
      </c>
      <c r="F68" s="109">
        <v>-6001</v>
      </c>
      <c r="G68" s="111"/>
      <c r="H68" s="110">
        <v>-1375</v>
      </c>
      <c r="I68" s="111"/>
      <c r="J68" s="111">
        <v>-6001</v>
      </c>
    </row>
    <row r="69" spans="1:10" ht="15.65" customHeight="1" x14ac:dyDescent="0.35">
      <c r="A69" s="91" t="s">
        <v>207</v>
      </c>
      <c r="B69" s="107">
        <v>14.4</v>
      </c>
      <c r="D69" s="108">
        <v>0</v>
      </c>
      <c r="F69" s="109">
        <v>0</v>
      </c>
      <c r="G69" s="111"/>
      <c r="H69" s="110">
        <v>-60300</v>
      </c>
      <c r="I69" s="111"/>
      <c r="J69" s="111">
        <v>-102481</v>
      </c>
    </row>
    <row r="70" spans="1:10" ht="15.65" customHeight="1" x14ac:dyDescent="0.35">
      <c r="A70" s="97" t="s">
        <v>195</v>
      </c>
      <c r="B70" s="107">
        <v>14.4</v>
      </c>
      <c r="D70" s="115">
        <v>0</v>
      </c>
      <c r="F70" s="114">
        <v>0</v>
      </c>
      <c r="G70" s="111"/>
      <c r="H70" s="118">
        <v>172510</v>
      </c>
      <c r="I70" s="111"/>
      <c r="J70" s="119">
        <v>191130</v>
      </c>
    </row>
    <row r="71" spans="1:10" ht="15.65" customHeight="1" x14ac:dyDescent="0.35">
      <c r="A71" s="97" t="s">
        <v>76</v>
      </c>
      <c r="D71" s="115">
        <v>7686</v>
      </c>
      <c r="F71" s="114">
        <v>1382</v>
      </c>
      <c r="G71" s="111"/>
      <c r="H71" s="118">
        <v>11050</v>
      </c>
      <c r="I71" s="111"/>
      <c r="J71" s="119">
        <v>15574</v>
      </c>
    </row>
    <row r="72" spans="1:10" ht="15.65" customHeight="1" x14ac:dyDescent="0.35">
      <c r="A72" s="97" t="s">
        <v>104</v>
      </c>
      <c r="B72" s="107" t="s">
        <v>221</v>
      </c>
      <c r="D72" s="112">
        <v>108039</v>
      </c>
      <c r="F72" s="113">
        <v>256828</v>
      </c>
      <c r="G72" s="111"/>
      <c r="H72" s="120">
        <v>69994</v>
      </c>
      <c r="I72" s="111"/>
      <c r="J72" s="121">
        <v>101538</v>
      </c>
    </row>
    <row r="73" spans="1:10" ht="12" customHeight="1" x14ac:dyDescent="0.35">
      <c r="D73" s="108"/>
      <c r="H73" s="108"/>
    </row>
    <row r="74" spans="1:10" ht="15.65" customHeight="1" x14ac:dyDescent="0.35">
      <c r="A74" s="94" t="s">
        <v>127</v>
      </c>
      <c r="D74" s="112">
        <f>SUM(D67:D73)</f>
        <v>113813</v>
      </c>
      <c r="F74" s="113">
        <f>SUM(F67:F73)</f>
        <v>251775</v>
      </c>
      <c r="H74" s="112">
        <f>SUM(H67:H73)</f>
        <v>191342</v>
      </c>
      <c r="J74" s="113">
        <f>SUM(J67:J73)</f>
        <v>199326</v>
      </c>
    </row>
    <row r="75" spans="1:10" ht="12" customHeight="1" x14ac:dyDescent="0.35">
      <c r="A75" s="94"/>
      <c r="D75" s="108"/>
      <c r="H75" s="108"/>
    </row>
    <row r="76" spans="1:10" ht="15.65" customHeight="1" x14ac:dyDescent="0.35">
      <c r="A76" s="94" t="s">
        <v>99</v>
      </c>
      <c r="D76" s="108"/>
      <c r="H76" s="108"/>
    </row>
    <row r="77" spans="1:10" ht="15.65" customHeight="1" x14ac:dyDescent="0.35">
      <c r="A77" s="97" t="s">
        <v>162</v>
      </c>
      <c r="D77" s="108"/>
      <c r="H77" s="108"/>
    </row>
    <row r="78" spans="1:10" ht="15.65" customHeight="1" x14ac:dyDescent="0.35">
      <c r="A78" s="97" t="s">
        <v>163</v>
      </c>
      <c r="D78" s="108">
        <v>24732</v>
      </c>
      <c r="F78" s="109">
        <v>1496565</v>
      </c>
      <c r="H78" s="108">
        <v>1826</v>
      </c>
      <c r="J78" s="109">
        <v>5303</v>
      </c>
    </row>
    <row r="79" spans="1:10" ht="15.65" customHeight="1" x14ac:dyDescent="0.35">
      <c r="A79" s="97" t="s">
        <v>178</v>
      </c>
      <c r="D79" s="108"/>
      <c r="H79" s="108"/>
    </row>
    <row r="80" spans="1:10" ht="15.65" customHeight="1" x14ac:dyDescent="0.35">
      <c r="A80" s="97" t="s">
        <v>163</v>
      </c>
      <c r="D80" s="108">
        <v>-2360</v>
      </c>
      <c r="F80" s="109">
        <v>-1610417</v>
      </c>
      <c r="H80" s="108">
        <v>-1826</v>
      </c>
      <c r="J80" s="109">
        <v>-5303</v>
      </c>
    </row>
    <row r="81" spans="1:10" ht="15.65" customHeight="1" x14ac:dyDescent="0.35">
      <c r="A81" s="97" t="s">
        <v>179</v>
      </c>
      <c r="D81" s="108">
        <v>-6510</v>
      </c>
      <c r="F81" s="109">
        <v>-7493</v>
      </c>
      <c r="H81" s="108">
        <v>-2706</v>
      </c>
      <c r="J81" s="109">
        <v>-4033</v>
      </c>
    </row>
    <row r="82" spans="1:10" ht="15.65" customHeight="1" x14ac:dyDescent="0.35">
      <c r="A82" s="97" t="s">
        <v>28</v>
      </c>
      <c r="D82" s="115">
        <v>-919</v>
      </c>
      <c r="E82" s="114"/>
      <c r="F82" s="114">
        <v>-11053</v>
      </c>
      <c r="G82" s="114"/>
      <c r="H82" s="115">
        <v>-639</v>
      </c>
      <c r="I82" s="114"/>
      <c r="J82" s="114">
        <v>-16</v>
      </c>
    </row>
    <row r="83" spans="1:10" ht="15.65" customHeight="1" x14ac:dyDescent="0.35">
      <c r="A83" s="91" t="s">
        <v>208</v>
      </c>
      <c r="B83" s="107">
        <v>12</v>
      </c>
      <c r="D83" s="115">
        <v>-147802</v>
      </c>
      <c r="E83" s="114"/>
      <c r="F83" s="114">
        <v>-5135</v>
      </c>
      <c r="G83" s="114"/>
      <c r="H83" s="115">
        <v>-147796</v>
      </c>
      <c r="I83" s="114"/>
      <c r="J83" s="114">
        <v>-5135</v>
      </c>
    </row>
    <row r="84" spans="1:10" ht="15.65" customHeight="1" x14ac:dyDescent="0.35">
      <c r="A84" s="97" t="s">
        <v>120</v>
      </c>
      <c r="D84" s="115"/>
      <c r="E84" s="114"/>
      <c r="F84" s="114"/>
      <c r="G84" s="114"/>
      <c r="H84" s="115"/>
      <c r="I84" s="114"/>
      <c r="J84" s="114"/>
    </row>
    <row r="85" spans="1:10" ht="15.65" customHeight="1" x14ac:dyDescent="0.35">
      <c r="A85" s="97" t="s">
        <v>121</v>
      </c>
      <c r="D85" s="112">
        <v>0</v>
      </c>
      <c r="E85" s="114"/>
      <c r="F85" s="113">
        <v>-10310</v>
      </c>
      <c r="G85" s="114"/>
      <c r="H85" s="112">
        <v>0</v>
      </c>
      <c r="I85" s="114"/>
      <c r="J85" s="113">
        <v>0</v>
      </c>
    </row>
    <row r="86" spans="1:10" ht="12" customHeight="1" x14ac:dyDescent="0.35">
      <c r="D86" s="108"/>
      <c r="H86" s="108"/>
    </row>
    <row r="87" spans="1:10" ht="15.65" customHeight="1" x14ac:dyDescent="0.35">
      <c r="A87" s="94" t="s">
        <v>172</v>
      </c>
      <c r="D87" s="112">
        <f>SUM(D78:D85)</f>
        <v>-132859</v>
      </c>
      <c r="F87" s="113">
        <f>SUM(F78:F85)</f>
        <v>-147843</v>
      </c>
      <c r="H87" s="112">
        <f>SUM(H78:H85)</f>
        <v>-151141</v>
      </c>
      <c r="J87" s="113">
        <f>SUM(J78:J85)</f>
        <v>-9184</v>
      </c>
    </row>
    <row r="88" spans="1:10" ht="12" customHeight="1" x14ac:dyDescent="0.35">
      <c r="D88" s="108"/>
      <c r="H88" s="108"/>
    </row>
    <row r="89" spans="1:10" ht="12" customHeight="1" x14ac:dyDescent="0.35">
      <c r="A89" s="94" t="s">
        <v>225</v>
      </c>
      <c r="D89" s="108"/>
      <c r="H89" s="108"/>
    </row>
    <row r="90" spans="1:10" ht="15.65" customHeight="1" x14ac:dyDescent="0.35">
      <c r="A90" s="94" t="s">
        <v>226</v>
      </c>
      <c r="D90" s="122">
        <f>D44+D74+D87</f>
        <v>-8500</v>
      </c>
      <c r="E90" s="123"/>
      <c r="F90" s="123">
        <f>F44+F74+F87</f>
        <v>210718</v>
      </c>
      <c r="G90" s="123"/>
      <c r="H90" s="122">
        <f>H44+H74+H87</f>
        <v>-7375</v>
      </c>
      <c r="I90" s="123"/>
      <c r="J90" s="123">
        <f>J44+J74+J87</f>
        <v>200986</v>
      </c>
    </row>
    <row r="91" spans="1:10" ht="15.65" customHeight="1" x14ac:dyDescent="0.35">
      <c r="A91" s="97" t="s">
        <v>164</v>
      </c>
      <c r="D91" s="108"/>
      <c r="H91" s="108"/>
      <c r="I91" s="97"/>
    </row>
    <row r="92" spans="1:10" ht="15.65" customHeight="1" x14ac:dyDescent="0.35">
      <c r="A92" s="97" t="s">
        <v>41</v>
      </c>
      <c r="D92" s="108">
        <v>875853</v>
      </c>
      <c r="F92" s="109">
        <v>385837</v>
      </c>
      <c r="H92" s="108">
        <v>521168</v>
      </c>
      <c r="J92" s="109">
        <v>146828</v>
      </c>
    </row>
    <row r="93" spans="1:10" ht="15.65" customHeight="1" x14ac:dyDescent="0.35">
      <c r="A93" s="97" t="s">
        <v>220</v>
      </c>
      <c r="D93" s="112">
        <v>23161</v>
      </c>
      <c r="F93" s="113">
        <v>4345</v>
      </c>
      <c r="H93" s="112">
        <v>194</v>
      </c>
      <c r="J93" s="113">
        <v>34</v>
      </c>
    </row>
    <row r="94" spans="1:10" ht="12" customHeight="1" x14ac:dyDescent="0.35">
      <c r="D94" s="115"/>
      <c r="F94" s="114"/>
      <c r="H94" s="115"/>
      <c r="J94" s="114"/>
    </row>
    <row r="95" spans="1:10" ht="15.65" customHeight="1" x14ac:dyDescent="0.35">
      <c r="A95" s="94" t="s">
        <v>44</v>
      </c>
      <c r="D95" s="108"/>
      <c r="H95" s="108"/>
    </row>
    <row r="96" spans="1:10" ht="15.65" customHeight="1" thickBot="1" x14ac:dyDescent="0.4">
      <c r="A96" s="94" t="s">
        <v>41</v>
      </c>
      <c r="D96" s="124">
        <f>SUM(D90:D95)</f>
        <v>890514</v>
      </c>
      <c r="E96" s="114"/>
      <c r="F96" s="125">
        <f>SUM(F90:F95)</f>
        <v>600900</v>
      </c>
      <c r="G96" s="114"/>
      <c r="H96" s="124">
        <f>SUM(H90:H95)</f>
        <v>513987</v>
      </c>
      <c r="I96" s="114"/>
      <c r="J96" s="125">
        <f t="shared" ref="J96" si="0">SUM(J90:J95)</f>
        <v>347848</v>
      </c>
    </row>
    <row r="97" spans="1:10" ht="12" customHeight="1" thickTop="1" x14ac:dyDescent="0.35">
      <c r="D97" s="108"/>
      <c r="H97" s="108"/>
    </row>
    <row r="98" spans="1:10" ht="15.65" customHeight="1" x14ac:dyDescent="0.35">
      <c r="A98" s="94" t="s">
        <v>53</v>
      </c>
      <c r="D98" s="108"/>
      <c r="H98" s="108"/>
    </row>
    <row r="99" spans="1:10" ht="12" customHeight="1" x14ac:dyDescent="0.35">
      <c r="A99" s="94"/>
      <c r="D99" s="108"/>
      <c r="H99" s="108"/>
    </row>
    <row r="100" spans="1:10" ht="15.65" customHeight="1" x14ac:dyDescent="0.35">
      <c r="A100" s="97" t="s">
        <v>115</v>
      </c>
      <c r="D100" s="108"/>
      <c r="H100" s="108"/>
    </row>
    <row r="101" spans="1:10" ht="15.65" customHeight="1" x14ac:dyDescent="0.35">
      <c r="A101" s="97" t="s">
        <v>102</v>
      </c>
      <c r="D101" s="108">
        <v>107</v>
      </c>
      <c r="F101" s="109">
        <v>1541</v>
      </c>
      <c r="H101" s="108">
        <v>107</v>
      </c>
      <c r="J101" s="109">
        <v>1541</v>
      </c>
    </row>
    <row r="102" spans="1:10" ht="15.65" customHeight="1" x14ac:dyDescent="0.35">
      <c r="A102" s="97" t="s">
        <v>137</v>
      </c>
      <c r="D102" s="108"/>
      <c r="H102" s="108"/>
      <c r="I102" s="126"/>
    </row>
    <row r="103" spans="1:10" ht="15.65" customHeight="1" x14ac:dyDescent="0.35">
      <c r="A103" s="97" t="s">
        <v>138</v>
      </c>
      <c r="D103" s="108">
        <v>7061</v>
      </c>
      <c r="F103" s="109">
        <v>7408</v>
      </c>
      <c r="H103" s="108">
        <v>7061</v>
      </c>
      <c r="J103" s="109">
        <v>7408</v>
      </c>
    </row>
    <row r="104" spans="1:10" ht="15.65" customHeight="1" x14ac:dyDescent="0.35">
      <c r="A104" s="91" t="s">
        <v>209</v>
      </c>
      <c r="D104" s="108">
        <v>0</v>
      </c>
      <c r="F104" s="109">
        <v>46184</v>
      </c>
      <c r="H104" s="108">
        <v>0</v>
      </c>
      <c r="J104" s="109">
        <v>46184</v>
      </c>
    </row>
    <row r="105" spans="1:10" ht="15.65" customHeight="1" x14ac:dyDescent="0.35"/>
    <row r="106" spans="1:10" ht="15.65" customHeight="1" x14ac:dyDescent="0.35"/>
    <row r="107" spans="1:10" ht="15.65" customHeight="1" x14ac:dyDescent="0.35"/>
    <row r="108" spans="1:10" ht="15.65" customHeight="1" x14ac:dyDescent="0.35"/>
    <row r="109" spans="1:10" ht="15.65" customHeight="1" x14ac:dyDescent="0.35"/>
    <row r="110" spans="1:10" ht="15.65" customHeight="1" x14ac:dyDescent="0.35"/>
    <row r="111" spans="1:10" ht="12.75" customHeight="1" x14ac:dyDescent="0.35"/>
    <row r="112" spans="1:10" ht="22" customHeight="1" x14ac:dyDescent="0.35">
      <c r="A112" s="134" t="str">
        <f>'2-4'!A50</f>
        <v>The accompanying condensed notes on pages 14 to 26 are an integral part of this interim financial information.</v>
      </c>
      <c r="B112" s="134"/>
      <c r="C112" s="134"/>
      <c r="D112" s="134"/>
      <c r="E112" s="134"/>
      <c r="F112" s="134"/>
      <c r="G112" s="134"/>
      <c r="H112" s="134"/>
      <c r="I112" s="134"/>
      <c r="J112" s="134"/>
    </row>
  </sheetData>
  <mergeCells count="9">
    <mergeCell ref="D61:F61"/>
    <mergeCell ref="H61:J61"/>
    <mergeCell ref="A112:J112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</vt:lpstr>
      <vt:lpstr>7-8 (6M)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Kanyapak Saelow (TH)</cp:lastModifiedBy>
  <cp:lastPrinted>2024-08-05T06:23:37Z</cp:lastPrinted>
  <dcterms:created xsi:type="dcterms:W3CDTF">2011-11-28T17:13:56Z</dcterms:created>
  <dcterms:modified xsi:type="dcterms:W3CDTF">2024-08-05T08:39:00Z</dcterms:modified>
</cp:coreProperties>
</file>