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4\Q2'2024\"/>
    </mc:Choice>
  </mc:AlternateContent>
  <xr:revisionPtr revIDLastSave="0" documentId="13_ncr:1_{86BAD08D-13C4-40FD-9239-D1BF403F030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3" r:id="rId1"/>
    <sheet name="PL" sheetId="7" r:id="rId2"/>
    <sheet name="Consolidated" sheetId="14" r:id="rId3"/>
    <sheet name="Company" sheetId="9" r:id="rId4"/>
    <sheet name="cashflow" sheetId="10" r:id="rId5"/>
  </sheets>
  <definedNames>
    <definedName name="_xlnm.Print_Area" localSheetId="0">BS!$A$1:$O$108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S22" i="14" s="1"/>
  <c r="N61" i="13"/>
  <c r="L61" i="13"/>
  <c r="J61" i="13"/>
  <c r="H61" i="13"/>
  <c r="L71" i="10"/>
  <c r="L62" i="10"/>
  <c r="H71" i="10"/>
  <c r="H62" i="10"/>
  <c r="L75" i="7"/>
  <c r="L68" i="7"/>
  <c r="H75" i="7"/>
  <c r="H68" i="7"/>
  <c r="L21" i="7"/>
  <c r="L14" i="7"/>
  <c r="H21" i="7"/>
  <c r="H14" i="7"/>
  <c r="H22" i="7" s="1"/>
  <c r="H27" i="7" s="1"/>
  <c r="H76" i="7" l="1"/>
  <c r="H81" i="7" s="1"/>
  <c r="H29" i="7"/>
  <c r="H36" i="7" s="1"/>
  <c r="L22" i="7"/>
  <c r="L27" i="7" s="1"/>
  <c r="L29" i="7" s="1"/>
  <c r="L36" i="7" s="1"/>
  <c r="L48" i="7" s="1"/>
  <c r="L76" i="7"/>
  <c r="L81" i="7" s="1"/>
  <c r="N98" i="13"/>
  <c r="N100" i="13" s="1"/>
  <c r="L98" i="13"/>
  <c r="L100" i="13" s="1"/>
  <c r="J98" i="13"/>
  <c r="J100" i="13" s="1"/>
  <c r="N72" i="13"/>
  <c r="N101" i="13" s="1"/>
  <c r="N71" i="13"/>
  <c r="L71" i="13"/>
  <c r="J71" i="13"/>
  <c r="N32" i="13"/>
  <c r="L32" i="13"/>
  <c r="J32" i="13"/>
  <c r="N17" i="13"/>
  <c r="L17" i="13"/>
  <c r="J17" i="13"/>
  <c r="H83" i="7" l="1"/>
  <c r="H90" i="7" s="1"/>
  <c r="H9" i="10"/>
  <c r="H22" i="10" s="1"/>
  <c r="H35" i="10" s="1"/>
  <c r="H37" i="10" s="1"/>
  <c r="H72" i="10" s="1"/>
  <c r="H74" i="10" s="1"/>
  <c r="H87" i="7"/>
  <c r="H95" i="7" s="1"/>
  <c r="H97" i="7" s="1"/>
  <c r="H33" i="7"/>
  <c r="H41" i="7" s="1"/>
  <c r="H43" i="7" s="1"/>
  <c r="L33" i="7"/>
  <c r="L41" i="7" s="1"/>
  <c r="J33" i="13"/>
  <c r="J72" i="13"/>
  <c r="J101" i="13" s="1"/>
  <c r="N33" i="13"/>
  <c r="L33" i="13"/>
  <c r="L83" i="7"/>
  <c r="L9" i="10"/>
  <c r="L22" i="10" s="1"/>
  <c r="L35" i="10" s="1"/>
  <c r="L37" i="10" s="1"/>
  <c r="L72" i="10" s="1"/>
  <c r="L74" i="10" s="1"/>
  <c r="H102" i="7"/>
  <c r="H92" i="7"/>
  <c r="H48" i="7"/>
  <c r="H38" i="7"/>
  <c r="L72" i="13"/>
  <c r="L101" i="13" s="1"/>
  <c r="J75" i="7"/>
  <c r="F75" i="7"/>
  <c r="J68" i="7"/>
  <c r="F68" i="7"/>
  <c r="J21" i="7"/>
  <c r="F21" i="7"/>
  <c r="J14" i="7"/>
  <c r="F14" i="7"/>
  <c r="H98" i="13"/>
  <c r="H100" i="13" s="1"/>
  <c r="H71" i="13"/>
  <c r="H32" i="13"/>
  <c r="H17" i="13"/>
  <c r="L90" i="7" l="1"/>
  <c r="L102" i="7" s="1"/>
  <c r="L87" i="7"/>
  <c r="L95" i="7" s="1"/>
  <c r="J76" i="7"/>
  <c r="J81" i="7" s="1"/>
  <c r="J83" i="7" s="1"/>
  <c r="J90" i="7" s="1"/>
  <c r="J102" i="7" s="1"/>
  <c r="H72" i="13"/>
  <c r="H101" i="13" s="1"/>
  <c r="H33" i="13"/>
  <c r="F76" i="7"/>
  <c r="F81" i="7" s="1"/>
  <c r="F83" i="7" s="1"/>
  <c r="F90" i="7" s="1"/>
  <c r="J87" i="7"/>
  <c r="J95" i="7" s="1"/>
  <c r="J22" i="7"/>
  <c r="F22" i="7"/>
  <c r="J102" i="13"/>
  <c r="N102" i="13"/>
  <c r="H102" i="13" l="1"/>
  <c r="F27" i="7"/>
  <c r="F29" i="7" s="1"/>
  <c r="J27" i="7"/>
  <c r="J29" i="7" s="1"/>
  <c r="F87" i="7"/>
  <c r="F95" i="7" s="1"/>
  <c r="F97" i="7" s="1"/>
  <c r="L102" i="13"/>
  <c r="F92" i="7"/>
  <c r="F102" i="7"/>
  <c r="J71" i="10"/>
  <c r="F71" i="10"/>
  <c r="J62" i="10"/>
  <c r="F62" i="10"/>
  <c r="O17" i="14"/>
  <c r="J33" i="7" l="1"/>
  <c r="J41" i="7" s="1"/>
  <c r="J36" i="7"/>
  <c r="J48" i="7" s="1"/>
  <c r="F36" i="7"/>
  <c r="F33" i="7"/>
  <c r="F41" i="7" s="1"/>
  <c r="F43" i="7" s="1"/>
  <c r="O14" i="14"/>
  <c r="S14" i="14" s="1"/>
  <c r="O12" i="14"/>
  <c r="O10" i="14"/>
  <c r="S10" i="14" s="1"/>
  <c r="G13" i="14"/>
  <c r="G15" i="14" s="1"/>
  <c r="I13" i="14"/>
  <c r="I15" i="14" s="1"/>
  <c r="Q11" i="14"/>
  <c r="F38" i="7" l="1"/>
  <c r="F48" i="7"/>
  <c r="M11" i="14"/>
  <c r="O11" i="14" s="1"/>
  <c r="S11" i="14" s="1"/>
  <c r="M12" i="9" l="1"/>
  <c r="M19" i="9"/>
  <c r="Q25" i="14"/>
  <c r="M25" i="14"/>
  <c r="O23" i="14"/>
  <c r="Q12" i="14"/>
  <c r="S12" i="14" s="1"/>
  <c r="M19" i="14"/>
  <c r="S23" i="14" l="1"/>
  <c r="K24" i="9"/>
  <c r="M23" i="9"/>
  <c r="K23" i="9"/>
  <c r="I23" i="9"/>
  <c r="G23" i="9"/>
  <c r="O17" i="9"/>
  <c r="O10" i="9"/>
  <c r="Q18" i="14"/>
  <c r="Q20" i="14" s="1"/>
  <c r="Q24" i="14" s="1"/>
  <c r="Q26" i="14" s="1"/>
  <c r="K20" i="14"/>
  <c r="I20" i="14"/>
  <c r="G20" i="14"/>
  <c r="O19" i="14"/>
  <c r="S19" i="14" s="1"/>
  <c r="O13" i="14"/>
  <c r="O15" i="14" s="1"/>
  <c r="M13" i="14"/>
  <c r="M15" i="14" s="1"/>
  <c r="K13" i="14"/>
  <c r="K15" i="14" s="1"/>
  <c r="M18" i="14" l="1"/>
  <c r="O18" i="14" s="1"/>
  <c r="S18" i="14" s="1"/>
  <c r="S20" i="14" s="1"/>
  <c r="Q13" i="14"/>
  <c r="Q15" i="14" s="1"/>
  <c r="S13" i="14"/>
  <c r="S15" i="14" s="1"/>
  <c r="M20" i="14" l="1"/>
  <c r="M24" i="14" s="1"/>
  <c r="M26" i="14" s="1"/>
  <c r="O20" i="14"/>
  <c r="I25" i="14"/>
  <c r="I24" i="14"/>
  <c r="I26" i="14" s="1"/>
  <c r="G25" i="14"/>
  <c r="G24" i="14"/>
  <c r="G26" i="14" s="1"/>
  <c r="K25" i="14"/>
  <c r="K24" i="14"/>
  <c r="K26" i="14" s="1"/>
  <c r="O25" i="14"/>
  <c r="O24" i="14" l="1"/>
  <c r="O26" i="14" s="1"/>
  <c r="S17" i="14"/>
  <c r="S25" i="14" l="1"/>
  <c r="S24" i="14"/>
  <c r="S26" i="14" s="1"/>
  <c r="O23" i="9" l="1"/>
  <c r="J9" i="10" l="1"/>
  <c r="J22" i="10" s="1"/>
  <c r="J35" i="10" s="1"/>
  <c r="J37" i="10" s="1"/>
  <c r="J72" i="10" s="1"/>
  <c r="J74" i="10" s="1"/>
  <c r="J75" i="10" s="1"/>
  <c r="F9" i="10"/>
  <c r="F22" i="10" s="1"/>
  <c r="F35" i="10" s="1"/>
  <c r="F37" i="10" s="1"/>
  <c r="F72" i="10" s="1"/>
  <c r="F74" i="10" s="1"/>
  <c r="F75" i="10" s="1"/>
  <c r="M18" i="9" l="1"/>
  <c r="M11" i="9" l="1"/>
  <c r="K20" i="9" l="1"/>
  <c r="I20" i="9"/>
  <c r="G20" i="9"/>
  <c r="G15" i="9"/>
  <c r="K13" i="9"/>
  <c r="K15" i="9" s="1"/>
  <c r="I13" i="9"/>
  <c r="I15" i="9" s="1"/>
  <c r="G13" i="9"/>
  <c r="M13" i="9" l="1"/>
  <c r="M15" i="9" s="1"/>
  <c r="M20" i="9" l="1"/>
  <c r="M22" i="9" s="1"/>
  <c r="M24" i="9" l="1"/>
  <c r="O19" i="9"/>
  <c r="K22" i="9"/>
  <c r="O12" i="9"/>
  <c r="G22" i="9" l="1"/>
  <c r="G24" i="9" s="1"/>
  <c r="I22" i="9"/>
  <c r="I24" i="9" s="1"/>
  <c r="O11" i="9" l="1"/>
  <c r="O13" i="9" s="1"/>
  <c r="O21" i="9"/>
  <c r="O14" i="9"/>
  <c r="O18" i="9"/>
  <c r="O20" i="9" s="1"/>
  <c r="O22" i="9" l="1"/>
  <c r="O24" i="9" s="1"/>
  <c r="O15" i="9"/>
</calcChain>
</file>

<file path=xl/sharedStrings.xml><?xml version="1.0" encoding="utf-8"?>
<sst xmlns="http://schemas.openxmlformats.org/spreadsheetml/2006/main" count="419" uniqueCount="213">
  <si>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</si>
  <si>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</si>
  <si>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</si>
  <si>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</si>
  <si>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</si>
  <si>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</si>
  <si>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</si>
  <si>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</si>
  <si>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</si>
  <si>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</si>
  <si>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</si>
  <si>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</si>
  <si>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</si>
  <si>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</si>
  <si>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</si>
  <si>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</si>
  <si>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</si>
  <si>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</si>
  <si>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</si>
  <si>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</si>
  <si>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</si>
  <si>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</si>
  <si>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</si>
  <si>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</si>
  <si>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</si>
  <si>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</si>
  <si>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</si>
  <si>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</si>
  <si>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</si>
  <si>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</si>
  <si>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</si>
  <si>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</si>
  <si>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</si>
  <si>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</si>
  <si>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</si>
  <si>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</si>
  <si>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</si>
  <si>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</si>
  <si>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</si>
  <si>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</si>
  <si>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</si>
  <si>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</si>
  <si>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</si>
  <si>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</si>
  <si>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</si>
  <si>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</si>
  <si>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</si>
  <si>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paid for corporate income tax</t>
  </si>
  <si>
    <t>Cash flows from investing activities</t>
  </si>
  <si>
    <t>Cash paid for constructions of ports, buildings and</t>
  </si>
  <si>
    <t xml:space="preserve">   purchases of equipment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</si>
  <si>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</si>
  <si>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</si>
  <si>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</si>
  <si>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</si>
  <si>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</si>
  <si>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</si>
  <si>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</si>
  <si>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</si>
  <si>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</si>
  <si>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</si>
  <si>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</si>
  <si>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</si>
  <si>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</si>
  <si>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</si>
  <si>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</si>
  <si>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</si>
  <si>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</si>
  <si>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</si>
  <si>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</si>
  <si>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equity</t>
  </si>
  <si>
    <t xml:space="preserve">Security deposits 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</si>
  <si>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</si>
  <si>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</si>
  <si>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</si>
  <si>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</si>
  <si>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</si>
  <si>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</si>
  <si>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</si>
  <si>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</si>
  <si>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</si>
  <si>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</si>
  <si>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</si>
  <si>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</si>
  <si>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</si>
  <si>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</si>
  <si>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Profit before income tax expense</t>
  </si>
  <si>
    <t>Director</t>
  </si>
  <si>
    <t>(Theparak Leungsuwan)</t>
  </si>
  <si>
    <t>(Pimkarn Leungsuwan)</t>
  </si>
  <si>
    <t>Share premium</t>
  </si>
  <si>
    <t>(Unaudited</t>
  </si>
  <si>
    <t>but reviewed)</t>
  </si>
  <si>
    <t>(Audited)</t>
  </si>
  <si>
    <t>Share</t>
  </si>
  <si>
    <t>premium</t>
  </si>
  <si>
    <t>Total</t>
  </si>
  <si>
    <t>shareholders'</t>
  </si>
  <si>
    <t xml:space="preserve">Profit from operating activities before change in </t>
  </si>
  <si>
    <t xml:space="preserve">   operating assets and liabilities</t>
  </si>
  <si>
    <t xml:space="preserve">   Trade and other payables</t>
  </si>
  <si>
    <t>Net cash flows used in financing activities</t>
  </si>
  <si>
    <t>fully paid</t>
  </si>
  <si>
    <t xml:space="preserve">   Payables for constructions and purchases of equipment </t>
  </si>
  <si>
    <t xml:space="preserve">   and equipment</t>
  </si>
  <si>
    <t>Selling expenses</t>
  </si>
  <si>
    <t xml:space="preserve">   Other non-current assets</t>
  </si>
  <si>
    <t>Net cash flows from operating activities</t>
  </si>
  <si>
    <t xml:space="preserve">Cash and cash equivalents at end of period </t>
  </si>
  <si>
    <t>Net cash flows from (used in) investing activities</t>
  </si>
  <si>
    <t>Non-cash transactions</t>
  </si>
  <si>
    <t>Other non-current financial assets</t>
  </si>
  <si>
    <t>Right under port service concession agreement</t>
  </si>
  <si>
    <t>Right-of-use assets</t>
  </si>
  <si>
    <t>Current portion of lease liabilities</t>
  </si>
  <si>
    <t xml:space="preserve">Provision for port remuneration under concession </t>
  </si>
  <si>
    <t xml:space="preserve">   agreement - net of current portion</t>
  </si>
  <si>
    <t>Lease liabilities - net of current portion</t>
  </si>
  <si>
    <t>Other non-current liabilities</t>
  </si>
  <si>
    <t xml:space="preserve">      1,240,000,000 ordinary shares of Baht 0.50 each</t>
  </si>
  <si>
    <t>Profit from operating activities</t>
  </si>
  <si>
    <t>Loss from investments</t>
  </si>
  <si>
    <t xml:space="preserve">   Cash paid for long-term employee benefits</t>
  </si>
  <si>
    <t xml:space="preserve">Land, leasehold improvements, buildings </t>
  </si>
  <si>
    <t>Profit before income tax expenses</t>
  </si>
  <si>
    <t>Income tax expenses</t>
  </si>
  <si>
    <t xml:space="preserve">   Long-term employee benefit expenses</t>
  </si>
  <si>
    <t>Inventories</t>
  </si>
  <si>
    <t>Other current financial assets</t>
  </si>
  <si>
    <t>Current portion of long-term loans</t>
  </si>
  <si>
    <t>Long-term loans - net of current portion</t>
  </si>
  <si>
    <t>Equity attribute to owners of the Company</t>
  </si>
  <si>
    <t>Non-controlling interests of the subsidiary</t>
  </si>
  <si>
    <t>Namyong Terminal Public Company Limited and its subsidiary</t>
  </si>
  <si>
    <t>Consolidated financial statements</t>
  </si>
  <si>
    <t>Finance income</t>
  </si>
  <si>
    <t>Profit (loss) attributable to:</t>
  </si>
  <si>
    <t>Equity holders of the Company</t>
  </si>
  <si>
    <t>Total comprehensive income attributable to:</t>
  </si>
  <si>
    <t xml:space="preserve">      Company for the period</t>
  </si>
  <si>
    <t xml:space="preserve">   Profit attributable to equity holders of the </t>
  </si>
  <si>
    <t xml:space="preserve">Namyong Terminal Public Company Limited and its subsidiary </t>
  </si>
  <si>
    <t>Statements of changes in shareholders' equity</t>
  </si>
  <si>
    <t>Total equity</t>
  </si>
  <si>
    <t>Equity attributable</t>
  </si>
  <si>
    <t xml:space="preserve">attributable to owners   </t>
  </si>
  <si>
    <t xml:space="preserve"> to non-controlling </t>
  </si>
  <si>
    <t>sharehlders'</t>
  </si>
  <si>
    <t>of the Company</t>
  </si>
  <si>
    <t>interest of subsidiary</t>
  </si>
  <si>
    <t xml:space="preserve">   Finance income</t>
  </si>
  <si>
    <t xml:space="preserve">   Finance cost</t>
  </si>
  <si>
    <t xml:space="preserve">   Inventories</t>
  </si>
  <si>
    <t>Cash received from interest income</t>
  </si>
  <si>
    <t>Increase in short-term loans from financial institution</t>
  </si>
  <si>
    <t>Repayments of lease liabilities</t>
  </si>
  <si>
    <t>Dividends paid</t>
  </si>
  <si>
    <t xml:space="preserve">   Increase in lease liabilities</t>
  </si>
  <si>
    <t xml:space="preserve">Proceeds from disposal of equipment </t>
  </si>
  <si>
    <t>Decrease in other current financial assets</t>
  </si>
  <si>
    <t>Short-term loans from related party</t>
  </si>
  <si>
    <t>2, 3</t>
  </si>
  <si>
    <t>2, 5</t>
  </si>
  <si>
    <t>Increase in short-term loans from related party</t>
  </si>
  <si>
    <t>(Unit: Baht per share)</t>
  </si>
  <si>
    <t>Statements of changes in shareholders' equity (continued)</t>
  </si>
  <si>
    <t>Investment properties</t>
  </si>
  <si>
    <t>Balance as at 1 January 2023</t>
  </si>
  <si>
    <t>Balance as at 30 June 2023</t>
  </si>
  <si>
    <t>2023</t>
  </si>
  <si>
    <t xml:space="preserve">   Decrease in right-of-use assets from cancellation contract</t>
  </si>
  <si>
    <t>Bank overdrafts and short-term loans from</t>
  </si>
  <si>
    <t xml:space="preserve">   financial institution</t>
  </si>
  <si>
    <t>Cash paid for purchase of investment properties</t>
  </si>
  <si>
    <t>Cash received from long-term loans</t>
  </si>
  <si>
    <t>Cash paid for long-term loans</t>
  </si>
  <si>
    <t xml:space="preserve">   Loss on fair value adjustments of financial assets</t>
  </si>
  <si>
    <t xml:space="preserve">   Gain on cancellation of lease contract</t>
  </si>
  <si>
    <t>Decrease (increase) in other non-current financial assets</t>
  </si>
  <si>
    <t>Cash paid for interest expenses</t>
  </si>
  <si>
    <t>Advances payment for construction</t>
  </si>
  <si>
    <t>As at 30 June 2024</t>
  </si>
  <si>
    <t>30 June 2024</t>
  </si>
  <si>
    <t>31 December 2023</t>
  </si>
  <si>
    <t>For the six-month period ended 30 June 2024</t>
  </si>
  <si>
    <t>Balance as at 1 January 2024</t>
  </si>
  <si>
    <t>Balance as at 30 June 2024</t>
  </si>
  <si>
    <t xml:space="preserve">For the three-month period ended 30 June 2024 </t>
  </si>
  <si>
    <t>2024</t>
  </si>
  <si>
    <t xml:space="preserve">For the six-month period ended 30 June 2024 </t>
  </si>
  <si>
    <t>Revenue from port and related services</t>
  </si>
  <si>
    <t>Rental income</t>
  </si>
  <si>
    <t>Cost of rental</t>
  </si>
  <si>
    <t>2, 14</t>
  </si>
  <si>
    <t>-</t>
  </si>
  <si>
    <t>Dividends paid (Note 16)</t>
  </si>
  <si>
    <t xml:space="preserve">   as at date of transfer investment</t>
  </si>
  <si>
    <t xml:space="preserve">   Gain on sales/write-off of equipment  </t>
  </si>
  <si>
    <t xml:space="preserve">   Transfer of investment from subsidiary to joint venture</t>
  </si>
  <si>
    <t>Net decrease in cash and cash equivalents</t>
  </si>
  <si>
    <t>Cash of subsidiary as at date of investment transfer</t>
  </si>
  <si>
    <t>Investment in subsidiary</t>
  </si>
  <si>
    <t>Investment in joint venture</t>
  </si>
  <si>
    <t>Investment in associate</t>
  </si>
  <si>
    <t>Share of loss from investment in joint venture</t>
  </si>
  <si>
    <t>Share of profit from investment in associate</t>
  </si>
  <si>
    <t xml:space="preserve">   Share of loss from investment in joint venture</t>
  </si>
  <si>
    <t xml:space="preserve">   Share of profit from investment in associate</t>
  </si>
  <si>
    <t xml:space="preserve">   Increase in leased liabilities from contract modification </t>
  </si>
  <si>
    <t xml:space="preserve">   Decrease in lease liabilities from contract cancellation </t>
  </si>
  <si>
    <t xml:space="preserve">   Transfer right-of-use assets to investment properties</t>
  </si>
  <si>
    <t>Cash paid for investment in subsidiary</t>
  </si>
  <si>
    <t>Cash paid for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</si>
</sst>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#,##0;[Black]\(#,##0\)"/>
  </numFmts>
  <fonts count="25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4" fontId="6" fillId="0" borderId="0" applyFont="0" applyFill="0" applyBorder="0" applyAlignment="0" applyProtection="0"/>
    <xf numFmtId="167" fontId="9" fillId="0" borderId="0"/>
    <xf numFmtId="168" fontId="9" fillId="0" borderId="0"/>
    <xf numFmtId="169" fontId="9" fillId="0" borderId="0"/>
    <xf numFmtId="38" fontId="10" fillId="2" borderId="0" applyNumberFormat="0" applyBorder="0" applyAlignment="0" applyProtection="0"/>
    <xf numFmtId="10" fontId="10" fillId="3" borderId="8" applyNumberFormat="0" applyBorder="0" applyAlignment="0" applyProtection="0"/>
    <xf numFmtId="37" fontId="11" fillId="0" borderId="0"/>
    <xf numFmtId="170" fontId="12" fillId="0" borderId="0"/>
    <xf numFmtId="10" fontId="8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" fillId="0" borderId="0"/>
    <xf numFmtId="0" fontId="13" fillId="0" borderId="0"/>
    <xf numFmtId="0" fontId="21" fillId="0" borderId="0"/>
    <xf numFmtId="0" fontId="21" fillId="0" borderId="0"/>
    <xf numFmtId="0" fontId="1" fillId="0" borderId="0"/>
  </cellStyleXfs>
  <cellXfs count="124">
    <xf numFmtId="0" fontId="0" fillId="0" borderId="0" xfId="0"/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4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37" fontId="2" fillId="0" borderId="0" xfId="4" applyNumberFormat="1" applyFont="1" applyAlignment="1">
      <alignment vertical="center"/>
    </xf>
    <xf numFmtId="41" fontId="2" fillId="0" borderId="0" xfId="4" applyNumberFormat="1" applyFont="1" applyAlignment="1">
      <alignment vertical="center"/>
    </xf>
    <xf numFmtId="38" fontId="2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41" fontId="2" fillId="0" borderId="0" xfId="2" applyNumberFormat="1" applyFont="1" applyAlignment="1">
      <alignment horizontal="right" vertical="center"/>
    </xf>
    <xf numFmtId="38" fontId="2" fillId="0" borderId="0" xfId="4" applyNumberFormat="1" applyFont="1" applyAlignment="1">
      <alignment horizontal="centerContinuous" vertical="center"/>
    </xf>
    <xf numFmtId="38" fontId="2" fillId="0" borderId="0" xfId="2" applyNumberFormat="1" applyFont="1" applyAlignment="1">
      <alignment vertical="center"/>
    </xf>
    <xf numFmtId="38" fontId="2" fillId="0" borderId="0" xfId="4" applyNumberFormat="1" applyFont="1" applyAlignment="1">
      <alignment vertical="center"/>
    </xf>
    <xf numFmtId="41" fontId="2" fillId="0" borderId="0" xfId="4" applyNumberFormat="1" applyFont="1" applyAlignment="1">
      <alignment horizontal="right" vertical="center"/>
    </xf>
    <xf numFmtId="41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6" fontId="2" fillId="0" borderId="0" xfId="3" applyNumberFormat="1" applyFont="1" applyAlignment="1">
      <alignment horizontal="right" vertical="center"/>
    </xf>
    <xf numFmtId="41" fontId="2" fillId="0" borderId="2" xfId="0" applyNumberFormat="1" applyFont="1" applyBorder="1" applyAlignment="1">
      <alignment vertical="center"/>
    </xf>
    <xf numFmtId="37" fontId="14" fillId="0" borderId="0" xfId="2" applyNumberFormat="1" applyFont="1" applyAlignment="1">
      <alignment vertical="center"/>
    </xf>
    <xf numFmtId="37" fontId="15" fillId="0" borderId="0" xfId="2" applyNumberFormat="1" applyFont="1" applyAlignment="1">
      <alignment vertical="center"/>
    </xf>
    <xf numFmtId="37" fontId="15" fillId="0" borderId="0" xfId="4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39" fontId="2" fillId="0" borderId="3" xfId="0" applyNumberFormat="1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vertical="center"/>
    </xf>
    <xf numFmtId="41" fontId="19" fillId="0" borderId="2" xfId="1" applyNumberFormat="1" applyFont="1" applyFill="1" applyBorder="1" applyAlignment="1">
      <alignment vertical="center"/>
    </xf>
    <xf numFmtId="41" fontId="19" fillId="0" borderId="0" xfId="0" applyNumberFormat="1" applyFont="1" applyAlignment="1">
      <alignment vertical="center"/>
    </xf>
    <xf numFmtId="171" fontId="2" fillId="0" borderId="0" xfId="18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65" fontId="2" fillId="0" borderId="5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171" fontId="2" fillId="0" borderId="0" xfId="17" applyNumberFormat="1" applyFont="1" applyAlignment="1">
      <alignment vertical="center"/>
    </xf>
    <xf numFmtId="41" fontId="2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right" vertical="center"/>
    </xf>
    <xf numFmtId="41" fontId="2" fillId="0" borderId="5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right" vertical="center"/>
    </xf>
    <xf numFmtId="41" fontId="15" fillId="0" borderId="2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41" fontId="15" fillId="0" borderId="1" xfId="0" applyNumberFormat="1" applyFont="1" applyBorder="1" applyAlignment="1">
      <alignment vertical="center"/>
    </xf>
    <xf numFmtId="41" fontId="23" fillId="0" borderId="0" xfId="0" applyNumberFormat="1" applyFont="1" applyAlignment="1">
      <alignment vertical="center"/>
    </xf>
    <xf numFmtId="41" fontId="15" fillId="0" borderId="2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37" fontId="15" fillId="0" borderId="2" xfId="0" applyNumberFormat="1" applyFont="1" applyBorder="1" applyAlignment="1">
      <alignment vertical="center"/>
    </xf>
    <xf numFmtId="37" fontId="15" fillId="0" borderId="3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37" fontId="15" fillId="0" borderId="1" xfId="0" applyNumberFormat="1" applyFont="1" applyBorder="1" applyAlignment="1">
      <alignment vertical="center"/>
    </xf>
    <xf numFmtId="41" fontId="23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16" fillId="0" borderId="0" xfId="4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41" fontId="23" fillId="0" borderId="0" xfId="0" applyNumberFormat="1" applyFont="1" applyAlignment="1">
      <alignment horizontal="right" vertical="center"/>
    </xf>
    <xf numFmtId="37" fontId="23" fillId="0" borderId="2" xfId="0" applyNumberFormat="1" applyFont="1" applyBorder="1" applyAlignment="1">
      <alignment vertical="center"/>
    </xf>
    <xf numFmtId="41" fontId="23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right" vertical="center"/>
    </xf>
    <xf numFmtId="0" fontId="17" fillId="0" borderId="0" xfId="0" applyFont="1"/>
    <xf numFmtId="37" fontId="15" fillId="0" borderId="1" xfId="0" applyNumberFormat="1" applyFont="1" applyBorder="1" applyAlignment="1">
      <alignment horizontal="right" vertical="center"/>
    </xf>
    <xf numFmtId="0" fontId="2" fillId="0" borderId="0" xfId="17" applyFont="1" applyAlignment="1">
      <alignment vertical="top"/>
    </xf>
    <xf numFmtId="41" fontId="2" fillId="0" borderId="0" xfId="0" quotePrefix="1" applyNumberFormat="1" applyFont="1" applyAlignment="1">
      <alignment horizontal="right" vertical="center"/>
    </xf>
    <xf numFmtId="37" fontId="2" fillId="0" borderId="7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2" fillId="0" borderId="2" xfId="0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2" fillId="0" borderId="2" xfId="2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37" fontId="24" fillId="0" borderId="0" xfId="0" applyNumberFormat="1" applyFont="1" applyAlignment="1">
      <alignment horizontal="left" vertical="center"/>
    </xf>
  </cellXfs>
  <cellStyles count="20">
    <cellStyle name="Comma" xfId="1" builtinId="3"/>
    <cellStyle name="Comma 2" xfId="5" xr:uid="{00000000-0005-0000-0000-000001000000}"/>
    <cellStyle name="comma zerodec" xfId="6" xr:uid="{00000000-0005-0000-0000-000002000000}"/>
    <cellStyle name="Currency1" xfId="7" xr:uid="{00000000-0005-0000-0000-000003000000}"/>
    <cellStyle name="Dollar (zero dec)" xfId="8" xr:uid="{00000000-0005-0000-0000-000004000000}"/>
    <cellStyle name="Grey" xfId="9" xr:uid="{00000000-0005-0000-0000-000005000000}"/>
    <cellStyle name="Input [yellow]" xfId="10" xr:uid="{00000000-0005-0000-0000-000006000000}"/>
    <cellStyle name="no dec" xfId="11" xr:uid="{00000000-0005-0000-0000-000007000000}"/>
    <cellStyle name="Normal" xfId="0" builtinId="0"/>
    <cellStyle name="Normal - Style1" xfId="12" xr:uid="{00000000-0005-0000-0000-000009000000}"/>
    <cellStyle name="Normal 10 2 2 2" xfId="19" xr:uid="{C4835BE6-13CD-4170-AEDE-83C8D39CCAE1}"/>
    <cellStyle name="Normal 2" xfId="2" xr:uid="{00000000-0005-0000-0000-00000A000000}"/>
    <cellStyle name="Normal 20 2" xfId="15" xr:uid="{00000000-0005-0000-0000-00000B000000}"/>
    <cellStyle name="Normal 3" xfId="4" xr:uid="{00000000-0005-0000-0000-00000C000000}"/>
    <cellStyle name="Normal 3 2" xfId="17" xr:uid="{B66C7246-281A-4F24-9122-2BA98534C9F9}"/>
    <cellStyle name="Normal 93" xfId="16" xr:uid="{00000000-0005-0000-0000-00000D000000}"/>
    <cellStyle name="Normal_BS&amp;PLT - C169" xfId="3" xr:uid="{00000000-0005-0000-0000-00000E000000}"/>
    <cellStyle name="Percent [2]" xfId="13" xr:uid="{00000000-0005-0000-0000-00000F000000}"/>
    <cellStyle name="Quantity" xfId="14" xr:uid="{00000000-0005-0000-0000-000010000000}"/>
    <cellStyle name="ปกติ_USCT2 2" xfId="18" xr:uid="{93C910BD-634F-4EF3-AB45-09D50C7E0E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showGridLines="0" view="pageBreakPreview" topLeftCell="A13" zoomScale="130" zoomScaleNormal="55" zoomScaleSheetLayoutView="130" workbookViewId="0">
      <selection activeCell="F25" sqref="E25:F27"/>
    </sheetView>
  </sheetViews>
  <sheetFormatPr defaultColWidth="10.7109375" defaultRowHeight="21" customHeight="1"/>
  <cols>
    <col min="1" max="1" width="12.7109375" style="1" customWidth="1"/>
    <col min="2" max="2" width="8.7109375" style="1" customWidth="1"/>
    <col min="3" max="3" width="6.85546875" style="1" customWidth="1"/>
    <col min="4" max="4" width="10.28515625" style="1" customWidth="1"/>
    <col min="5" max="5" width="10" style="1" customWidth="1"/>
    <col min="6" max="6" width="7.5703125" style="1" customWidth="1"/>
    <col min="7" max="7" width="1.42578125" style="1" customWidth="1"/>
    <col min="8" max="8" width="16.42578125" style="1" customWidth="1"/>
    <col min="9" max="9" width="1.7109375" style="1" customWidth="1"/>
    <col min="10" max="10" width="16.42578125" style="1" customWidth="1"/>
    <col min="11" max="11" width="1.7109375" style="1" customWidth="1"/>
    <col min="12" max="12" width="16.42578125" style="1" customWidth="1"/>
    <col min="13" max="13" width="1.7109375" style="1" customWidth="1"/>
    <col min="14" max="14" width="16.42578125" style="1" customWidth="1"/>
    <col min="15" max="15" width="1.42578125" style="1" customWidth="1"/>
    <col min="16" max="16384" width="10.7109375" style="1"/>
  </cols>
  <sheetData>
    <row r="1" spans="1:17" ht="21" customHeight="1">
      <c r="A1" s="116" t="s">
        <v>133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7" ht="21" customHeight="1">
      <c r="A2" s="116" t="s">
        <v>57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7" ht="21" customHeight="1">
      <c r="A3" s="116" t="s">
        <v>181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7" ht="21" customHeight="1">
      <c r="C4" s="12"/>
      <c r="N4" s="2" t="s">
        <v>74</v>
      </c>
    </row>
    <row r="5" spans="1:17" ht="21" customHeight="1">
      <c r="C5" s="12"/>
      <c r="H5" s="117" t="s">
        <v>134</v>
      </c>
      <c r="I5" s="117"/>
      <c r="J5" s="117"/>
      <c r="K5" s="17"/>
      <c r="L5" s="117" t="s">
        <v>80</v>
      </c>
      <c r="M5" s="117"/>
      <c r="N5" s="117"/>
      <c r="O5" s="17"/>
    </row>
    <row r="6" spans="1:17" ht="21" customHeight="1">
      <c r="F6" s="18" t="s">
        <v>0</v>
      </c>
      <c r="G6" s="18"/>
      <c r="H6" s="19" t="s">
        <v>182</v>
      </c>
      <c r="I6" s="18"/>
      <c r="J6" s="19" t="s">
        <v>183</v>
      </c>
      <c r="K6" s="17"/>
      <c r="L6" s="19" t="s">
        <v>182</v>
      </c>
      <c r="M6" s="18"/>
      <c r="N6" s="19" t="s">
        <v>183</v>
      </c>
      <c r="O6" s="17"/>
    </row>
    <row r="7" spans="1:17" ht="21" customHeight="1">
      <c r="F7" s="18"/>
      <c r="G7" s="18"/>
      <c r="H7" s="20" t="s">
        <v>91</v>
      </c>
      <c r="I7" s="12"/>
      <c r="J7" s="20" t="s">
        <v>93</v>
      </c>
      <c r="K7" s="17"/>
      <c r="L7" s="20" t="s">
        <v>91</v>
      </c>
      <c r="M7" s="12"/>
      <c r="N7" s="20" t="s">
        <v>93</v>
      </c>
      <c r="O7" s="17"/>
    </row>
    <row r="8" spans="1:17" ht="21" customHeight="1">
      <c r="F8" s="18"/>
      <c r="G8" s="18"/>
      <c r="H8" s="20" t="s">
        <v>92</v>
      </c>
      <c r="I8" s="12"/>
      <c r="J8" s="20"/>
      <c r="K8" s="17"/>
      <c r="L8" s="20" t="s">
        <v>92</v>
      </c>
      <c r="M8" s="12"/>
      <c r="N8" s="20"/>
      <c r="O8" s="17"/>
    </row>
    <row r="9" spans="1:17" ht="21" customHeight="1">
      <c r="A9" s="39" t="s">
        <v>1</v>
      </c>
    </row>
    <row r="10" spans="1:17" ht="21" customHeight="1">
      <c r="A10" s="39" t="s">
        <v>2</v>
      </c>
      <c r="B10" s="21"/>
      <c r="D10" s="12"/>
      <c r="E10" s="12"/>
    </row>
    <row r="11" spans="1:17" ht="21" customHeight="1">
      <c r="A11" s="40" t="s">
        <v>3</v>
      </c>
      <c r="D11" s="12"/>
      <c r="E11" s="12"/>
      <c r="F11" s="16"/>
      <c r="H11" s="3">
        <v>289268</v>
      </c>
      <c r="I11" s="79"/>
      <c r="J11" s="40">
        <v>334674</v>
      </c>
      <c r="K11" s="111"/>
      <c r="L11" s="3">
        <v>289207</v>
      </c>
      <c r="M11" s="89"/>
      <c r="N11" s="40">
        <v>334603</v>
      </c>
      <c r="P11" s="15"/>
      <c r="Q11" s="15"/>
    </row>
    <row r="12" spans="1:17" ht="21" customHeight="1">
      <c r="A12" s="40" t="s">
        <v>59</v>
      </c>
      <c r="D12" s="12"/>
      <c r="E12" s="12"/>
      <c r="F12" s="16" t="s">
        <v>161</v>
      </c>
      <c r="H12" s="3">
        <v>105508</v>
      </c>
      <c r="I12" s="79"/>
      <c r="J12" s="40">
        <v>151289</v>
      </c>
      <c r="K12" s="111"/>
      <c r="L12" s="3">
        <v>104686</v>
      </c>
      <c r="M12" s="89"/>
      <c r="N12" s="40">
        <v>151279</v>
      </c>
      <c r="P12" s="15"/>
      <c r="Q12" s="15"/>
    </row>
    <row r="13" spans="1:17" ht="21" customHeight="1">
      <c r="A13" s="40" t="s">
        <v>127</v>
      </c>
      <c r="D13" s="12"/>
      <c r="E13" s="12"/>
      <c r="F13" s="16"/>
      <c r="H13" s="3">
        <v>2535</v>
      </c>
      <c r="I13" s="79"/>
      <c r="J13" s="40">
        <v>2359</v>
      </c>
      <c r="K13" s="111"/>
      <c r="L13" s="3">
        <v>0</v>
      </c>
      <c r="M13" s="89"/>
      <c r="N13" s="79">
        <v>0</v>
      </c>
      <c r="P13" s="15"/>
      <c r="Q13" s="15"/>
    </row>
    <row r="14" spans="1:17" ht="21" customHeight="1">
      <c r="A14" s="40" t="s">
        <v>4</v>
      </c>
      <c r="D14" s="12"/>
      <c r="E14" s="12"/>
      <c r="H14" s="3">
        <v>22311</v>
      </c>
      <c r="I14" s="79"/>
      <c r="J14" s="40">
        <v>21445</v>
      </c>
      <c r="K14" s="111"/>
      <c r="L14" s="3">
        <v>18747</v>
      </c>
      <c r="M14" s="89"/>
      <c r="N14" s="40">
        <v>15631</v>
      </c>
      <c r="P14" s="15"/>
      <c r="Q14" s="15"/>
    </row>
    <row r="15" spans="1:17" ht="21" customHeight="1">
      <c r="A15" s="40" t="s">
        <v>128</v>
      </c>
      <c r="D15" s="12"/>
      <c r="E15" s="12"/>
      <c r="F15" s="16">
        <v>4</v>
      </c>
      <c r="H15" s="3">
        <v>796238</v>
      </c>
      <c r="I15" s="79"/>
      <c r="J15" s="40">
        <v>1433521</v>
      </c>
      <c r="K15" s="111"/>
      <c r="L15" s="3">
        <v>796238</v>
      </c>
      <c r="M15" s="90"/>
      <c r="N15" s="40">
        <v>1433521</v>
      </c>
      <c r="P15" s="15"/>
      <c r="Q15" s="15"/>
    </row>
    <row r="16" spans="1:17" ht="21" customHeight="1">
      <c r="A16" s="40" t="s">
        <v>5</v>
      </c>
      <c r="F16" s="12"/>
      <c r="G16" s="12"/>
      <c r="H16" s="3">
        <v>5342</v>
      </c>
      <c r="I16" s="80"/>
      <c r="J16" s="40">
        <v>3807</v>
      </c>
      <c r="K16" s="90"/>
      <c r="L16" s="3">
        <v>5092</v>
      </c>
      <c r="M16" s="90"/>
      <c r="N16" s="40">
        <v>3771</v>
      </c>
      <c r="P16" s="15"/>
      <c r="Q16" s="15"/>
    </row>
    <row r="17" spans="1:17" ht="21" customHeight="1">
      <c r="A17" s="39" t="s">
        <v>6</v>
      </c>
      <c r="F17" s="12"/>
      <c r="G17" s="12"/>
      <c r="H17" s="81">
        <f>SUM(H11:H16)</f>
        <v>1221202</v>
      </c>
      <c r="I17" s="80"/>
      <c r="J17" s="112">
        <f>SUM(J11:J16)</f>
        <v>1947095</v>
      </c>
      <c r="K17" s="90"/>
      <c r="L17" s="81">
        <f>SUM(L11:L16)</f>
        <v>1213970</v>
      </c>
      <c r="M17" s="90"/>
      <c r="N17" s="112">
        <f>SUM(N11:N16)</f>
        <v>1938805</v>
      </c>
    </row>
    <row r="18" spans="1:17" ht="21" customHeight="1">
      <c r="A18" s="39" t="s">
        <v>7</v>
      </c>
      <c r="F18" s="12"/>
      <c r="G18" s="12"/>
      <c r="H18" s="80"/>
      <c r="I18" s="80"/>
      <c r="J18" s="90"/>
      <c r="K18" s="90"/>
      <c r="L18" s="90"/>
      <c r="M18" s="90"/>
      <c r="N18" s="90"/>
    </row>
    <row r="19" spans="1:17" ht="21" customHeight="1">
      <c r="A19" s="40" t="s">
        <v>111</v>
      </c>
      <c r="F19" s="16" t="s">
        <v>162</v>
      </c>
      <c r="G19" s="12"/>
      <c r="H19" s="3">
        <v>231117</v>
      </c>
      <c r="I19" s="80"/>
      <c r="J19" s="79">
        <v>231729</v>
      </c>
      <c r="K19" s="90"/>
      <c r="L19" s="3">
        <v>228039</v>
      </c>
      <c r="M19" s="90"/>
      <c r="N19" s="79">
        <v>228649</v>
      </c>
      <c r="P19" s="15"/>
      <c r="Q19" s="15"/>
    </row>
    <row r="20" spans="1:17" ht="21" customHeight="1">
      <c r="A20" s="40" t="s">
        <v>201</v>
      </c>
      <c r="F20" s="16">
        <v>6</v>
      </c>
      <c r="G20" s="12"/>
      <c r="H20" s="79">
        <v>0</v>
      </c>
      <c r="I20" s="80"/>
      <c r="J20" s="79">
        <v>0</v>
      </c>
      <c r="K20" s="90"/>
      <c r="L20" s="3">
        <v>0</v>
      </c>
      <c r="M20" s="90"/>
      <c r="N20" s="79">
        <v>13</v>
      </c>
      <c r="P20" s="15"/>
      <c r="Q20" s="15"/>
    </row>
    <row r="21" spans="1:17" ht="21" customHeight="1">
      <c r="A21" s="40" t="s">
        <v>202</v>
      </c>
      <c r="F21" s="16">
        <v>7</v>
      </c>
      <c r="G21" s="12"/>
      <c r="H21" s="79">
        <v>23105</v>
      </c>
      <c r="I21" s="80"/>
      <c r="J21" s="79">
        <v>0</v>
      </c>
      <c r="K21" s="90"/>
      <c r="L21" s="3">
        <v>25487</v>
      </c>
      <c r="M21" s="90"/>
      <c r="N21" s="79">
        <v>0</v>
      </c>
      <c r="P21" s="15"/>
      <c r="Q21" s="15"/>
    </row>
    <row r="22" spans="1:17" ht="21" customHeight="1">
      <c r="A22" s="40" t="s">
        <v>203</v>
      </c>
      <c r="F22" s="16">
        <v>8</v>
      </c>
      <c r="G22" s="12"/>
      <c r="H22" s="3">
        <v>1065688</v>
      </c>
      <c r="I22" s="80"/>
      <c r="J22" s="40">
        <v>1014020</v>
      </c>
      <c r="K22" s="90"/>
      <c r="L22" s="3">
        <v>1066905</v>
      </c>
      <c r="M22" s="90"/>
      <c r="N22" s="40">
        <v>1066905</v>
      </c>
      <c r="P22" s="15"/>
      <c r="Q22" s="15"/>
    </row>
    <row r="23" spans="1:17" ht="21" customHeight="1">
      <c r="A23" s="40" t="s">
        <v>112</v>
      </c>
      <c r="F23" s="16"/>
      <c r="G23" s="12"/>
      <c r="H23" s="3">
        <v>142661</v>
      </c>
      <c r="I23" s="80"/>
      <c r="J23" s="40">
        <v>180542</v>
      </c>
      <c r="K23" s="90"/>
      <c r="L23" s="3">
        <v>142661</v>
      </c>
      <c r="M23" s="90"/>
      <c r="N23" s="40">
        <v>180542</v>
      </c>
      <c r="P23" s="15"/>
      <c r="Q23" s="15"/>
    </row>
    <row r="24" spans="1:17" ht="21" customHeight="1">
      <c r="A24" s="40" t="s">
        <v>180</v>
      </c>
      <c r="F24" s="16"/>
      <c r="G24" s="12"/>
      <c r="H24" s="3">
        <v>38163</v>
      </c>
      <c r="I24" s="80"/>
      <c r="J24" s="40">
        <v>99279</v>
      </c>
      <c r="K24" s="90"/>
      <c r="L24" s="3">
        <v>38163</v>
      </c>
      <c r="M24" s="90"/>
      <c r="N24" s="40">
        <v>99279</v>
      </c>
      <c r="P24" s="15"/>
      <c r="Q24" s="15"/>
    </row>
    <row r="25" spans="1:17" ht="21" customHeight="1">
      <c r="A25" s="40" t="s">
        <v>166</v>
      </c>
      <c r="F25" s="16">
        <v>9</v>
      </c>
      <c r="G25" s="12"/>
      <c r="H25" s="3">
        <v>1438262</v>
      </c>
      <c r="I25" s="80"/>
      <c r="J25" s="1">
        <v>953718</v>
      </c>
      <c r="K25" s="90"/>
      <c r="L25" s="3">
        <v>1438262</v>
      </c>
      <c r="M25" s="90"/>
      <c r="N25" s="40">
        <v>953718</v>
      </c>
      <c r="P25" s="15"/>
      <c r="Q25" s="15"/>
    </row>
    <row r="26" spans="1:17" ht="21" customHeight="1">
      <c r="A26" s="40" t="s">
        <v>123</v>
      </c>
      <c r="P26" s="15"/>
      <c r="Q26" s="15"/>
    </row>
    <row r="27" spans="1:17" ht="21" customHeight="1">
      <c r="A27" s="40" t="s">
        <v>104</v>
      </c>
      <c r="F27" s="16">
        <v>10</v>
      </c>
      <c r="G27" s="12"/>
      <c r="H27" s="3">
        <v>832921</v>
      </c>
      <c r="I27" s="80"/>
      <c r="J27" s="1">
        <v>881313</v>
      </c>
      <c r="K27" s="90"/>
      <c r="L27" s="3">
        <v>639582</v>
      </c>
      <c r="M27" s="90"/>
      <c r="N27" s="40">
        <v>679320</v>
      </c>
      <c r="P27" s="15"/>
      <c r="Q27" s="15"/>
    </row>
    <row r="28" spans="1:17" ht="21" customHeight="1">
      <c r="A28" s="40" t="s">
        <v>64</v>
      </c>
      <c r="F28" s="16"/>
      <c r="G28" s="12"/>
      <c r="H28" s="3">
        <v>4306</v>
      </c>
      <c r="I28" s="80"/>
      <c r="J28" s="40">
        <v>4860</v>
      </c>
      <c r="K28" s="90"/>
      <c r="L28" s="3">
        <v>2631</v>
      </c>
      <c r="M28" s="90"/>
      <c r="N28" s="40">
        <v>3054</v>
      </c>
      <c r="P28" s="15"/>
      <c r="Q28" s="15"/>
    </row>
    <row r="29" spans="1:17" ht="21" customHeight="1">
      <c r="A29" s="40" t="s">
        <v>113</v>
      </c>
      <c r="F29" s="16">
        <v>11</v>
      </c>
      <c r="G29" s="12"/>
      <c r="H29" s="3">
        <v>1406137</v>
      </c>
      <c r="I29" s="80"/>
      <c r="J29" s="40">
        <v>1532630</v>
      </c>
      <c r="K29" s="90"/>
      <c r="L29" s="3">
        <v>1406137</v>
      </c>
      <c r="M29" s="90"/>
      <c r="N29" s="40">
        <v>1532630</v>
      </c>
      <c r="P29" s="15"/>
      <c r="Q29" s="15"/>
    </row>
    <row r="30" spans="1:17" ht="21" customHeight="1">
      <c r="A30" s="40" t="s">
        <v>81</v>
      </c>
      <c r="H30" s="3">
        <v>111608</v>
      </c>
      <c r="I30" s="80"/>
      <c r="J30" s="40">
        <v>107805</v>
      </c>
      <c r="K30" s="90"/>
      <c r="L30" s="3">
        <v>111608</v>
      </c>
      <c r="M30" s="90"/>
      <c r="N30" s="40">
        <v>107805</v>
      </c>
      <c r="P30" s="15"/>
      <c r="Q30" s="15"/>
    </row>
    <row r="31" spans="1:17" ht="21" customHeight="1">
      <c r="A31" s="40" t="s">
        <v>8</v>
      </c>
      <c r="H31" s="44">
        <v>31663</v>
      </c>
      <c r="I31" s="80"/>
      <c r="J31" s="91">
        <v>38</v>
      </c>
      <c r="K31" s="90"/>
      <c r="L31" s="44">
        <v>31663</v>
      </c>
      <c r="M31" s="90"/>
      <c r="N31" s="91">
        <v>38</v>
      </c>
      <c r="P31" s="15"/>
      <c r="Q31" s="15"/>
    </row>
    <row r="32" spans="1:17" ht="21" customHeight="1">
      <c r="A32" s="39" t="s">
        <v>9</v>
      </c>
      <c r="D32" s="12"/>
      <c r="E32" s="12"/>
      <c r="H32" s="82">
        <f>SUM(H19:H31)</f>
        <v>5325631</v>
      </c>
      <c r="I32" s="79"/>
      <c r="J32" s="91">
        <f>SUM(J19:J31)</f>
        <v>5005934</v>
      </c>
      <c r="K32" s="40"/>
      <c r="L32" s="82">
        <f>SUM(L19:L31)</f>
        <v>5131138</v>
      </c>
      <c r="M32" s="40"/>
      <c r="N32" s="91">
        <f>SUM(N19:N31)</f>
        <v>4851953</v>
      </c>
    </row>
    <row r="33" spans="1:16" ht="21" customHeight="1" thickBot="1">
      <c r="A33" s="39" t="s">
        <v>10</v>
      </c>
      <c r="D33" s="12"/>
      <c r="E33" s="12"/>
      <c r="H33" s="83">
        <f>SUM(H17,H32)</f>
        <v>6546833</v>
      </c>
      <c r="I33" s="79"/>
      <c r="J33" s="92">
        <f>SUM(J17,J32)</f>
        <v>6953029</v>
      </c>
      <c r="K33" s="40"/>
      <c r="L33" s="83">
        <f>SUM(L17,L32)</f>
        <v>6345108</v>
      </c>
      <c r="M33" s="40"/>
      <c r="N33" s="92">
        <f>SUM(N17,N32)</f>
        <v>6790758</v>
      </c>
    </row>
    <row r="34" spans="1:16" ht="21" customHeight="1" thickTop="1">
      <c r="D34" s="12"/>
      <c r="E34" s="12"/>
    </row>
    <row r="35" spans="1:16" ht="21" customHeight="1">
      <c r="D35" s="12"/>
      <c r="E35" s="12"/>
    </row>
    <row r="36" spans="1:16" ht="21" customHeight="1">
      <c r="A36" s="1" t="s">
        <v>11</v>
      </c>
      <c r="D36" s="12"/>
      <c r="E36" s="12"/>
    </row>
    <row r="37" spans="1:16" ht="21" customHeight="1">
      <c r="D37" s="12"/>
      <c r="E37" s="12"/>
    </row>
    <row r="38" spans="1:16" ht="21" customHeight="1">
      <c r="D38" s="12"/>
      <c r="E38" s="12"/>
    </row>
    <row r="39" spans="1:16" ht="21" customHeight="1">
      <c r="A39" s="13"/>
      <c r="B39" s="13"/>
      <c r="C39" s="13"/>
      <c r="D39" s="13"/>
      <c r="E39" s="14" t="s">
        <v>87</v>
      </c>
      <c r="G39" s="14"/>
      <c r="I39" s="13"/>
      <c r="J39" s="13"/>
      <c r="K39" s="13"/>
      <c r="L39" s="13"/>
      <c r="M39" s="14" t="s">
        <v>87</v>
      </c>
      <c r="O39" s="6"/>
      <c r="P39" s="12"/>
    </row>
    <row r="40" spans="1:16" ht="21" customHeight="1">
      <c r="A40" s="115" t="s">
        <v>88</v>
      </c>
      <c r="B40" s="115"/>
      <c r="C40" s="115"/>
      <c r="D40" s="115"/>
      <c r="E40" s="12"/>
      <c r="I40" s="115" t="s">
        <v>89</v>
      </c>
      <c r="J40" s="115"/>
      <c r="K40" s="115"/>
      <c r="L40" s="115"/>
      <c r="P40" s="12"/>
    </row>
    <row r="41" spans="1:16" ht="21" customHeight="1">
      <c r="A41" s="116" t="s">
        <v>133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</row>
    <row r="42" spans="1:16" ht="21" customHeight="1">
      <c r="A42" s="116" t="s">
        <v>58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</row>
    <row r="43" spans="1:16" ht="21" customHeight="1">
      <c r="A43" s="116" t="s">
        <v>181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</row>
    <row r="44" spans="1:16" ht="21" customHeight="1">
      <c r="C44" s="12"/>
      <c r="N44" s="2" t="s">
        <v>74</v>
      </c>
    </row>
    <row r="45" spans="1:16" ht="21" customHeight="1">
      <c r="C45" s="12"/>
      <c r="H45" s="117" t="s">
        <v>134</v>
      </c>
      <c r="I45" s="117"/>
      <c r="J45" s="117"/>
      <c r="K45" s="17"/>
      <c r="L45" s="117" t="s">
        <v>80</v>
      </c>
      <c r="M45" s="117"/>
      <c r="N45" s="117"/>
      <c r="O45" s="17"/>
    </row>
    <row r="46" spans="1:16" ht="21" customHeight="1">
      <c r="F46" s="18" t="s">
        <v>0</v>
      </c>
      <c r="G46" s="18"/>
      <c r="H46" s="19" t="s">
        <v>182</v>
      </c>
      <c r="I46" s="18"/>
      <c r="J46" s="19" t="s">
        <v>183</v>
      </c>
      <c r="K46" s="17"/>
      <c r="L46" s="19" t="s">
        <v>182</v>
      </c>
      <c r="M46" s="18"/>
      <c r="N46" s="19" t="s">
        <v>183</v>
      </c>
      <c r="O46" s="17"/>
    </row>
    <row r="47" spans="1:16" ht="21" customHeight="1">
      <c r="F47" s="18"/>
      <c r="G47" s="18"/>
      <c r="H47" s="20" t="s">
        <v>91</v>
      </c>
      <c r="I47" s="12"/>
      <c r="J47" s="20" t="s">
        <v>93</v>
      </c>
      <c r="K47" s="17"/>
      <c r="L47" s="20" t="s">
        <v>91</v>
      </c>
      <c r="M47" s="12"/>
      <c r="N47" s="20" t="s">
        <v>93</v>
      </c>
      <c r="O47" s="17"/>
    </row>
    <row r="48" spans="1:16" ht="21" customHeight="1">
      <c r="F48" s="18"/>
      <c r="G48" s="18"/>
      <c r="H48" s="20" t="s">
        <v>92</v>
      </c>
      <c r="I48" s="12"/>
      <c r="J48" s="20"/>
      <c r="K48" s="17"/>
      <c r="L48" s="20" t="s">
        <v>92</v>
      </c>
      <c r="M48" s="12"/>
      <c r="N48" s="20"/>
      <c r="O48" s="17"/>
    </row>
    <row r="49" spans="1:17" ht="21" customHeight="1">
      <c r="A49" s="39" t="s">
        <v>12</v>
      </c>
      <c r="K49" s="12"/>
      <c r="L49" s="12"/>
      <c r="M49" s="12"/>
      <c r="N49" s="12"/>
      <c r="O49" s="12"/>
    </row>
    <row r="50" spans="1:17" ht="21" customHeight="1">
      <c r="A50" s="39" t="s">
        <v>13</v>
      </c>
      <c r="D50" s="12"/>
      <c r="E50" s="12"/>
    </row>
    <row r="51" spans="1:17" ht="21" customHeight="1">
      <c r="A51" s="40" t="s">
        <v>171</v>
      </c>
      <c r="D51" s="12"/>
      <c r="E51" s="12"/>
    </row>
    <row r="52" spans="1:17" ht="21" customHeight="1">
      <c r="A52" s="40" t="s">
        <v>172</v>
      </c>
      <c r="D52" s="12"/>
      <c r="E52" s="12"/>
      <c r="F52" s="16">
        <v>12</v>
      </c>
      <c r="H52" s="3">
        <v>26404</v>
      </c>
      <c r="I52" s="3"/>
      <c r="J52" s="40">
        <v>26419</v>
      </c>
      <c r="K52" s="111"/>
      <c r="L52" s="3">
        <v>0</v>
      </c>
      <c r="M52" s="89"/>
      <c r="N52" s="79">
        <v>0</v>
      </c>
      <c r="P52" s="15"/>
      <c r="Q52" s="15"/>
    </row>
    <row r="53" spans="1:17" ht="21" customHeight="1">
      <c r="A53" s="40" t="s">
        <v>60</v>
      </c>
      <c r="D53" s="12"/>
      <c r="E53" s="12"/>
      <c r="F53" s="16"/>
      <c r="G53" s="16"/>
      <c r="H53" s="4">
        <v>160346</v>
      </c>
      <c r="I53" s="84"/>
      <c r="J53" s="93">
        <v>74430</v>
      </c>
      <c r="K53" s="94"/>
      <c r="L53" s="3">
        <v>156763</v>
      </c>
      <c r="M53" s="94"/>
      <c r="N53" s="93">
        <v>66045</v>
      </c>
      <c r="P53" s="15"/>
      <c r="Q53" s="15"/>
    </row>
    <row r="54" spans="1:17" ht="21" customHeight="1">
      <c r="A54" s="40" t="s">
        <v>160</v>
      </c>
      <c r="D54" s="12"/>
      <c r="E54" s="12"/>
      <c r="F54" s="16">
        <v>2</v>
      </c>
      <c r="G54" s="16"/>
      <c r="H54" s="4">
        <v>215200</v>
      </c>
      <c r="I54" s="84"/>
      <c r="J54" s="93">
        <v>185000</v>
      </c>
      <c r="K54" s="94"/>
      <c r="L54" s="3">
        <v>0</v>
      </c>
      <c r="M54" s="95"/>
      <c r="N54" s="79">
        <v>0</v>
      </c>
      <c r="P54" s="15"/>
      <c r="Q54" s="15"/>
    </row>
    <row r="55" spans="1:17" ht="21" customHeight="1">
      <c r="A55" s="40" t="s">
        <v>129</v>
      </c>
      <c r="D55" s="12"/>
      <c r="E55" s="12"/>
      <c r="F55" s="16">
        <v>13</v>
      </c>
      <c r="G55" s="16"/>
      <c r="H55" s="4">
        <v>125841</v>
      </c>
      <c r="I55" s="84"/>
      <c r="J55" s="93">
        <v>125734</v>
      </c>
      <c r="K55" s="94"/>
      <c r="L55" s="3">
        <v>99681</v>
      </c>
      <c r="M55" s="94"/>
      <c r="N55" s="79">
        <v>99574</v>
      </c>
      <c r="P55" s="15"/>
      <c r="Q55" s="15"/>
    </row>
    <row r="56" spans="1:17" ht="21" customHeight="1">
      <c r="A56" s="40" t="s">
        <v>114</v>
      </c>
      <c r="D56" s="12"/>
      <c r="E56" s="12"/>
      <c r="F56" s="16" t="s">
        <v>193</v>
      </c>
      <c r="G56" s="16"/>
      <c r="H56" s="3">
        <v>351384</v>
      </c>
      <c r="I56" s="84"/>
      <c r="J56" s="93">
        <v>371247</v>
      </c>
      <c r="K56" s="94"/>
      <c r="L56" s="1">
        <v>351384</v>
      </c>
      <c r="M56" s="94"/>
      <c r="N56" s="93">
        <v>371247</v>
      </c>
      <c r="P56" s="15"/>
      <c r="Q56" s="15"/>
    </row>
    <row r="57" spans="1:17" ht="21" customHeight="1">
      <c r="A57" s="40" t="s">
        <v>71</v>
      </c>
      <c r="D57" s="12"/>
      <c r="E57" s="12"/>
      <c r="F57" s="16"/>
      <c r="G57" s="16"/>
      <c r="H57" s="3">
        <v>52774</v>
      </c>
      <c r="I57" s="84"/>
      <c r="J57" s="93">
        <v>51613</v>
      </c>
      <c r="K57" s="94"/>
      <c r="L57" s="3">
        <v>52774</v>
      </c>
      <c r="M57" s="94"/>
      <c r="N57" s="93">
        <v>51613</v>
      </c>
      <c r="P57" s="15"/>
      <c r="Q57" s="15"/>
    </row>
    <row r="58" spans="1:17" ht="21" customHeight="1">
      <c r="A58" s="40" t="s">
        <v>14</v>
      </c>
      <c r="D58" s="12"/>
      <c r="E58" s="12"/>
      <c r="F58" s="16"/>
      <c r="H58" s="3">
        <v>144169</v>
      </c>
      <c r="I58" s="84"/>
      <c r="J58" s="93">
        <v>223948</v>
      </c>
      <c r="K58" s="94"/>
      <c r="L58" s="3">
        <v>135557</v>
      </c>
      <c r="M58" s="94"/>
      <c r="N58" s="93">
        <v>220349</v>
      </c>
      <c r="P58" s="15"/>
      <c r="Q58" s="15"/>
    </row>
    <row r="59" spans="1:17" ht="21" customHeight="1">
      <c r="A59" s="40" t="s">
        <v>72</v>
      </c>
      <c r="D59" s="12"/>
      <c r="E59" s="12"/>
      <c r="F59" s="16"/>
      <c r="H59" s="4">
        <v>36571</v>
      </c>
      <c r="I59" s="84"/>
      <c r="J59" s="93">
        <v>43494</v>
      </c>
      <c r="K59" s="94"/>
      <c r="L59" s="3">
        <v>36571</v>
      </c>
      <c r="M59" s="94"/>
      <c r="N59" s="93">
        <v>43494</v>
      </c>
      <c r="P59" s="15"/>
      <c r="Q59" s="15"/>
    </row>
    <row r="60" spans="1:17" ht="21" customHeight="1">
      <c r="A60" s="40" t="s">
        <v>15</v>
      </c>
      <c r="D60" s="12"/>
      <c r="E60" s="12"/>
      <c r="H60" s="3">
        <v>34972</v>
      </c>
      <c r="I60" s="79"/>
      <c r="J60" s="93">
        <v>27130</v>
      </c>
      <c r="K60" s="111"/>
      <c r="L60" s="3">
        <v>10078</v>
      </c>
      <c r="M60" s="111"/>
      <c r="N60" s="93">
        <v>25981</v>
      </c>
    </row>
    <row r="61" spans="1:17" ht="21" customHeight="1">
      <c r="A61" s="39" t="s">
        <v>16</v>
      </c>
      <c r="D61" s="12"/>
      <c r="E61" s="12"/>
      <c r="F61" s="16"/>
      <c r="H61" s="86">
        <f>SUM(H52:H60)</f>
        <v>1147661</v>
      </c>
      <c r="I61" s="79"/>
      <c r="J61" s="86">
        <f>SUM(J52:J60)</f>
        <v>1129015</v>
      </c>
      <c r="K61" s="40"/>
      <c r="L61" s="86">
        <f>SUM(L52:L60)</f>
        <v>842808</v>
      </c>
      <c r="M61" s="40"/>
      <c r="N61" s="86">
        <f>SUM(N52:N60)</f>
        <v>878303</v>
      </c>
    </row>
    <row r="62" spans="1:17" ht="21" customHeight="1">
      <c r="A62" s="39" t="s">
        <v>17</v>
      </c>
      <c r="D62" s="12"/>
      <c r="E62" s="12"/>
      <c r="F62" s="16"/>
      <c r="H62" s="79"/>
      <c r="I62" s="79"/>
      <c r="J62" s="40"/>
      <c r="K62" s="40"/>
      <c r="L62" s="40"/>
      <c r="M62" s="40"/>
      <c r="N62" s="40"/>
    </row>
    <row r="63" spans="1:17" ht="21" customHeight="1">
      <c r="A63" s="40" t="s">
        <v>130</v>
      </c>
      <c r="D63" s="12"/>
      <c r="E63" s="12"/>
      <c r="F63" s="16">
        <v>13</v>
      </c>
      <c r="H63" s="3">
        <v>248256</v>
      </c>
      <c r="I63" s="79"/>
      <c r="J63" s="40">
        <v>311205</v>
      </c>
      <c r="K63" s="111"/>
      <c r="L63" s="3">
        <v>138776</v>
      </c>
      <c r="M63" s="94"/>
      <c r="N63" s="79">
        <v>188645</v>
      </c>
      <c r="P63" s="15"/>
      <c r="Q63" s="15"/>
    </row>
    <row r="64" spans="1:17" ht="21" customHeight="1">
      <c r="A64" s="40" t="s">
        <v>115</v>
      </c>
      <c r="D64" s="12"/>
      <c r="E64" s="12"/>
      <c r="F64" s="16"/>
      <c r="H64" s="3"/>
      <c r="I64" s="79"/>
      <c r="J64" s="79"/>
      <c r="K64" s="111"/>
      <c r="L64" s="3"/>
      <c r="M64" s="89"/>
      <c r="N64" s="79"/>
    </row>
    <row r="65" spans="1:17" ht="21" customHeight="1">
      <c r="A65" s="40" t="s">
        <v>116</v>
      </c>
      <c r="D65" s="12"/>
      <c r="E65" s="12"/>
      <c r="F65" s="16"/>
      <c r="H65" s="3">
        <v>59683</v>
      </c>
      <c r="I65" s="79"/>
      <c r="J65" s="79">
        <v>98801</v>
      </c>
      <c r="K65" s="111"/>
      <c r="L65" s="3">
        <v>59683</v>
      </c>
      <c r="M65" s="89"/>
      <c r="N65" s="79">
        <v>98801</v>
      </c>
      <c r="P65" s="15"/>
      <c r="Q65" s="15"/>
    </row>
    <row r="66" spans="1:17" ht="21" customHeight="1">
      <c r="A66" s="40" t="s">
        <v>117</v>
      </c>
      <c r="D66" s="12"/>
      <c r="E66" s="12"/>
      <c r="F66" s="16" t="s">
        <v>193</v>
      </c>
      <c r="H66" s="87">
        <v>1629987</v>
      </c>
      <c r="I66" s="79"/>
      <c r="J66" s="40">
        <v>1744758</v>
      </c>
      <c r="K66" s="111"/>
      <c r="L66" s="3">
        <v>1629987</v>
      </c>
      <c r="M66" s="89"/>
      <c r="N66" s="40">
        <v>1744758</v>
      </c>
      <c r="P66" s="15"/>
      <c r="Q66" s="15"/>
    </row>
    <row r="67" spans="1:17" ht="21" customHeight="1">
      <c r="A67" s="40" t="s">
        <v>71</v>
      </c>
      <c r="D67" s="12"/>
      <c r="E67" s="12"/>
      <c r="F67" s="16">
        <v>2</v>
      </c>
      <c r="H67" s="87">
        <v>132366</v>
      </c>
      <c r="I67" s="79"/>
      <c r="J67" s="40">
        <v>129468</v>
      </c>
      <c r="K67" s="111"/>
      <c r="L67" s="3">
        <v>132366</v>
      </c>
      <c r="M67" s="89"/>
      <c r="N67" s="40">
        <v>129468</v>
      </c>
      <c r="P67" s="15"/>
      <c r="Q67" s="15"/>
    </row>
    <row r="68" spans="1:17" ht="21" customHeight="1">
      <c r="A68" s="40" t="s">
        <v>73</v>
      </c>
      <c r="D68" s="12"/>
      <c r="E68" s="12"/>
      <c r="H68" s="87">
        <v>33694</v>
      </c>
      <c r="I68" s="79"/>
      <c r="J68" s="40">
        <v>33195</v>
      </c>
      <c r="K68" s="111"/>
      <c r="L68" s="3">
        <v>33694</v>
      </c>
      <c r="M68" s="89"/>
      <c r="N68" s="40">
        <v>33195</v>
      </c>
      <c r="P68" s="15"/>
      <c r="Q68" s="15"/>
    </row>
    <row r="69" spans="1:17" ht="21" customHeight="1">
      <c r="A69" s="40" t="s">
        <v>61</v>
      </c>
      <c r="D69" s="12"/>
      <c r="E69" s="12"/>
      <c r="H69" s="87">
        <v>53292</v>
      </c>
      <c r="I69" s="79"/>
      <c r="J69" s="85">
        <v>52166</v>
      </c>
      <c r="K69" s="40"/>
      <c r="L69" s="3">
        <v>52228</v>
      </c>
      <c r="M69" s="40"/>
      <c r="N69" s="85">
        <v>51138</v>
      </c>
    </row>
    <row r="70" spans="1:17" ht="21" customHeight="1">
      <c r="A70" s="40" t="s">
        <v>118</v>
      </c>
      <c r="D70" s="12"/>
      <c r="E70" s="12"/>
      <c r="H70" s="97">
        <v>8340</v>
      </c>
      <c r="I70" s="79"/>
      <c r="J70" s="88">
        <v>9218</v>
      </c>
      <c r="K70" s="111"/>
      <c r="L70" s="108">
        <v>8340</v>
      </c>
      <c r="M70" s="89"/>
      <c r="N70" s="88">
        <v>9218</v>
      </c>
    </row>
    <row r="71" spans="1:17" ht="21" customHeight="1">
      <c r="A71" s="39" t="s">
        <v>18</v>
      </c>
      <c r="D71" s="12"/>
      <c r="E71" s="12"/>
      <c r="H71" s="82">
        <f>SUM(H63:H70)</f>
        <v>2165618</v>
      </c>
      <c r="I71" s="79"/>
      <c r="J71" s="91">
        <f>SUM(J63:J70)</f>
        <v>2378811</v>
      </c>
      <c r="K71" s="40"/>
      <c r="L71" s="82">
        <f>SUM(L63:L70)</f>
        <v>2055074</v>
      </c>
      <c r="M71" s="40"/>
      <c r="N71" s="91">
        <f>SUM(N63:N70)</f>
        <v>2255223</v>
      </c>
    </row>
    <row r="72" spans="1:17" ht="21" customHeight="1">
      <c r="A72" s="39" t="s">
        <v>19</v>
      </c>
      <c r="D72" s="12"/>
      <c r="E72" s="12"/>
      <c r="H72" s="86">
        <f>SUM(H61,H71)</f>
        <v>3313279</v>
      </c>
      <c r="I72" s="79"/>
      <c r="J72" s="96">
        <f>SUM(J61,J71)</f>
        <v>3507826</v>
      </c>
      <c r="K72" s="40"/>
      <c r="L72" s="86">
        <f>SUM(L61,L71)</f>
        <v>2897882</v>
      </c>
      <c r="M72" s="40"/>
      <c r="N72" s="96">
        <f>SUM(N61,N71)</f>
        <v>3133526</v>
      </c>
    </row>
    <row r="73" spans="1:17" ht="21" customHeight="1">
      <c r="A73" s="39"/>
      <c r="D73" s="12"/>
      <c r="E73" s="12"/>
    </row>
    <row r="74" spans="1:17" ht="21" customHeight="1">
      <c r="A74" s="1" t="s">
        <v>11</v>
      </c>
      <c r="D74" s="12"/>
      <c r="E74" s="12"/>
    </row>
    <row r="75" spans="1:17" ht="21" customHeight="1">
      <c r="D75" s="12"/>
      <c r="E75" s="12"/>
    </row>
    <row r="76" spans="1:17" ht="21" customHeight="1">
      <c r="D76" s="12"/>
      <c r="E76" s="12"/>
    </row>
    <row r="77" spans="1:17" ht="21" customHeight="1">
      <c r="A77" s="13"/>
      <c r="B77" s="13"/>
      <c r="C77" s="13"/>
      <c r="D77" s="13"/>
      <c r="E77" s="14" t="s">
        <v>87</v>
      </c>
      <c r="G77" s="14"/>
      <c r="I77" s="13"/>
      <c r="J77" s="13"/>
      <c r="K77" s="13"/>
      <c r="L77" s="13"/>
      <c r="M77" s="14" t="s">
        <v>87</v>
      </c>
      <c r="O77" s="6"/>
      <c r="P77" s="12"/>
    </row>
    <row r="78" spans="1:17" ht="21" customHeight="1">
      <c r="A78" s="115" t="s">
        <v>88</v>
      </c>
      <c r="B78" s="115"/>
      <c r="C78" s="115"/>
      <c r="D78" s="115"/>
      <c r="E78" s="12"/>
      <c r="I78" s="115" t="s">
        <v>89</v>
      </c>
      <c r="J78" s="115"/>
      <c r="K78" s="115"/>
      <c r="L78" s="115"/>
      <c r="P78" s="12"/>
    </row>
    <row r="79" spans="1:17" ht="21" customHeight="1">
      <c r="D79" s="12"/>
      <c r="E79" s="12"/>
    </row>
    <row r="80" spans="1:17" ht="21" customHeight="1">
      <c r="A80" s="116" t="s">
        <v>133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</row>
    <row r="81" spans="1:17" ht="21" customHeight="1">
      <c r="A81" s="116" t="s">
        <v>58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</row>
    <row r="82" spans="1:17" ht="21" customHeight="1">
      <c r="A82" s="116" t="s">
        <v>181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</row>
    <row r="83" spans="1:17" ht="21" customHeight="1">
      <c r="C83" s="12"/>
      <c r="N83" s="2" t="s">
        <v>74</v>
      </c>
    </row>
    <row r="84" spans="1:17" ht="21" customHeight="1">
      <c r="C84" s="12"/>
      <c r="H84" s="117" t="s">
        <v>134</v>
      </c>
      <c r="I84" s="117"/>
      <c r="J84" s="117"/>
      <c r="K84" s="17"/>
      <c r="L84" s="117" t="s">
        <v>80</v>
      </c>
      <c r="M84" s="117"/>
      <c r="N84" s="117"/>
      <c r="O84" s="17"/>
    </row>
    <row r="85" spans="1:17" ht="21" customHeight="1">
      <c r="F85" s="18"/>
      <c r="G85" s="18"/>
      <c r="H85" s="19" t="s">
        <v>182</v>
      </c>
      <c r="I85" s="18"/>
      <c r="J85" s="19" t="s">
        <v>183</v>
      </c>
      <c r="K85" s="17"/>
      <c r="L85" s="19" t="s">
        <v>182</v>
      </c>
      <c r="M85" s="18"/>
      <c r="N85" s="19" t="s">
        <v>183</v>
      </c>
      <c r="O85" s="17"/>
    </row>
    <row r="86" spans="1:17" ht="21" customHeight="1">
      <c r="F86" s="18"/>
      <c r="G86" s="18"/>
      <c r="H86" s="20" t="s">
        <v>91</v>
      </c>
      <c r="I86" s="12"/>
      <c r="J86" s="20" t="s">
        <v>93</v>
      </c>
      <c r="K86" s="17"/>
      <c r="L86" s="20" t="s">
        <v>91</v>
      </c>
      <c r="M86" s="12"/>
      <c r="N86" s="20" t="s">
        <v>93</v>
      </c>
      <c r="O86" s="17"/>
    </row>
    <row r="87" spans="1:17" ht="21" customHeight="1">
      <c r="F87" s="18"/>
      <c r="G87" s="18"/>
      <c r="H87" s="20" t="s">
        <v>92</v>
      </c>
      <c r="I87" s="12"/>
      <c r="J87" s="20"/>
      <c r="K87" s="17"/>
      <c r="L87" s="20" t="s">
        <v>92</v>
      </c>
      <c r="M87" s="12"/>
      <c r="N87" s="20"/>
      <c r="O87" s="17"/>
    </row>
    <row r="88" spans="1:17" ht="21" customHeight="1">
      <c r="A88" s="39" t="s">
        <v>20</v>
      </c>
      <c r="D88" s="12"/>
      <c r="E88" s="12"/>
    </row>
    <row r="89" spans="1:17" ht="21" customHeight="1">
      <c r="A89" s="40" t="s">
        <v>21</v>
      </c>
      <c r="D89" s="12"/>
      <c r="E89" s="12"/>
      <c r="F89" s="16"/>
    </row>
    <row r="90" spans="1:17" ht="21" customHeight="1">
      <c r="A90" s="40" t="s">
        <v>22</v>
      </c>
      <c r="D90" s="12"/>
      <c r="E90" s="12"/>
    </row>
    <row r="91" spans="1:17" ht="21" customHeight="1" thickBot="1">
      <c r="A91" s="40" t="s">
        <v>119</v>
      </c>
      <c r="D91" s="12"/>
      <c r="E91" s="12"/>
      <c r="H91" s="83">
        <v>620000</v>
      </c>
      <c r="I91" s="79"/>
      <c r="J91" s="92">
        <v>620000</v>
      </c>
      <c r="K91" s="111"/>
      <c r="L91" s="92">
        <v>620000</v>
      </c>
      <c r="M91" s="89"/>
      <c r="N91" s="92">
        <v>620000</v>
      </c>
      <c r="P91" s="15"/>
      <c r="Q91" s="15"/>
    </row>
    <row r="92" spans="1:17" ht="21" customHeight="1" thickTop="1">
      <c r="A92" s="40" t="s">
        <v>23</v>
      </c>
      <c r="D92" s="12"/>
      <c r="E92" s="12"/>
      <c r="H92" s="79"/>
      <c r="I92" s="79"/>
      <c r="J92" s="111"/>
      <c r="K92" s="111"/>
      <c r="L92" s="111"/>
      <c r="M92" s="89"/>
      <c r="N92" s="89"/>
      <c r="P92" s="15"/>
      <c r="Q92" s="15"/>
    </row>
    <row r="93" spans="1:17" ht="21" customHeight="1">
      <c r="A93" s="40" t="s">
        <v>119</v>
      </c>
      <c r="D93" s="12"/>
      <c r="E93" s="12"/>
      <c r="H93" s="3">
        <v>620000</v>
      </c>
      <c r="I93" s="79"/>
      <c r="J93" s="40">
        <v>620000</v>
      </c>
      <c r="K93" s="111"/>
      <c r="L93" s="3">
        <v>620000</v>
      </c>
      <c r="M93" s="89"/>
      <c r="N93" s="40">
        <v>620000</v>
      </c>
      <c r="P93" s="15"/>
      <c r="Q93" s="15"/>
    </row>
    <row r="94" spans="1:17" ht="21" customHeight="1">
      <c r="A94" s="40" t="s">
        <v>90</v>
      </c>
      <c r="D94" s="12"/>
      <c r="E94" s="12"/>
      <c r="H94" s="3">
        <v>2178409</v>
      </c>
      <c r="I94" s="79"/>
      <c r="J94" s="40">
        <v>2178409</v>
      </c>
      <c r="K94" s="111"/>
      <c r="L94" s="3">
        <v>2178409</v>
      </c>
      <c r="M94" s="89"/>
      <c r="N94" s="40">
        <v>2178409</v>
      </c>
      <c r="P94" s="15"/>
      <c r="Q94" s="15"/>
    </row>
    <row r="95" spans="1:17" ht="21" customHeight="1">
      <c r="A95" s="40" t="s">
        <v>24</v>
      </c>
      <c r="D95" s="12"/>
      <c r="E95" s="12"/>
      <c r="H95" s="3"/>
      <c r="I95" s="79"/>
      <c r="J95" s="111"/>
      <c r="K95" s="111"/>
      <c r="L95" s="3"/>
      <c r="M95" s="89"/>
      <c r="N95" s="89"/>
      <c r="P95" s="15"/>
      <c r="Q95" s="15"/>
    </row>
    <row r="96" spans="1:17" ht="21" customHeight="1">
      <c r="A96" s="40" t="s">
        <v>25</v>
      </c>
      <c r="D96" s="12"/>
      <c r="E96" s="12"/>
      <c r="F96" s="16"/>
      <c r="H96" s="3">
        <v>62000</v>
      </c>
      <c r="I96" s="79"/>
      <c r="J96" s="40">
        <v>62000</v>
      </c>
      <c r="K96" s="111"/>
      <c r="L96" s="3">
        <v>62000</v>
      </c>
      <c r="M96" s="89"/>
      <c r="N96" s="40">
        <v>62000</v>
      </c>
      <c r="P96" s="15"/>
      <c r="Q96" s="15"/>
    </row>
    <row r="97" spans="1:17" ht="21" customHeight="1">
      <c r="A97" s="40" t="s">
        <v>26</v>
      </c>
      <c r="D97" s="12"/>
      <c r="E97" s="12"/>
      <c r="H97" s="44">
        <v>478235</v>
      </c>
      <c r="I97" s="79"/>
      <c r="J97" s="91">
        <v>664922</v>
      </c>
      <c r="K97" s="40"/>
      <c r="L97" s="44">
        <v>586817</v>
      </c>
      <c r="M97" s="40"/>
      <c r="N97" s="91">
        <v>796823</v>
      </c>
      <c r="P97" s="15"/>
      <c r="Q97" s="15"/>
    </row>
    <row r="98" spans="1:17" ht="21" customHeight="1">
      <c r="A98" s="40" t="s">
        <v>131</v>
      </c>
      <c r="D98" s="12"/>
      <c r="E98" s="12"/>
      <c r="H98" s="79">
        <f>SUM(H93:H97)</f>
        <v>3338644</v>
      </c>
      <c r="I98" s="79"/>
      <c r="J98" s="40">
        <f>SUM(J93:J97)</f>
        <v>3525331</v>
      </c>
      <c r="K98" s="40"/>
      <c r="L98" s="79">
        <f>SUM(L93:L97)</f>
        <v>3447226</v>
      </c>
      <c r="M98" s="40"/>
      <c r="N98" s="40">
        <f t="shared" ref="N98" si="0">SUM(N93:N97)</f>
        <v>3657232</v>
      </c>
      <c r="P98" s="15"/>
      <c r="Q98" s="15"/>
    </row>
    <row r="99" spans="1:17" ht="21" customHeight="1">
      <c r="A99" s="40" t="s">
        <v>132</v>
      </c>
      <c r="D99" s="12"/>
      <c r="E99" s="12"/>
      <c r="H99" s="44">
        <v>-105090</v>
      </c>
      <c r="I99" s="79"/>
      <c r="J99" s="82">
        <v>-80128</v>
      </c>
      <c r="K99" s="40"/>
      <c r="L99" s="82">
        <v>0</v>
      </c>
      <c r="M99" s="40"/>
      <c r="N99" s="82">
        <v>0</v>
      </c>
      <c r="P99" s="15"/>
      <c r="Q99" s="15"/>
    </row>
    <row r="100" spans="1:17" ht="21" customHeight="1">
      <c r="A100" s="39" t="s">
        <v>27</v>
      </c>
      <c r="D100" s="12"/>
      <c r="E100" s="12"/>
      <c r="H100" s="82">
        <f>SUM(H98:H99)</f>
        <v>3233554</v>
      </c>
      <c r="I100" s="79"/>
      <c r="J100" s="91">
        <f>SUM(J98:J99)</f>
        <v>3445203</v>
      </c>
      <c r="K100" s="40"/>
      <c r="L100" s="82">
        <f>SUM(L98:L99)</f>
        <v>3447226</v>
      </c>
      <c r="M100" s="40"/>
      <c r="N100" s="91">
        <f>SUM(N98:N99)</f>
        <v>3657232</v>
      </c>
    </row>
    <row r="101" spans="1:17" ht="21" customHeight="1" thickBot="1">
      <c r="A101" s="39" t="s">
        <v>28</v>
      </c>
      <c r="D101" s="12"/>
      <c r="E101" s="12"/>
      <c r="H101" s="83">
        <f>SUM(H72,H100)</f>
        <v>6546833</v>
      </c>
      <c r="I101" s="79"/>
      <c r="J101" s="83">
        <f>SUM(J72,J100)</f>
        <v>6953029</v>
      </c>
      <c r="K101" s="40"/>
      <c r="L101" s="83">
        <f>SUM(L72,L100)</f>
        <v>6345108</v>
      </c>
      <c r="M101" s="40"/>
      <c r="N101" s="83">
        <f>SUM(N72,N100)</f>
        <v>6790758</v>
      </c>
    </row>
    <row r="102" spans="1:17" ht="21" customHeight="1" thickTop="1">
      <c r="D102" s="12"/>
      <c r="E102" s="12"/>
      <c r="H102" s="3">
        <f>SUM(H101-H33)</f>
        <v>0</v>
      </c>
      <c r="I102" s="3"/>
      <c r="J102" s="3">
        <f>SUM(J101-J33)</f>
        <v>0</v>
      </c>
      <c r="K102" s="3"/>
      <c r="L102" s="3">
        <f>SUM(L101-L33)</f>
        <v>0</v>
      </c>
      <c r="M102" s="3"/>
      <c r="N102" s="3">
        <f>SUM(N101-N33)</f>
        <v>0</v>
      </c>
      <c r="O102" s="3"/>
    </row>
    <row r="103" spans="1:17" ht="21" customHeight="1">
      <c r="D103" s="12"/>
      <c r="E103" s="12"/>
    </row>
    <row r="104" spans="1:17" ht="21" customHeight="1">
      <c r="A104" s="1" t="s">
        <v>11</v>
      </c>
      <c r="D104" s="12"/>
      <c r="E104" s="12"/>
    </row>
    <row r="105" spans="1:17" ht="21" customHeight="1">
      <c r="D105" s="12"/>
      <c r="E105" s="12"/>
    </row>
    <row r="106" spans="1:17" ht="21" customHeight="1">
      <c r="D106" s="12"/>
      <c r="E106" s="12"/>
    </row>
    <row r="107" spans="1:17" ht="21" customHeight="1">
      <c r="A107" s="13"/>
      <c r="B107" s="13"/>
      <c r="C107" s="13"/>
      <c r="D107" s="13"/>
      <c r="E107" s="14" t="s">
        <v>87</v>
      </c>
      <c r="G107" s="14"/>
      <c r="I107" s="13"/>
      <c r="J107" s="13"/>
      <c r="K107" s="13"/>
      <c r="L107" s="13"/>
      <c r="M107" s="14" t="s">
        <v>87</v>
      </c>
      <c r="O107" s="6"/>
      <c r="P107" s="12"/>
    </row>
    <row r="108" spans="1:17" ht="21" customHeight="1">
      <c r="A108" s="115" t="s">
        <v>88</v>
      </c>
      <c r="B108" s="115"/>
      <c r="C108" s="115"/>
      <c r="D108" s="115"/>
      <c r="E108" s="12"/>
      <c r="I108" s="115" t="s">
        <v>89</v>
      </c>
      <c r="J108" s="115"/>
      <c r="K108" s="115"/>
      <c r="L108" s="115"/>
      <c r="P108" s="12"/>
    </row>
  </sheetData>
  <mergeCells count="21">
    <mergeCell ref="A108:D108"/>
    <mergeCell ref="I108:L108"/>
    <mergeCell ref="A41:L41"/>
    <mergeCell ref="A42:L42"/>
    <mergeCell ref="A43:L43"/>
    <mergeCell ref="A80:L80"/>
    <mergeCell ref="A81:L81"/>
    <mergeCell ref="A82:L82"/>
    <mergeCell ref="H45:J45"/>
    <mergeCell ref="L45:N45"/>
    <mergeCell ref="H84:J84"/>
    <mergeCell ref="L84:N84"/>
    <mergeCell ref="A78:D78"/>
    <mergeCell ref="I78:L78"/>
    <mergeCell ref="A40:D40"/>
    <mergeCell ref="I40:L40"/>
    <mergeCell ref="A1:L1"/>
    <mergeCell ref="A2:L2"/>
    <mergeCell ref="A3:L3"/>
    <mergeCell ref="L5:N5"/>
    <mergeCell ref="H5:J5"/>
  </mergeCells>
  <pageMargins left="0.78740157480314965" right="0.31496062992125984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8"/>
  <sheetViews>
    <sheetView showGridLines="0" view="pageBreakPreview" topLeftCell="A79" zoomScale="130" zoomScaleNormal="70" zoomScaleSheetLayoutView="130" workbookViewId="0">
      <selection activeCell="C80" sqref="C80"/>
    </sheetView>
  </sheetViews>
  <sheetFormatPr defaultColWidth="10.7109375" defaultRowHeight="20.45" customHeight="1"/>
  <cols>
    <col min="1" max="1" width="12.7109375" style="22" customWidth="1"/>
    <col min="2" max="2" width="10.7109375" style="22" customWidth="1"/>
    <col min="3" max="3" width="24.7109375" style="22" customWidth="1"/>
    <col min="4" max="4" width="7.5703125" style="22" customWidth="1"/>
    <col min="5" max="5" width="1.5703125" style="22" customWidth="1"/>
    <col min="6" max="6" width="15.7109375" style="22" customWidth="1"/>
    <col min="7" max="7" width="1.5703125" style="22" customWidth="1"/>
    <col min="8" max="8" width="15.7109375" style="22" customWidth="1"/>
    <col min="9" max="9" width="1.5703125" style="22" customWidth="1"/>
    <col min="10" max="10" width="15.7109375" style="22" customWidth="1"/>
    <col min="11" max="11" width="1.5703125" style="22" customWidth="1"/>
    <col min="12" max="12" width="15.7109375" style="22" customWidth="1"/>
    <col min="13" max="257" width="10.7109375" style="22"/>
    <col min="258" max="258" width="12.7109375" style="22" customWidth="1"/>
    <col min="259" max="260" width="10.7109375" style="22" customWidth="1"/>
    <col min="261" max="261" width="8.28515625" style="22" customWidth="1"/>
    <col min="262" max="262" width="7.7109375" style="22" customWidth="1"/>
    <col min="263" max="263" width="1.5703125" style="22" customWidth="1"/>
    <col min="264" max="264" width="15.7109375" style="22" customWidth="1"/>
    <col min="265" max="265" width="1.5703125" style="22" customWidth="1"/>
    <col min="266" max="266" width="15.7109375" style="22" customWidth="1"/>
    <col min="267" max="267" width="1.5703125" style="22" customWidth="1"/>
    <col min="268" max="268" width="18.42578125" style="22" customWidth="1"/>
    <col min="269" max="513" width="10.7109375" style="22"/>
    <col min="514" max="514" width="12.7109375" style="22" customWidth="1"/>
    <col min="515" max="516" width="10.7109375" style="22" customWidth="1"/>
    <col min="517" max="517" width="8.28515625" style="22" customWidth="1"/>
    <col min="518" max="518" width="7.7109375" style="22" customWidth="1"/>
    <col min="519" max="519" width="1.5703125" style="22" customWidth="1"/>
    <col min="520" max="520" width="15.7109375" style="22" customWidth="1"/>
    <col min="521" max="521" width="1.5703125" style="22" customWidth="1"/>
    <col min="522" max="522" width="15.7109375" style="22" customWidth="1"/>
    <col min="523" max="523" width="1.5703125" style="22" customWidth="1"/>
    <col min="524" max="524" width="18.42578125" style="22" customWidth="1"/>
    <col min="525" max="769" width="10.7109375" style="22"/>
    <col min="770" max="770" width="12.7109375" style="22" customWidth="1"/>
    <col min="771" max="772" width="10.7109375" style="22" customWidth="1"/>
    <col min="773" max="773" width="8.28515625" style="22" customWidth="1"/>
    <col min="774" max="774" width="7.7109375" style="22" customWidth="1"/>
    <col min="775" max="775" width="1.5703125" style="22" customWidth="1"/>
    <col min="776" max="776" width="15.7109375" style="22" customWidth="1"/>
    <col min="777" max="777" width="1.5703125" style="22" customWidth="1"/>
    <col min="778" max="778" width="15.7109375" style="22" customWidth="1"/>
    <col min="779" max="779" width="1.5703125" style="22" customWidth="1"/>
    <col min="780" max="780" width="18.42578125" style="22" customWidth="1"/>
    <col min="781" max="1025" width="10.7109375" style="22"/>
    <col min="1026" max="1026" width="12.7109375" style="22" customWidth="1"/>
    <col min="1027" max="1028" width="10.7109375" style="22" customWidth="1"/>
    <col min="1029" max="1029" width="8.28515625" style="22" customWidth="1"/>
    <col min="1030" max="1030" width="7.7109375" style="22" customWidth="1"/>
    <col min="1031" max="1031" width="1.5703125" style="22" customWidth="1"/>
    <col min="1032" max="1032" width="15.7109375" style="22" customWidth="1"/>
    <col min="1033" max="1033" width="1.5703125" style="22" customWidth="1"/>
    <col min="1034" max="1034" width="15.7109375" style="22" customWidth="1"/>
    <col min="1035" max="1035" width="1.5703125" style="22" customWidth="1"/>
    <col min="1036" max="1036" width="18.42578125" style="22" customWidth="1"/>
    <col min="1037" max="1281" width="10.7109375" style="22"/>
    <col min="1282" max="1282" width="12.7109375" style="22" customWidth="1"/>
    <col min="1283" max="1284" width="10.7109375" style="22" customWidth="1"/>
    <col min="1285" max="1285" width="8.28515625" style="22" customWidth="1"/>
    <col min="1286" max="1286" width="7.7109375" style="22" customWidth="1"/>
    <col min="1287" max="1287" width="1.5703125" style="22" customWidth="1"/>
    <col min="1288" max="1288" width="15.7109375" style="22" customWidth="1"/>
    <col min="1289" max="1289" width="1.5703125" style="22" customWidth="1"/>
    <col min="1290" max="1290" width="15.7109375" style="22" customWidth="1"/>
    <col min="1291" max="1291" width="1.5703125" style="22" customWidth="1"/>
    <col min="1292" max="1292" width="18.42578125" style="22" customWidth="1"/>
    <col min="1293" max="1537" width="10.7109375" style="22"/>
    <col min="1538" max="1538" width="12.7109375" style="22" customWidth="1"/>
    <col min="1539" max="1540" width="10.7109375" style="22" customWidth="1"/>
    <col min="1541" max="1541" width="8.28515625" style="22" customWidth="1"/>
    <col min="1542" max="1542" width="7.7109375" style="22" customWidth="1"/>
    <col min="1543" max="1543" width="1.5703125" style="22" customWidth="1"/>
    <col min="1544" max="1544" width="15.7109375" style="22" customWidth="1"/>
    <col min="1545" max="1545" width="1.5703125" style="22" customWidth="1"/>
    <col min="1546" max="1546" width="15.7109375" style="22" customWidth="1"/>
    <col min="1547" max="1547" width="1.5703125" style="22" customWidth="1"/>
    <col min="1548" max="1548" width="18.42578125" style="22" customWidth="1"/>
    <col min="1549" max="1793" width="10.7109375" style="22"/>
    <col min="1794" max="1794" width="12.7109375" style="22" customWidth="1"/>
    <col min="1795" max="1796" width="10.7109375" style="22" customWidth="1"/>
    <col min="1797" max="1797" width="8.28515625" style="22" customWidth="1"/>
    <col min="1798" max="1798" width="7.7109375" style="22" customWidth="1"/>
    <col min="1799" max="1799" width="1.5703125" style="22" customWidth="1"/>
    <col min="1800" max="1800" width="15.7109375" style="22" customWidth="1"/>
    <col min="1801" max="1801" width="1.5703125" style="22" customWidth="1"/>
    <col min="1802" max="1802" width="15.7109375" style="22" customWidth="1"/>
    <col min="1803" max="1803" width="1.5703125" style="22" customWidth="1"/>
    <col min="1804" max="1804" width="18.42578125" style="22" customWidth="1"/>
    <col min="1805" max="2049" width="10.7109375" style="22"/>
    <col min="2050" max="2050" width="12.7109375" style="22" customWidth="1"/>
    <col min="2051" max="2052" width="10.7109375" style="22" customWidth="1"/>
    <col min="2053" max="2053" width="8.28515625" style="22" customWidth="1"/>
    <col min="2054" max="2054" width="7.7109375" style="22" customWidth="1"/>
    <col min="2055" max="2055" width="1.5703125" style="22" customWidth="1"/>
    <col min="2056" max="2056" width="15.7109375" style="22" customWidth="1"/>
    <col min="2057" max="2057" width="1.5703125" style="22" customWidth="1"/>
    <col min="2058" max="2058" width="15.7109375" style="22" customWidth="1"/>
    <col min="2059" max="2059" width="1.5703125" style="22" customWidth="1"/>
    <col min="2060" max="2060" width="18.42578125" style="22" customWidth="1"/>
    <col min="2061" max="2305" width="10.7109375" style="22"/>
    <col min="2306" max="2306" width="12.7109375" style="22" customWidth="1"/>
    <col min="2307" max="2308" width="10.7109375" style="22" customWidth="1"/>
    <col min="2309" max="2309" width="8.28515625" style="22" customWidth="1"/>
    <col min="2310" max="2310" width="7.7109375" style="22" customWidth="1"/>
    <col min="2311" max="2311" width="1.5703125" style="22" customWidth="1"/>
    <col min="2312" max="2312" width="15.7109375" style="22" customWidth="1"/>
    <col min="2313" max="2313" width="1.5703125" style="22" customWidth="1"/>
    <col min="2314" max="2314" width="15.7109375" style="22" customWidth="1"/>
    <col min="2315" max="2315" width="1.5703125" style="22" customWidth="1"/>
    <col min="2316" max="2316" width="18.42578125" style="22" customWidth="1"/>
    <col min="2317" max="2561" width="10.7109375" style="22"/>
    <col min="2562" max="2562" width="12.7109375" style="22" customWidth="1"/>
    <col min="2563" max="2564" width="10.7109375" style="22" customWidth="1"/>
    <col min="2565" max="2565" width="8.28515625" style="22" customWidth="1"/>
    <col min="2566" max="2566" width="7.7109375" style="22" customWidth="1"/>
    <col min="2567" max="2567" width="1.5703125" style="22" customWidth="1"/>
    <col min="2568" max="2568" width="15.7109375" style="22" customWidth="1"/>
    <col min="2569" max="2569" width="1.5703125" style="22" customWidth="1"/>
    <col min="2570" max="2570" width="15.7109375" style="22" customWidth="1"/>
    <col min="2571" max="2571" width="1.5703125" style="22" customWidth="1"/>
    <col min="2572" max="2572" width="18.42578125" style="22" customWidth="1"/>
    <col min="2573" max="2817" width="10.7109375" style="22"/>
    <col min="2818" max="2818" width="12.7109375" style="22" customWidth="1"/>
    <col min="2819" max="2820" width="10.7109375" style="22" customWidth="1"/>
    <col min="2821" max="2821" width="8.28515625" style="22" customWidth="1"/>
    <col min="2822" max="2822" width="7.7109375" style="22" customWidth="1"/>
    <col min="2823" max="2823" width="1.5703125" style="22" customWidth="1"/>
    <col min="2824" max="2824" width="15.7109375" style="22" customWidth="1"/>
    <col min="2825" max="2825" width="1.5703125" style="22" customWidth="1"/>
    <col min="2826" max="2826" width="15.7109375" style="22" customWidth="1"/>
    <col min="2827" max="2827" width="1.5703125" style="22" customWidth="1"/>
    <col min="2828" max="2828" width="18.42578125" style="22" customWidth="1"/>
    <col min="2829" max="3073" width="10.7109375" style="22"/>
    <col min="3074" max="3074" width="12.7109375" style="22" customWidth="1"/>
    <col min="3075" max="3076" width="10.7109375" style="22" customWidth="1"/>
    <col min="3077" max="3077" width="8.28515625" style="22" customWidth="1"/>
    <col min="3078" max="3078" width="7.7109375" style="22" customWidth="1"/>
    <col min="3079" max="3079" width="1.5703125" style="22" customWidth="1"/>
    <col min="3080" max="3080" width="15.7109375" style="22" customWidth="1"/>
    <col min="3081" max="3081" width="1.5703125" style="22" customWidth="1"/>
    <col min="3082" max="3082" width="15.7109375" style="22" customWidth="1"/>
    <col min="3083" max="3083" width="1.5703125" style="22" customWidth="1"/>
    <col min="3084" max="3084" width="18.42578125" style="22" customWidth="1"/>
    <col min="3085" max="3329" width="10.7109375" style="22"/>
    <col min="3330" max="3330" width="12.7109375" style="22" customWidth="1"/>
    <col min="3331" max="3332" width="10.7109375" style="22" customWidth="1"/>
    <col min="3333" max="3333" width="8.28515625" style="22" customWidth="1"/>
    <col min="3334" max="3334" width="7.7109375" style="22" customWidth="1"/>
    <col min="3335" max="3335" width="1.5703125" style="22" customWidth="1"/>
    <col min="3336" max="3336" width="15.7109375" style="22" customWidth="1"/>
    <col min="3337" max="3337" width="1.5703125" style="22" customWidth="1"/>
    <col min="3338" max="3338" width="15.7109375" style="22" customWidth="1"/>
    <col min="3339" max="3339" width="1.5703125" style="22" customWidth="1"/>
    <col min="3340" max="3340" width="18.42578125" style="22" customWidth="1"/>
    <col min="3341" max="3585" width="10.7109375" style="22"/>
    <col min="3586" max="3586" width="12.7109375" style="22" customWidth="1"/>
    <col min="3587" max="3588" width="10.7109375" style="22" customWidth="1"/>
    <col min="3589" max="3589" width="8.28515625" style="22" customWidth="1"/>
    <col min="3590" max="3590" width="7.7109375" style="22" customWidth="1"/>
    <col min="3591" max="3591" width="1.5703125" style="22" customWidth="1"/>
    <col min="3592" max="3592" width="15.7109375" style="22" customWidth="1"/>
    <col min="3593" max="3593" width="1.5703125" style="22" customWidth="1"/>
    <col min="3594" max="3594" width="15.7109375" style="22" customWidth="1"/>
    <col min="3595" max="3595" width="1.5703125" style="22" customWidth="1"/>
    <col min="3596" max="3596" width="18.42578125" style="22" customWidth="1"/>
    <col min="3597" max="3841" width="10.7109375" style="22"/>
    <col min="3842" max="3842" width="12.7109375" style="22" customWidth="1"/>
    <col min="3843" max="3844" width="10.7109375" style="22" customWidth="1"/>
    <col min="3845" max="3845" width="8.28515625" style="22" customWidth="1"/>
    <col min="3846" max="3846" width="7.7109375" style="22" customWidth="1"/>
    <col min="3847" max="3847" width="1.5703125" style="22" customWidth="1"/>
    <col min="3848" max="3848" width="15.7109375" style="22" customWidth="1"/>
    <col min="3849" max="3849" width="1.5703125" style="22" customWidth="1"/>
    <col min="3850" max="3850" width="15.7109375" style="22" customWidth="1"/>
    <col min="3851" max="3851" width="1.5703125" style="22" customWidth="1"/>
    <col min="3852" max="3852" width="18.42578125" style="22" customWidth="1"/>
    <col min="3853" max="4097" width="10.7109375" style="22"/>
    <col min="4098" max="4098" width="12.7109375" style="22" customWidth="1"/>
    <col min="4099" max="4100" width="10.7109375" style="22" customWidth="1"/>
    <col min="4101" max="4101" width="8.28515625" style="22" customWidth="1"/>
    <col min="4102" max="4102" width="7.7109375" style="22" customWidth="1"/>
    <col min="4103" max="4103" width="1.5703125" style="22" customWidth="1"/>
    <col min="4104" max="4104" width="15.7109375" style="22" customWidth="1"/>
    <col min="4105" max="4105" width="1.5703125" style="22" customWidth="1"/>
    <col min="4106" max="4106" width="15.7109375" style="22" customWidth="1"/>
    <col min="4107" max="4107" width="1.5703125" style="22" customWidth="1"/>
    <col min="4108" max="4108" width="18.42578125" style="22" customWidth="1"/>
    <col min="4109" max="4353" width="10.7109375" style="22"/>
    <col min="4354" max="4354" width="12.7109375" style="22" customWidth="1"/>
    <col min="4355" max="4356" width="10.7109375" style="22" customWidth="1"/>
    <col min="4357" max="4357" width="8.28515625" style="22" customWidth="1"/>
    <col min="4358" max="4358" width="7.7109375" style="22" customWidth="1"/>
    <col min="4359" max="4359" width="1.5703125" style="22" customWidth="1"/>
    <col min="4360" max="4360" width="15.7109375" style="22" customWidth="1"/>
    <col min="4361" max="4361" width="1.5703125" style="22" customWidth="1"/>
    <col min="4362" max="4362" width="15.7109375" style="22" customWidth="1"/>
    <col min="4363" max="4363" width="1.5703125" style="22" customWidth="1"/>
    <col min="4364" max="4364" width="18.42578125" style="22" customWidth="1"/>
    <col min="4365" max="4609" width="10.7109375" style="22"/>
    <col min="4610" max="4610" width="12.7109375" style="22" customWidth="1"/>
    <col min="4611" max="4612" width="10.7109375" style="22" customWidth="1"/>
    <col min="4613" max="4613" width="8.28515625" style="22" customWidth="1"/>
    <col min="4614" max="4614" width="7.7109375" style="22" customWidth="1"/>
    <col min="4615" max="4615" width="1.5703125" style="22" customWidth="1"/>
    <col min="4616" max="4616" width="15.7109375" style="22" customWidth="1"/>
    <col min="4617" max="4617" width="1.5703125" style="22" customWidth="1"/>
    <col min="4618" max="4618" width="15.7109375" style="22" customWidth="1"/>
    <col min="4619" max="4619" width="1.5703125" style="22" customWidth="1"/>
    <col min="4620" max="4620" width="18.42578125" style="22" customWidth="1"/>
    <col min="4621" max="4865" width="10.7109375" style="22"/>
    <col min="4866" max="4866" width="12.7109375" style="22" customWidth="1"/>
    <col min="4867" max="4868" width="10.7109375" style="22" customWidth="1"/>
    <col min="4869" max="4869" width="8.28515625" style="22" customWidth="1"/>
    <col min="4870" max="4870" width="7.7109375" style="22" customWidth="1"/>
    <col min="4871" max="4871" width="1.5703125" style="22" customWidth="1"/>
    <col min="4872" max="4872" width="15.7109375" style="22" customWidth="1"/>
    <col min="4873" max="4873" width="1.5703125" style="22" customWidth="1"/>
    <col min="4874" max="4874" width="15.7109375" style="22" customWidth="1"/>
    <col min="4875" max="4875" width="1.5703125" style="22" customWidth="1"/>
    <col min="4876" max="4876" width="18.42578125" style="22" customWidth="1"/>
    <col min="4877" max="5121" width="10.7109375" style="22"/>
    <col min="5122" max="5122" width="12.7109375" style="22" customWidth="1"/>
    <col min="5123" max="5124" width="10.7109375" style="22" customWidth="1"/>
    <col min="5125" max="5125" width="8.28515625" style="22" customWidth="1"/>
    <col min="5126" max="5126" width="7.7109375" style="22" customWidth="1"/>
    <col min="5127" max="5127" width="1.5703125" style="22" customWidth="1"/>
    <col min="5128" max="5128" width="15.7109375" style="22" customWidth="1"/>
    <col min="5129" max="5129" width="1.5703125" style="22" customWidth="1"/>
    <col min="5130" max="5130" width="15.7109375" style="22" customWidth="1"/>
    <col min="5131" max="5131" width="1.5703125" style="22" customWidth="1"/>
    <col min="5132" max="5132" width="18.42578125" style="22" customWidth="1"/>
    <col min="5133" max="5377" width="10.7109375" style="22"/>
    <col min="5378" max="5378" width="12.7109375" style="22" customWidth="1"/>
    <col min="5379" max="5380" width="10.7109375" style="22" customWidth="1"/>
    <col min="5381" max="5381" width="8.28515625" style="22" customWidth="1"/>
    <col min="5382" max="5382" width="7.7109375" style="22" customWidth="1"/>
    <col min="5383" max="5383" width="1.5703125" style="22" customWidth="1"/>
    <col min="5384" max="5384" width="15.7109375" style="22" customWidth="1"/>
    <col min="5385" max="5385" width="1.5703125" style="22" customWidth="1"/>
    <col min="5386" max="5386" width="15.7109375" style="22" customWidth="1"/>
    <col min="5387" max="5387" width="1.5703125" style="22" customWidth="1"/>
    <col min="5388" max="5388" width="18.42578125" style="22" customWidth="1"/>
    <col min="5389" max="5633" width="10.7109375" style="22"/>
    <col min="5634" max="5634" width="12.7109375" style="22" customWidth="1"/>
    <col min="5635" max="5636" width="10.7109375" style="22" customWidth="1"/>
    <col min="5637" max="5637" width="8.28515625" style="22" customWidth="1"/>
    <col min="5638" max="5638" width="7.7109375" style="22" customWidth="1"/>
    <col min="5639" max="5639" width="1.5703125" style="22" customWidth="1"/>
    <col min="5640" max="5640" width="15.7109375" style="22" customWidth="1"/>
    <col min="5641" max="5641" width="1.5703125" style="22" customWidth="1"/>
    <col min="5642" max="5642" width="15.7109375" style="22" customWidth="1"/>
    <col min="5643" max="5643" width="1.5703125" style="22" customWidth="1"/>
    <col min="5644" max="5644" width="18.42578125" style="22" customWidth="1"/>
    <col min="5645" max="5889" width="10.7109375" style="22"/>
    <col min="5890" max="5890" width="12.7109375" style="22" customWidth="1"/>
    <col min="5891" max="5892" width="10.7109375" style="22" customWidth="1"/>
    <col min="5893" max="5893" width="8.28515625" style="22" customWidth="1"/>
    <col min="5894" max="5894" width="7.7109375" style="22" customWidth="1"/>
    <col min="5895" max="5895" width="1.5703125" style="22" customWidth="1"/>
    <col min="5896" max="5896" width="15.7109375" style="22" customWidth="1"/>
    <col min="5897" max="5897" width="1.5703125" style="22" customWidth="1"/>
    <col min="5898" max="5898" width="15.7109375" style="22" customWidth="1"/>
    <col min="5899" max="5899" width="1.5703125" style="22" customWidth="1"/>
    <col min="5900" max="5900" width="18.42578125" style="22" customWidth="1"/>
    <col min="5901" max="6145" width="10.7109375" style="22"/>
    <col min="6146" max="6146" width="12.7109375" style="22" customWidth="1"/>
    <col min="6147" max="6148" width="10.7109375" style="22" customWidth="1"/>
    <col min="6149" max="6149" width="8.28515625" style="22" customWidth="1"/>
    <col min="6150" max="6150" width="7.7109375" style="22" customWidth="1"/>
    <col min="6151" max="6151" width="1.5703125" style="22" customWidth="1"/>
    <col min="6152" max="6152" width="15.7109375" style="22" customWidth="1"/>
    <col min="6153" max="6153" width="1.5703125" style="22" customWidth="1"/>
    <col min="6154" max="6154" width="15.7109375" style="22" customWidth="1"/>
    <col min="6155" max="6155" width="1.5703125" style="22" customWidth="1"/>
    <col min="6156" max="6156" width="18.42578125" style="22" customWidth="1"/>
    <col min="6157" max="6401" width="10.7109375" style="22"/>
    <col min="6402" max="6402" width="12.7109375" style="22" customWidth="1"/>
    <col min="6403" max="6404" width="10.7109375" style="22" customWidth="1"/>
    <col min="6405" max="6405" width="8.28515625" style="22" customWidth="1"/>
    <col min="6406" max="6406" width="7.7109375" style="22" customWidth="1"/>
    <col min="6407" max="6407" width="1.5703125" style="22" customWidth="1"/>
    <col min="6408" max="6408" width="15.7109375" style="22" customWidth="1"/>
    <col min="6409" max="6409" width="1.5703125" style="22" customWidth="1"/>
    <col min="6410" max="6410" width="15.7109375" style="22" customWidth="1"/>
    <col min="6411" max="6411" width="1.5703125" style="22" customWidth="1"/>
    <col min="6412" max="6412" width="18.42578125" style="22" customWidth="1"/>
    <col min="6413" max="6657" width="10.7109375" style="22"/>
    <col min="6658" max="6658" width="12.7109375" style="22" customWidth="1"/>
    <col min="6659" max="6660" width="10.7109375" style="22" customWidth="1"/>
    <col min="6661" max="6661" width="8.28515625" style="22" customWidth="1"/>
    <col min="6662" max="6662" width="7.7109375" style="22" customWidth="1"/>
    <col min="6663" max="6663" width="1.5703125" style="22" customWidth="1"/>
    <col min="6664" max="6664" width="15.7109375" style="22" customWidth="1"/>
    <col min="6665" max="6665" width="1.5703125" style="22" customWidth="1"/>
    <col min="6666" max="6666" width="15.7109375" style="22" customWidth="1"/>
    <col min="6667" max="6667" width="1.5703125" style="22" customWidth="1"/>
    <col min="6668" max="6668" width="18.42578125" style="22" customWidth="1"/>
    <col min="6669" max="6913" width="10.7109375" style="22"/>
    <col min="6914" max="6914" width="12.7109375" style="22" customWidth="1"/>
    <col min="6915" max="6916" width="10.7109375" style="22" customWidth="1"/>
    <col min="6917" max="6917" width="8.28515625" style="22" customWidth="1"/>
    <col min="6918" max="6918" width="7.7109375" style="22" customWidth="1"/>
    <col min="6919" max="6919" width="1.5703125" style="22" customWidth="1"/>
    <col min="6920" max="6920" width="15.7109375" style="22" customWidth="1"/>
    <col min="6921" max="6921" width="1.5703125" style="22" customWidth="1"/>
    <col min="6922" max="6922" width="15.7109375" style="22" customWidth="1"/>
    <col min="6923" max="6923" width="1.5703125" style="22" customWidth="1"/>
    <col min="6924" max="6924" width="18.42578125" style="22" customWidth="1"/>
    <col min="6925" max="7169" width="10.7109375" style="22"/>
    <col min="7170" max="7170" width="12.7109375" style="22" customWidth="1"/>
    <col min="7171" max="7172" width="10.7109375" style="22" customWidth="1"/>
    <col min="7173" max="7173" width="8.28515625" style="22" customWidth="1"/>
    <col min="7174" max="7174" width="7.7109375" style="22" customWidth="1"/>
    <col min="7175" max="7175" width="1.5703125" style="22" customWidth="1"/>
    <col min="7176" max="7176" width="15.7109375" style="22" customWidth="1"/>
    <col min="7177" max="7177" width="1.5703125" style="22" customWidth="1"/>
    <col min="7178" max="7178" width="15.7109375" style="22" customWidth="1"/>
    <col min="7179" max="7179" width="1.5703125" style="22" customWidth="1"/>
    <col min="7180" max="7180" width="18.42578125" style="22" customWidth="1"/>
    <col min="7181" max="7425" width="10.7109375" style="22"/>
    <col min="7426" max="7426" width="12.7109375" style="22" customWidth="1"/>
    <col min="7427" max="7428" width="10.7109375" style="22" customWidth="1"/>
    <col min="7429" max="7429" width="8.28515625" style="22" customWidth="1"/>
    <col min="7430" max="7430" width="7.7109375" style="22" customWidth="1"/>
    <col min="7431" max="7431" width="1.5703125" style="22" customWidth="1"/>
    <col min="7432" max="7432" width="15.7109375" style="22" customWidth="1"/>
    <col min="7433" max="7433" width="1.5703125" style="22" customWidth="1"/>
    <col min="7434" max="7434" width="15.7109375" style="22" customWidth="1"/>
    <col min="7435" max="7435" width="1.5703125" style="22" customWidth="1"/>
    <col min="7436" max="7436" width="18.42578125" style="22" customWidth="1"/>
    <col min="7437" max="7681" width="10.7109375" style="22"/>
    <col min="7682" max="7682" width="12.7109375" style="22" customWidth="1"/>
    <col min="7683" max="7684" width="10.7109375" style="22" customWidth="1"/>
    <col min="7685" max="7685" width="8.28515625" style="22" customWidth="1"/>
    <col min="7686" max="7686" width="7.7109375" style="22" customWidth="1"/>
    <col min="7687" max="7687" width="1.5703125" style="22" customWidth="1"/>
    <col min="7688" max="7688" width="15.7109375" style="22" customWidth="1"/>
    <col min="7689" max="7689" width="1.5703125" style="22" customWidth="1"/>
    <col min="7690" max="7690" width="15.7109375" style="22" customWidth="1"/>
    <col min="7691" max="7691" width="1.5703125" style="22" customWidth="1"/>
    <col min="7692" max="7692" width="18.42578125" style="22" customWidth="1"/>
    <col min="7693" max="7937" width="10.7109375" style="22"/>
    <col min="7938" max="7938" width="12.7109375" style="22" customWidth="1"/>
    <col min="7939" max="7940" width="10.7109375" style="22" customWidth="1"/>
    <col min="7941" max="7941" width="8.28515625" style="22" customWidth="1"/>
    <col min="7942" max="7942" width="7.7109375" style="22" customWidth="1"/>
    <col min="7943" max="7943" width="1.5703125" style="22" customWidth="1"/>
    <col min="7944" max="7944" width="15.7109375" style="22" customWidth="1"/>
    <col min="7945" max="7945" width="1.5703125" style="22" customWidth="1"/>
    <col min="7946" max="7946" width="15.7109375" style="22" customWidth="1"/>
    <col min="7947" max="7947" width="1.5703125" style="22" customWidth="1"/>
    <col min="7948" max="7948" width="18.42578125" style="22" customWidth="1"/>
    <col min="7949" max="8193" width="10.7109375" style="22"/>
    <col min="8194" max="8194" width="12.7109375" style="22" customWidth="1"/>
    <col min="8195" max="8196" width="10.7109375" style="22" customWidth="1"/>
    <col min="8197" max="8197" width="8.28515625" style="22" customWidth="1"/>
    <col min="8198" max="8198" width="7.7109375" style="22" customWidth="1"/>
    <col min="8199" max="8199" width="1.5703125" style="22" customWidth="1"/>
    <col min="8200" max="8200" width="15.7109375" style="22" customWidth="1"/>
    <col min="8201" max="8201" width="1.5703125" style="22" customWidth="1"/>
    <col min="8202" max="8202" width="15.7109375" style="22" customWidth="1"/>
    <col min="8203" max="8203" width="1.5703125" style="22" customWidth="1"/>
    <col min="8204" max="8204" width="18.42578125" style="22" customWidth="1"/>
    <col min="8205" max="8449" width="10.7109375" style="22"/>
    <col min="8450" max="8450" width="12.7109375" style="22" customWidth="1"/>
    <col min="8451" max="8452" width="10.7109375" style="22" customWidth="1"/>
    <col min="8453" max="8453" width="8.28515625" style="22" customWidth="1"/>
    <col min="8454" max="8454" width="7.7109375" style="22" customWidth="1"/>
    <col min="8455" max="8455" width="1.5703125" style="22" customWidth="1"/>
    <col min="8456" max="8456" width="15.7109375" style="22" customWidth="1"/>
    <col min="8457" max="8457" width="1.5703125" style="22" customWidth="1"/>
    <col min="8458" max="8458" width="15.7109375" style="22" customWidth="1"/>
    <col min="8459" max="8459" width="1.5703125" style="22" customWidth="1"/>
    <col min="8460" max="8460" width="18.42578125" style="22" customWidth="1"/>
    <col min="8461" max="8705" width="10.7109375" style="22"/>
    <col min="8706" max="8706" width="12.7109375" style="22" customWidth="1"/>
    <col min="8707" max="8708" width="10.7109375" style="22" customWidth="1"/>
    <col min="8709" max="8709" width="8.28515625" style="22" customWidth="1"/>
    <col min="8710" max="8710" width="7.7109375" style="22" customWidth="1"/>
    <col min="8711" max="8711" width="1.5703125" style="22" customWidth="1"/>
    <col min="8712" max="8712" width="15.7109375" style="22" customWidth="1"/>
    <col min="8713" max="8713" width="1.5703125" style="22" customWidth="1"/>
    <col min="8714" max="8714" width="15.7109375" style="22" customWidth="1"/>
    <col min="8715" max="8715" width="1.5703125" style="22" customWidth="1"/>
    <col min="8716" max="8716" width="18.42578125" style="22" customWidth="1"/>
    <col min="8717" max="8961" width="10.7109375" style="22"/>
    <col min="8962" max="8962" width="12.7109375" style="22" customWidth="1"/>
    <col min="8963" max="8964" width="10.7109375" style="22" customWidth="1"/>
    <col min="8965" max="8965" width="8.28515625" style="22" customWidth="1"/>
    <col min="8966" max="8966" width="7.7109375" style="22" customWidth="1"/>
    <col min="8967" max="8967" width="1.5703125" style="22" customWidth="1"/>
    <col min="8968" max="8968" width="15.7109375" style="22" customWidth="1"/>
    <col min="8969" max="8969" width="1.5703125" style="22" customWidth="1"/>
    <col min="8970" max="8970" width="15.7109375" style="22" customWidth="1"/>
    <col min="8971" max="8971" width="1.5703125" style="22" customWidth="1"/>
    <col min="8972" max="8972" width="18.42578125" style="22" customWidth="1"/>
    <col min="8973" max="9217" width="10.7109375" style="22"/>
    <col min="9218" max="9218" width="12.7109375" style="22" customWidth="1"/>
    <col min="9219" max="9220" width="10.7109375" style="22" customWidth="1"/>
    <col min="9221" max="9221" width="8.28515625" style="22" customWidth="1"/>
    <col min="9222" max="9222" width="7.7109375" style="22" customWidth="1"/>
    <col min="9223" max="9223" width="1.5703125" style="22" customWidth="1"/>
    <col min="9224" max="9224" width="15.7109375" style="22" customWidth="1"/>
    <col min="9225" max="9225" width="1.5703125" style="22" customWidth="1"/>
    <col min="9226" max="9226" width="15.7109375" style="22" customWidth="1"/>
    <col min="9227" max="9227" width="1.5703125" style="22" customWidth="1"/>
    <col min="9228" max="9228" width="18.42578125" style="22" customWidth="1"/>
    <col min="9229" max="9473" width="10.7109375" style="22"/>
    <col min="9474" max="9474" width="12.7109375" style="22" customWidth="1"/>
    <col min="9475" max="9476" width="10.7109375" style="22" customWidth="1"/>
    <col min="9477" max="9477" width="8.28515625" style="22" customWidth="1"/>
    <col min="9478" max="9478" width="7.7109375" style="22" customWidth="1"/>
    <col min="9479" max="9479" width="1.5703125" style="22" customWidth="1"/>
    <col min="9480" max="9480" width="15.7109375" style="22" customWidth="1"/>
    <col min="9481" max="9481" width="1.5703125" style="22" customWidth="1"/>
    <col min="9482" max="9482" width="15.7109375" style="22" customWidth="1"/>
    <col min="9483" max="9483" width="1.5703125" style="22" customWidth="1"/>
    <col min="9484" max="9484" width="18.42578125" style="22" customWidth="1"/>
    <col min="9485" max="9729" width="10.7109375" style="22"/>
    <col min="9730" max="9730" width="12.7109375" style="22" customWidth="1"/>
    <col min="9731" max="9732" width="10.7109375" style="22" customWidth="1"/>
    <col min="9733" max="9733" width="8.28515625" style="22" customWidth="1"/>
    <col min="9734" max="9734" width="7.7109375" style="22" customWidth="1"/>
    <col min="9735" max="9735" width="1.5703125" style="22" customWidth="1"/>
    <col min="9736" max="9736" width="15.7109375" style="22" customWidth="1"/>
    <col min="9737" max="9737" width="1.5703125" style="22" customWidth="1"/>
    <col min="9738" max="9738" width="15.7109375" style="22" customWidth="1"/>
    <col min="9739" max="9739" width="1.5703125" style="22" customWidth="1"/>
    <col min="9740" max="9740" width="18.42578125" style="22" customWidth="1"/>
    <col min="9741" max="9985" width="10.7109375" style="22"/>
    <col min="9986" max="9986" width="12.7109375" style="22" customWidth="1"/>
    <col min="9987" max="9988" width="10.7109375" style="22" customWidth="1"/>
    <col min="9989" max="9989" width="8.28515625" style="22" customWidth="1"/>
    <col min="9990" max="9990" width="7.7109375" style="22" customWidth="1"/>
    <col min="9991" max="9991" width="1.5703125" style="22" customWidth="1"/>
    <col min="9992" max="9992" width="15.7109375" style="22" customWidth="1"/>
    <col min="9993" max="9993" width="1.5703125" style="22" customWidth="1"/>
    <col min="9994" max="9994" width="15.7109375" style="22" customWidth="1"/>
    <col min="9995" max="9995" width="1.5703125" style="22" customWidth="1"/>
    <col min="9996" max="9996" width="18.42578125" style="22" customWidth="1"/>
    <col min="9997" max="10241" width="10.7109375" style="22"/>
    <col min="10242" max="10242" width="12.7109375" style="22" customWidth="1"/>
    <col min="10243" max="10244" width="10.7109375" style="22" customWidth="1"/>
    <col min="10245" max="10245" width="8.28515625" style="22" customWidth="1"/>
    <col min="10246" max="10246" width="7.7109375" style="22" customWidth="1"/>
    <col min="10247" max="10247" width="1.5703125" style="22" customWidth="1"/>
    <col min="10248" max="10248" width="15.7109375" style="22" customWidth="1"/>
    <col min="10249" max="10249" width="1.5703125" style="22" customWidth="1"/>
    <col min="10250" max="10250" width="15.7109375" style="22" customWidth="1"/>
    <col min="10251" max="10251" width="1.5703125" style="22" customWidth="1"/>
    <col min="10252" max="10252" width="18.42578125" style="22" customWidth="1"/>
    <col min="10253" max="10497" width="10.7109375" style="22"/>
    <col min="10498" max="10498" width="12.7109375" style="22" customWidth="1"/>
    <col min="10499" max="10500" width="10.7109375" style="22" customWidth="1"/>
    <col min="10501" max="10501" width="8.28515625" style="22" customWidth="1"/>
    <col min="10502" max="10502" width="7.7109375" style="22" customWidth="1"/>
    <col min="10503" max="10503" width="1.5703125" style="22" customWidth="1"/>
    <col min="10504" max="10504" width="15.7109375" style="22" customWidth="1"/>
    <col min="10505" max="10505" width="1.5703125" style="22" customWidth="1"/>
    <col min="10506" max="10506" width="15.7109375" style="22" customWidth="1"/>
    <col min="10507" max="10507" width="1.5703125" style="22" customWidth="1"/>
    <col min="10508" max="10508" width="18.42578125" style="22" customWidth="1"/>
    <col min="10509" max="10753" width="10.7109375" style="22"/>
    <col min="10754" max="10754" width="12.7109375" style="22" customWidth="1"/>
    <col min="10755" max="10756" width="10.7109375" style="22" customWidth="1"/>
    <col min="10757" max="10757" width="8.28515625" style="22" customWidth="1"/>
    <col min="10758" max="10758" width="7.7109375" style="22" customWidth="1"/>
    <col min="10759" max="10759" width="1.5703125" style="22" customWidth="1"/>
    <col min="10760" max="10760" width="15.7109375" style="22" customWidth="1"/>
    <col min="10761" max="10761" width="1.5703125" style="22" customWidth="1"/>
    <col min="10762" max="10762" width="15.7109375" style="22" customWidth="1"/>
    <col min="10763" max="10763" width="1.5703125" style="22" customWidth="1"/>
    <col min="10764" max="10764" width="18.42578125" style="22" customWidth="1"/>
    <col min="10765" max="11009" width="10.7109375" style="22"/>
    <col min="11010" max="11010" width="12.7109375" style="22" customWidth="1"/>
    <col min="11011" max="11012" width="10.7109375" style="22" customWidth="1"/>
    <col min="11013" max="11013" width="8.28515625" style="22" customWidth="1"/>
    <col min="11014" max="11014" width="7.7109375" style="22" customWidth="1"/>
    <col min="11015" max="11015" width="1.5703125" style="22" customWidth="1"/>
    <col min="11016" max="11016" width="15.7109375" style="22" customWidth="1"/>
    <col min="11017" max="11017" width="1.5703125" style="22" customWidth="1"/>
    <col min="11018" max="11018" width="15.7109375" style="22" customWidth="1"/>
    <col min="11019" max="11019" width="1.5703125" style="22" customWidth="1"/>
    <col min="11020" max="11020" width="18.42578125" style="22" customWidth="1"/>
    <col min="11021" max="11265" width="10.7109375" style="22"/>
    <col min="11266" max="11266" width="12.7109375" style="22" customWidth="1"/>
    <col min="11267" max="11268" width="10.7109375" style="22" customWidth="1"/>
    <col min="11269" max="11269" width="8.28515625" style="22" customWidth="1"/>
    <col min="11270" max="11270" width="7.7109375" style="22" customWidth="1"/>
    <col min="11271" max="11271" width="1.5703125" style="22" customWidth="1"/>
    <col min="11272" max="11272" width="15.7109375" style="22" customWidth="1"/>
    <col min="11273" max="11273" width="1.5703125" style="22" customWidth="1"/>
    <col min="11274" max="11274" width="15.7109375" style="22" customWidth="1"/>
    <col min="11275" max="11275" width="1.5703125" style="22" customWidth="1"/>
    <col min="11276" max="11276" width="18.42578125" style="22" customWidth="1"/>
    <col min="11277" max="11521" width="10.7109375" style="22"/>
    <col min="11522" max="11522" width="12.7109375" style="22" customWidth="1"/>
    <col min="11523" max="11524" width="10.7109375" style="22" customWidth="1"/>
    <col min="11525" max="11525" width="8.28515625" style="22" customWidth="1"/>
    <col min="11526" max="11526" width="7.7109375" style="22" customWidth="1"/>
    <col min="11527" max="11527" width="1.5703125" style="22" customWidth="1"/>
    <col min="11528" max="11528" width="15.7109375" style="22" customWidth="1"/>
    <col min="11529" max="11529" width="1.5703125" style="22" customWidth="1"/>
    <col min="11530" max="11530" width="15.7109375" style="22" customWidth="1"/>
    <col min="11531" max="11531" width="1.5703125" style="22" customWidth="1"/>
    <col min="11532" max="11532" width="18.42578125" style="22" customWidth="1"/>
    <col min="11533" max="11777" width="10.7109375" style="22"/>
    <col min="11778" max="11778" width="12.7109375" style="22" customWidth="1"/>
    <col min="11779" max="11780" width="10.7109375" style="22" customWidth="1"/>
    <col min="11781" max="11781" width="8.28515625" style="22" customWidth="1"/>
    <col min="11782" max="11782" width="7.7109375" style="22" customWidth="1"/>
    <col min="11783" max="11783" width="1.5703125" style="22" customWidth="1"/>
    <col min="11784" max="11784" width="15.7109375" style="22" customWidth="1"/>
    <col min="11785" max="11785" width="1.5703125" style="22" customWidth="1"/>
    <col min="11786" max="11786" width="15.7109375" style="22" customWidth="1"/>
    <col min="11787" max="11787" width="1.5703125" style="22" customWidth="1"/>
    <col min="11788" max="11788" width="18.42578125" style="22" customWidth="1"/>
    <col min="11789" max="12033" width="10.7109375" style="22"/>
    <col min="12034" max="12034" width="12.7109375" style="22" customWidth="1"/>
    <col min="12035" max="12036" width="10.7109375" style="22" customWidth="1"/>
    <col min="12037" max="12037" width="8.28515625" style="22" customWidth="1"/>
    <col min="12038" max="12038" width="7.7109375" style="22" customWidth="1"/>
    <col min="12039" max="12039" width="1.5703125" style="22" customWidth="1"/>
    <col min="12040" max="12040" width="15.7109375" style="22" customWidth="1"/>
    <col min="12041" max="12041" width="1.5703125" style="22" customWidth="1"/>
    <col min="12042" max="12042" width="15.7109375" style="22" customWidth="1"/>
    <col min="12043" max="12043" width="1.5703125" style="22" customWidth="1"/>
    <col min="12044" max="12044" width="18.42578125" style="22" customWidth="1"/>
    <col min="12045" max="12289" width="10.7109375" style="22"/>
    <col min="12290" max="12290" width="12.7109375" style="22" customWidth="1"/>
    <col min="12291" max="12292" width="10.7109375" style="22" customWidth="1"/>
    <col min="12293" max="12293" width="8.28515625" style="22" customWidth="1"/>
    <col min="12294" max="12294" width="7.7109375" style="22" customWidth="1"/>
    <col min="12295" max="12295" width="1.5703125" style="22" customWidth="1"/>
    <col min="12296" max="12296" width="15.7109375" style="22" customWidth="1"/>
    <col min="12297" max="12297" width="1.5703125" style="22" customWidth="1"/>
    <col min="12298" max="12298" width="15.7109375" style="22" customWidth="1"/>
    <col min="12299" max="12299" width="1.5703125" style="22" customWidth="1"/>
    <col min="12300" max="12300" width="18.42578125" style="22" customWidth="1"/>
    <col min="12301" max="12545" width="10.7109375" style="22"/>
    <col min="12546" max="12546" width="12.7109375" style="22" customWidth="1"/>
    <col min="12547" max="12548" width="10.7109375" style="22" customWidth="1"/>
    <col min="12549" max="12549" width="8.28515625" style="22" customWidth="1"/>
    <col min="12550" max="12550" width="7.7109375" style="22" customWidth="1"/>
    <col min="12551" max="12551" width="1.5703125" style="22" customWidth="1"/>
    <col min="12552" max="12552" width="15.7109375" style="22" customWidth="1"/>
    <col min="12553" max="12553" width="1.5703125" style="22" customWidth="1"/>
    <col min="12554" max="12554" width="15.7109375" style="22" customWidth="1"/>
    <col min="12555" max="12555" width="1.5703125" style="22" customWidth="1"/>
    <col min="12556" max="12556" width="18.42578125" style="22" customWidth="1"/>
    <col min="12557" max="12801" width="10.7109375" style="22"/>
    <col min="12802" max="12802" width="12.7109375" style="22" customWidth="1"/>
    <col min="12803" max="12804" width="10.7109375" style="22" customWidth="1"/>
    <col min="12805" max="12805" width="8.28515625" style="22" customWidth="1"/>
    <col min="12806" max="12806" width="7.7109375" style="22" customWidth="1"/>
    <col min="12807" max="12807" width="1.5703125" style="22" customWidth="1"/>
    <col min="12808" max="12808" width="15.7109375" style="22" customWidth="1"/>
    <col min="12809" max="12809" width="1.5703125" style="22" customWidth="1"/>
    <col min="12810" max="12810" width="15.7109375" style="22" customWidth="1"/>
    <col min="12811" max="12811" width="1.5703125" style="22" customWidth="1"/>
    <col min="12812" max="12812" width="18.42578125" style="22" customWidth="1"/>
    <col min="12813" max="13057" width="10.7109375" style="22"/>
    <col min="13058" max="13058" width="12.7109375" style="22" customWidth="1"/>
    <col min="13059" max="13060" width="10.7109375" style="22" customWidth="1"/>
    <col min="13061" max="13061" width="8.28515625" style="22" customWidth="1"/>
    <col min="13062" max="13062" width="7.7109375" style="22" customWidth="1"/>
    <col min="13063" max="13063" width="1.5703125" style="22" customWidth="1"/>
    <col min="13064" max="13064" width="15.7109375" style="22" customWidth="1"/>
    <col min="13065" max="13065" width="1.5703125" style="22" customWidth="1"/>
    <col min="13066" max="13066" width="15.7109375" style="22" customWidth="1"/>
    <col min="13067" max="13067" width="1.5703125" style="22" customWidth="1"/>
    <col min="13068" max="13068" width="18.42578125" style="22" customWidth="1"/>
    <col min="13069" max="13313" width="10.7109375" style="22"/>
    <col min="13314" max="13314" width="12.7109375" style="22" customWidth="1"/>
    <col min="13315" max="13316" width="10.7109375" style="22" customWidth="1"/>
    <col min="13317" max="13317" width="8.28515625" style="22" customWidth="1"/>
    <col min="13318" max="13318" width="7.7109375" style="22" customWidth="1"/>
    <col min="13319" max="13319" width="1.5703125" style="22" customWidth="1"/>
    <col min="13320" max="13320" width="15.7109375" style="22" customWidth="1"/>
    <col min="13321" max="13321" width="1.5703125" style="22" customWidth="1"/>
    <col min="13322" max="13322" width="15.7109375" style="22" customWidth="1"/>
    <col min="13323" max="13323" width="1.5703125" style="22" customWidth="1"/>
    <col min="13324" max="13324" width="18.42578125" style="22" customWidth="1"/>
    <col min="13325" max="13569" width="10.7109375" style="22"/>
    <col min="13570" max="13570" width="12.7109375" style="22" customWidth="1"/>
    <col min="13571" max="13572" width="10.7109375" style="22" customWidth="1"/>
    <col min="13573" max="13573" width="8.28515625" style="22" customWidth="1"/>
    <col min="13574" max="13574" width="7.7109375" style="22" customWidth="1"/>
    <col min="13575" max="13575" width="1.5703125" style="22" customWidth="1"/>
    <col min="13576" max="13576" width="15.7109375" style="22" customWidth="1"/>
    <col min="13577" max="13577" width="1.5703125" style="22" customWidth="1"/>
    <col min="13578" max="13578" width="15.7109375" style="22" customWidth="1"/>
    <col min="13579" max="13579" width="1.5703125" style="22" customWidth="1"/>
    <col min="13580" max="13580" width="18.42578125" style="22" customWidth="1"/>
    <col min="13581" max="13825" width="10.7109375" style="22"/>
    <col min="13826" max="13826" width="12.7109375" style="22" customWidth="1"/>
    <col min="13827" max="13828" width="10.7109375" style="22" customWidth="1"/>
    <col min="13829" max="13829" width="8.28515625" style="22" customWidth="1"/>
    <col min="13830" max="13830" width="7.7109375" style="22" customWidth="1"/>
    <col min="13831" max="13831" width="1.5703125" style="22" customWidth="1"/>
    <col min="13832" max="13832" width="15.7109375" style="22" customWidth="1"/>
    <col min="13833" max="13833" width="1.5703125" style="22" customWidth="1"/>
    <col min="13834" max="13834" width="15.7109375" style="22" customWidth="1"/>
    <col min="13835" max="13835" width="1.5703125" style="22" customWidth="1"/>
    <col min="13836" max="13836" width="18.42578125" style="22" customWidth="1"/>
    <col min="13837" max="14081" width="10.7109375" style="22"/>
    <col min="14082" max="14082" width="12.7109375" style="22" customWidth="1"/>
    <col min="14083" max="14084" width="10.7109375" style="22" customWidth="1"/>
    <col min="14085" max="14085" width="8.28515625" style="22" customWidth="1"/>
    <col min="14086" max="14086" width="7.7109375" style="22" customWidth="1"/>
    <col min="14087" max="14087" width="1.5703125" style="22" customWidth="1"/>
    <col min="14088" max="14088" width="15.7109375" style="22" customWidth="1"/>
    <col min="14089" max="14089" width="1.5703125" style="22" customWidth="1"/>
    <col min="14090" max="14090" width="15.7109375" style="22" customWidth="1"/>
    <col min="14091" max="14091" width="1.5703125" style="22" customWidth="1"/>
    <col min="14092" max="14092" width="18.42578125" style="22" customWidth="1"/>
    <col min="14093" max="14337" width="10.7109375" style="22"/>
    <col min="14338" max="14338" width="12.7109375" style="22" customWidth="1"/>
    <col min="14339" max="14340" width="10.7109375" style="22" customWidth="1"/>
    <col min="14341" max="14341" width="8.28515625" style="22" customWidth="1"/>
    <col min="14342" max="14342" width="7.7109375" style="22" customWidth="1"/>
    <col min="14343" max="14343" width="1.5703125" style="22" customWidth="1"/>
    <col min="14344" max="14344" width="15.7109375" style="22" customWidth="1"/>
    <col min="14345" max="14345" width="1.5703125" style="22" customWidth="1"/>
    <col min="14346" max="14346" width="15.7109375" style="22" customWidth="1"/>
    <col min="14347" max="14347" width="1.5703125" style="22" customWidth="1"/>
    <col min="14348" max="14348" width="18.42578125" style="22" customWidth="1"/>
    <col min="14349" max="14593" width="10.7109375" style="22"/>
    <col min="14594" max="14594" width="12.7109375" style="22" customWidth="1"/>
    <col min="14595" max="14596" width="10.7109375" style="22" customWidth="1"/>
    <col min="14597" max="14597" width="8.28515625" style="22" customWidth="1"/>
    <col min="14598" max="14598" width="7.7109375" style="22" customWidth="1"/>
    <col min="14599" max="14599" width="1.5703125" style="22" customWidth="1"/>
    <col min="14600" max="14600" width="15.7109375" style="22" customWidth="1"/>
    <col min="14601" max="14601" width="1.5703125" style="22" customWidth="1"/>
    <col min="14602" max="14602" width="15.7109375" style="22" customWidth="1"/>
    <col min="14603" max="14603" width="1.5703125" style="22" customWidth="1"/>
    <col min="14604" max="14604" width="18.42578125" style="22" customWidth="1"/>
    <col min="14605" max="14849" width="10.7109375" style="22"/>
    <col min="14850" max="14850" width="12.7109375" style="22" customWidth="1"/>
    <col min="14851" max="14852" width="10.7109375" style="22" customWidth="1"/>
    <col min="14853" max="14853" width="8.28515625" style="22" customWidth="1"/>
    <col min="14854" max="14854" width="7.7109375" style="22" customWidth="1"/>
    <col min="14855" max="14855" width="1.5703125" style="22" customWidth="1"/>
    <col min="14856" max="14856" width="15.7109375" style="22" customWidth="1"/>
    <col min="14857" max="14857" width="1.5703125" style="22" customWidth="1"/>
    <col min="14858" max="14858" width="15.7109375" style="22" customWidth="1"/>
    <col min="14859" max="14859" width="1.5703125" style="22" customWidth="1"/>
    <col min="14860" max="14860" width="18.42578125" style="22" customWidth="1"/>
    <col min="14861" max="15105" width="10.7109375" style="22"/>
    <col min="15106" max="15106" width="12.7109375" style="22" customWidth="1"/>
    <col min="15107" max="15108" width="10.7109375" style="22" customWidth="1"/>
    <col min="15109" max="15109" width="8.28515625" style="22" customWidth="1"/>
    <col min="15110" max="15110" width="7.7109375" style="22" customWidth="1"/>
    <col min="15111" max="15111" width="1.5703125" style="22" customWidth="1"/>
    <col min="15112" max="15112" width="15.7109375" style="22" customWidth="1"/>
    <col min="15113" max="15113" width="1.5703125" style="22" customWidth="1"/>
    <col min="15114" max="15114" width="15.7109375" style="22" customWidth="1"/>
    <col min="15115" max="15115" width="1.5703125" style="22" customWidth="1"/>
    <col min="15116" max="15116" width="18.42578125" style="22" customWidth="1"/>
    <col min="15117" max="15361" width="10.7109375" style="22"/>
    <col min="15362" max="15362" width="12.7109375" style="22" customWidth="1"/>
    <col min="15363" max="15364" width="10.7109375" style="22" customWidth="1"/>
    <col min="15365" max="15365" width="8.28515625" style="22" customWidth="1"/>
    <col min="15366" max="15366" width="7.7109375" style="22" customWidth="1"/>
    <col min="15367" max="15367" width="1.5703125" style="22" customWidth="1"/>
    <col min="15368" max="15368" width="15.7109375" style="22" customWidth="1"/>
    <col min="15369" max="15369" width="1.5703125" style="22" customWidth="1"/>
    <col min="15370" max="15370" width="15.7109375" style="22" customWidth="1"/>
    <col min="15371" max="15371" width="1.5703125" style="22" customWidth="1"/>
    <col min="15372" max="15372" width="18.42578125" style="22" customWidth="1"/>
    <col min="15373" max="15617" width="10.7109375" style="22"/>
    <col min="15618" max="15618" width="12.7109375" style="22" customWidth="1"/>
    <col min="15619" max="15620" width="10.7109375" style="22" customWidth="1"/>
    <col min="15621" max="15621" width="8.28515625" style="22" customWidth="1"/>
    <col min="15622" max="15622" width="7.7109375" style="22" customWidth="1"/>
    <col min="15623" max="15623" width="1.5703125" style="22" customWidth="1"/>
    <col min="15624" max="15624" width="15.7109375" style="22" customWidth="1"/>
    <col min="15625" max="15625" width="1.5703125" style="22" customWidth="1"/>
    <col min="15626" max="15626" width="15.7109375" style="22" customWidth="1"/>
    <col min="15627" max="15627" width="1.5703125" style="22" customWidth="1"/>
    <col min="15628" max="15628" width="18.42578125" style="22" customWidth="1"/>
    <col min="15629" max="15873" width="10.7109375" style="22"/>
    <col min="15874" max="15874" width="12.7109375" style="22" customWidth="1"/>
    <col min="15875" max="15876" width="10.7109375" style="22" customWidth="1"/>
    <col min="15877" max="15877" width="8.28515625" style="22" customWidth="1"/>
    <col min="15878" max="15878" width="7.7109375" style="22" customWidth="1"/>
    <col min="15879" max="15879" width="1.5703125" style="22" customWidth="1"/>
    <col min="15880" max="15880" width="15.7109375" style="22" customWidth="1"/>
    <col min="15881" max="15881" width="1.5703125" style="22" customWidth="1"/>
    <col min="15882" max="15882" width="15.7109375" style="22" customWidth="1"/>
    <col min="15883" max="15883" width="1.5703125" style="22" customWidth="1"/>
    <col min="15884" max="15884" width="18.42578125" style="22" customWidth="1"/>
    <col min="15885" max="16129" width="10.7109375" style="22"/>
    <col min="16130" max="16130" width="12.7109375" style="22" customWidth="1"/>
    <col min="16131" max="16132" width="10.7109375" style="22" customWidth="1"/>
    <col min="16133" max="16133" width="8.28515625" style="22" customWidth="1"/>
    <col min="16134" max="16134" width="7.7109375" style="22" customWidth="1"/>
    <col min="16135" max="16135" width="1.5703125" style="22" customWidth="1"/>
    <col min="16136" max="16136" width="15.7109375" style="22" customWidth="1"/>
    <col min="16137" max="16137" width="1.5703125" style="22" customWidth="1"/>
    <col min="16138" max="16138" width="15.7109375" style="22" customWidth="1"/>
    <col min="16139" max="16139" width="1.5703125" style="22" customWidth="1"/>
    <col min="16140" max="16140" width="18.42578125" style="22" customWidth="1"/>
    <col min="16141" max="16384" width="10.7109375" style="22"/>
  </cols>
  <sheetData>
    <row r="1" spans="1:12" ht="18.95" customHeight="1">
      <c r="C1" s="38"/>
      <c r="L1" s="43" t="s">
        <v>83</v>
      </c>
    </row>
    <row r="2" spans="1:12" ht="18.95" customHeight="1">
      <c r="A2" s="118" t="s">
        <v>133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18.95" customHeight="1">
      <c r="A3" s="118" t="s">
        <v>62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8.95" customHeight="1">
      <c r="A4" s="118" t="s">
        <v>187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2" ht="18.95" customHeight="1">
      <c r="C5" s="38"/>
      <c r="L5" s="23" t="s">
        <v>74</v>
      </c>
    </row>
    <row r="6" spans="1:12" ht="18.95" customHeight="1">
      <c r="C6" s="38"/>
      <c r="F6" s="119" t="s">
        <v>134</v>
      </c>
      <c r="G6" s="119"/>
      <c r="H6" s="119"/>
      <c r="J6" s="119" t="s">
        <v>80</v>
      </c>
      <c r="K6" s="119"/>
      <c r="L6" s="119"/>
    </row>
    <row r="7" spans="1:12" ht="18.95" customHeight="1">
      <c r="D7" s="24" t="s">
        <v>0</v>
      </c>
      <c r="E7" s="24"/>
      <c r="F7" s="25" t="s">
        <v>188</v>
      </c>
      <c r="G7" s="24"/>
      <c r="H7" s="25">
        <v>2023</v>
      </c>
      <c r="I7" s="24"/>
      <c r="J7" s="25" t="s">
        <v>188</v>
      </c>
      <c r="K7" s="24"/>
      <c r="L7" s="25" t="s">
        <v>169</v>
      </c>
    </row>
    <row r="8" spans="1:12" ht="18.95" customHeight="1">
      <c r="A8" s="26" t="s">
        <v>84</v>
      </c>
      <c r="D8" s="24"/>
      <c r="E8" s="24"/>
      <c r="F8" s="25"/>
      <c r="G8" s="24"/>
      <c r="H8" s="27"/>
      <c r="I8" s="24"/>
      <c r="J8" s="25"/>
      <c r="K8" s="24"/>
      <c r="L8" s="27"/>
    </row>
    <row r="9" spans="1:12" ht="18.95" customHeight="1">
      <c r="A9" s="26" t="s">
        <v>65</v>
      </c>
      <c r="D9" s="24"/>
      <c r="E9" s="24"/>
      <c r="F9" s="25"/>
      <c r="G9" s="24"/>
      <c r="H9" s="25"/>
      <c r="I9" s="24"/>
      <c r="J9" s="25"/>
      <c r="K9" s="24"/>
      <c r="L9" s="25"/>
    </row>
    <row r="10" spans="1:12" ht="18.95" customHeight="1">
      <c r="A10" s="22" t="s">
        <v>190</v>
      </c>
      <c r="D10" s="16">
        <v>2</v>
      </c>
      <c r="E10" s="16"/>
      <c r="F10" s="87">
        <v>304226</v>
      </c>
      <c r="G10" s="1"/>
      <c r="H10" s="87">
        <v>337625</v>
      </c>
      <c r="I10" s="1"/>
      <c r="J10" s="87">
        <v>304226</v>
      </c>
      <c r="K10" s="28"/>
      <c r="L10" s="87">
        <v>330749</v>
      </c>
    </row>
    <row r="11" spans="1:12" ht="18.95" customHeight="1">
      <c r="A11" s="22" t="s">
        <v>66</v>
      </c>
      <c r="D11" s="16"/>
      <c r="E11" s="16"/>
      <c r="F11" s="87">
        <v>88400</v>
      </c>
      <c r="G11" s="1"/>
      <c r="H11" s="87">
        <v>81956</v>
      </c>
      <c r="I11" s="1"/>
      <c r="J11" s="87">
        <v>82549</v>
      </c>
      <c r="K11" s="28"/>
      <c r="L11" s="87">
        <v>81956</v>
      </c>
    </row>
    <row r="12" spans="1:12" ht="18.95" customHeight="1">
      <c r="A12" s="22" t="s">
        <v>191</v>
      </c>
      <c r="D12" s="16"/>
      <c r="E12" s="16"/>
      <c r="F12" s="87">
        <v>18907</v>
      </c>
      <c r="G12" s="1"/>
      <c r="H12" s="87">
        <v>2405</v>
      </c>
      <c r="I12" s="1"/>
      <c r="J12" s="87">
        <v>18907</v>
      </c>
      <c r="K12" s="28"/>
      <c r="L12" s="87">
        <v>2405</v>
      </c>
    </row>
    <row r="13" spans="1:12" ht="18.95" customHeight="1">
      <c r="A13" s="22" t="s">
        <v>29</v>
      </c>
      <c r="D13" s="16">
        <v>2</v>
      </c>
      <c r="E13" s="16"/>
      <c r="F13" s="97">
        <v>2336</v>
      </c>
      <c r="G13" s="1"/>
      <c r="H13" s="97">
        <v>2949</v>
      </c>
      <c r="I13" s="1"/>
      <c r="J13" s="97">
        <v>1462</v>
      </c>
      <c r="K13" s="28"/>
      <c r="L13" s="97">
        <v>2908</v>
      </c>
    </row>
    <row r="14" spans="1:12" ht="18.95" customHeight="1">
      <c r="A14" s="26" t="s">
        <v>30</v>
      </c>
      <c r="D14" s="1"/>
      <c r="E14" s="1"/>
      <c r="F14" s="44">
        <f>SUM(F10:F13)</f>
        <v>413869</v>
      </c>
      <c r="G14" s="1"/>
      <c r="H14" s="44">
        <f>SUM(H10:H13)</f>
        <v>424935</v>
      </c>
      <c r="I14" s="1"/>
      <c r="J14" s="44">
        <f>SUM(J10:J13)</f>
        <v>407144</v>
      </c>
      <c r="K14" s="28"/>
      <c r="L14" s="44">
        <f>SUM(L10:L13)</f>
        <v>418018</v>
      </c>
    </row>
    <row r="15" spans="1:12" ht="18.95" customHeight="1">
      <c r="A15" s="26" t="s">
        <v>31</v>
      </c>
      <c r="D15" s="1"/>
      <c r="E15" s="1"/>
      <c r="F15" s="3"/>
      <c r="G15" s="1"/>
      <c r="H15" s="3"/>
      <c r="I15" s="1"/>
      <c r="J15" s="3"/>
      <c r="K15" s="28"/>
      <c r="L15" s="3"/>
    </row>
    <row r="16" spans="1:12" ht="18.95" customHeight="1">
      <c r="A16" s="22" t="s">
        <v>32</v>
      </c>
      <c r="D16" s="16">
        <v>2</v>
      </c>
      <c r="E16" s="1"/>
      <c r="F16" s="87">
        <v>230831</v>
      </c>
      <c r="G16" s="1"/>
      <c r="H16" s="87">
        <v>237704</v>
      </c>
      <c r="I16" s="1"/>
      <c r="J16" s="87">
        <v>206530</v>
      </c>
      <c r="K16" s="28"/>
      <c r="L16" s="87">
        <v>206481</v>
      </c>
    </row>
    <row r="17" spans="1:12" ht="18.95" customHeight="1">
      <c r="A17" s="22" t="s">
        <v>192</v>
      </c>
      <c r="D17" s="16"/>
      <c r="E17" s="1"/>
      <c r="F17" s="87">
        <v>11821</v>
      </c>
      <c r="G17" s="1"/>
      <c r="H17" s="87">
        <v>8408</v>
      </c>
      <c r="I17" s="1"/>
      <c r="J17" s="87">
        <v>11821</v>
      </c>
      <c r="K17" s="28"/>
      <c r="L17" s="87">
        <v>8408</v>
      </c>
    </row>
    <row r="18" spans="1:12" ht="18.95" customHeight="1">
      <c r="A18" s="22" t="s">
        <v>105</v>
      </c>
      <c r="D18" s="1"/>
      <c r="E18" s="1"/>
      <c r="F18" s="87">
        <v>2267</v>
      </c>
      <c r="G18" s="1"/>
      <c r="H18" s="87">
        <v>998</v>
      </c>
      <c r="I18" s="1"/>
      <c r="J18" s="87">
        <v>936</v>
      </c>
      <c r="K18" s="28"/>
      <c r="L18" s="87">
        <v>872</v>
      </c>
    </row>
    <row r="19" spans="1:12" ht="18.95" customHeight="1">
      <c r="A19" s="22" t="s">
        <v>33</v>
      </c>
      <c r="D19" s="16">
        <v>2</v>
      </c>
      <c r="E19" s="16"/>
      <c r="F19" s="87">
        <v>45500</v>
      </c>
      <c r="G19" s="1"/>
      <c r="H19" s="87">
        <v>39285</v>
      </c>
      <c r="I19" s="1"/>
      <c r="J19" s="87">
        <v>41989</v>
      </c>
      <c r="K19" s="28"/>
      <c r="L19" s="87">
        <v>35830</v>
      </c>
    </row>
    <row r="20" spans="1:12" ht="18.95" customHeight="1">
      <c r="A20" s="22" t="s">
        <v>121</v>
      </c>
      <c r="D20" s="16"/>
      <c r="E20" s="16"/>
      <c r="F20" s="97">
        <v>4551</v>
      </c>
      <c r="G20" s="1"/>
      <c r="H20" s="97">
        <v>4732</v>
      </c>
      <c r="I20" s="1"/>
      <c r="J20" s="97">
        <v>4551</v>
      </c>
      <c r="K20" s="28"/>
      <c r="L20" s="97">
        <v>4732</v>
      </c>
    </row>
    <row r="21" spans="1:12" ht="18.95" customHeight="1">
      <c r="A21" s="26" t="s">
        <v>34</v>
      </c>
      <c r="D21" s="1"/>
      <c r="E21" s="1"/>
      <c r="F21" s="44">
        <f>SUM(F16:F20)</f>
        <v>294970</v>
      </c>
      <c r="G21" s="1"/>
      <c r="H21" s="44">
        <f>SUM(H16:H20)</f>
        <v>291127</v>
      </c>
      <c r="I21" s="1"/>
      <c r="J21" s="44">
        <f>SUM(J16:J20)</f>
        <v>265827</v>
      </c>
      <c r="K21" s="28"/>
      <c r="L21" s="44">
        <f>SUM(L16:L20)</f>
        <v>256323</v>
      </c>
    </row>
    <row r="22" spans="1:12" ht="18.95" customHeight="1">
      <c r="A22" s="26" t="s">
        <v>120</v>
      </c>
      <c r="D22" s="1"/>
      <c r="E22" s="1"/>
      <c r="F22" s="3">
        <f>SUM(F14-F21)</f>
        <v>118899</v>
      </c>
      <c r="G22" s="1"/>
      <c r="H22" s="3">
        <f>SUM(H14-H21)</f>
        <v>133808</v>
      </c>
      <c r="I22" s="1"/>
      <c r="J22" s="3">
        <f>SUM(J14-J21)</f>
        <v>141317</v>
      </c>
      <c r="K22" s="28"/>
      <c r="L22" s="3">
        <f>SUM(L14-L21)</f>
        <v>161695</v>
      </c>
    </row>
    <row r="23" spans="1:12" ht="18.95" customHeight="1">
      <c r="A23" s="22" t="s">
        <v>204</v>
      </c>
      <c r="D23" s="98">
        <v>7.2</v>
      </c>
      <c r="E23" s="1"/>
      <c r="F23" s="3">
        <v>-2111</v>
      </c>
      <c r="G23" s="1"/>
      <c r="H23" s="3">
        <v>0</v>
      </c>
      <c r="I23" s="1"/>
      <c r="J23" s="3">
        <v>0</v>
      </c>
      <c r="K23" s="28"/>
      <c r="L23" s="3">
        <v>0</v>
      </c>
    </row>
    <row r="24" spans="1:12" ht="18.95" customHeight="1">
      <c r="A24" s="22" t="s">
        <v>205</v>
      </c>
      <c r="D24" s="98">
        <v>8.1999999999999993</v>
      </c>
      <c r="E24" s="1"/>
      <c r="F24" s="87">
        <v>12076</v>
      </c>
      <c r="G24" s="1"/>
      <c r="H24" s="87">
        <v>11399</v>
      </c>
      <c r="I24" s="1"/>
      <c r="J24" s="3">
        <v>0</v>
      </c>
      <c r="K24" s="28"/>
      <c r="L24" s="3">
        <v>0</v>
      </c>
    </row>
    <row r="25" spans="1:12" ht="18.95" customHeight="1">
      <c r="A25" s="22" t="s">
        <v>135</v>
      </c>
      <c r="D25" s="16"/>
      <c r="E25" s="16"/>
      <c r="F25" s="87">
        <v>8623</v>
      </c>
      <c r="G25" s="1"/>
      <c r="H25" s="87">
        <v>6299</v>
      </c>
      <c r="I25" s="1"/>
      <c r="J25" s="87">
        <v>8621</v>
      </c>
      <c r="K25" s="28"/>
      <c r="L25" s="87">
        <v>6298</v>
      </c>
    </row>
    <row r="26" spans="1:12" ht="18.95" customHeight="1">
      <c r="A26" s="22" t="s">
        <v>35</v>
      </c>
      <c r="D26" s="16"/>
      <c r="E26" s="16"/>
      <c r="F26" s="97">
        <v>-24815</v>
      </c>
      <c r="G26" s="1"/>
      <c r="H26" s="97">
        <v>-25806</v>
      </c>
      <c r="I26" s="1"/>
      <c r="J26" s="97">
        <v>-19940</v>
      </c>
      <c r="K26" s="28"/>
      <c r="L26" s="97">
        <v>-22215</v>
      </c>
    </row>
    <row r="27" spans="1:12" ht="18.95" customHeight="1">
      <c r="A27" s="26" t="s">
        <v>124</v>
      </c>
      <c r="D27" s="1"/>
      <c r="E27" s="1"/>
      <c r="F27" s="3">
        <f>SUM(F22:F26)</f>
        <v>112672</v>
      </c>
      <c r="G27" s="1"/>
      <c r="H27" s="3">
        <f>SUM(H22:H26)</f>
        <v>125700</v>
      </c>
      <c r="I27" s="1"/>
      <c r="J27" s="3">
        <f>SUM(J22:J26)</f>
        <v>129998</v>
      </c>
      <c r="K27" s="28"/>
      <c r="L27" s="3">
        <f>SUM(L22:L26)</f>
        <v>145778</v>
      </c>
    </row>
    <row r="28" spans="1:12" ht="18.95" customHeight="1">
      <c r="A28" s="22" t="s">
        <v>125</v>
      </c>
      <c r="D28" s="16">
        <v>15</v>
      </c>
      <c r="E28" s="16"/>
      <c r="F28" s="87">
        <v>-24998</v>
      </c>
      <c r="G28" s="1"/>
      <c r="H28" s="87">
        <v>-29204</v>
      </c>
      <c r="I28" s="1"/>
      <c r="J28" s="87">
        <v>-24998</v>
      </c>
      <c r="K28" s="28"/>
      <c r="L28" s="87">
        <v>-29204</v>
      </c>
    </row>
    <row r="29" spans="1:12" ht="18.95" customHeight="1">
      <c r="A29" s="26" t="s">
        <v>85</v>
      </c>
      <c r="D29" s="16"/>
      <c r="E29" s="16"/>
      <c r="F29" s="99">
        <f>SUM(F27:F28)</f>
        <v>87674</v>
      </c>
      <c r="G29" s="1"/>
      <c r="H29" s="99">
        <f>SUM(H27:H28)</f>
        <v>96496</v>
      </c>
      <c r="I29" s="1"/>
      <c r="J29" s="99">
        <f>SUM(J27:J28)</f>
        <v>105000</v>
      </c>
      <c r="K29" s="28"/>
      <c r="L29" s="99">
        <f>SUM(L27:L28)</f>
        <v>116574</v>
      </c>
    </row>
    <row r="30" spans="1:12" ht="18.95" customHeight="1">
      <c r="A30" s="26"/>
      <c r="D30" s="16"/>
      <c r="E30" s="16"/>
      <c r="F30" s="3"/>
      <c r="G30" s="1"/>
      <c r="H30" s="3"/>
      <c r="I30" s="1"/>
      <c r="J30" s="3"/>
      <c r="K30" s="28"/>
      <c r="L30" s="3"/>
    </row>
    <row r="31" spans="1:12" ht="18.95" customHeight="1">
      <c r="A31" s="26" t="s">
        <v>67</v>
      </c>
      <c r="D31" s="16"/>
      <c r="E31" s="16"/>
      <c r="F31" s="3"/>
      <c r="G31" s="1"/>
      <c r="H31" s="3"/>
      <c r="I31" s="1"/>
      <c r="J31" s="3"/>
      <c r="K31" s="28"/>
      <c r="L31" s="3"/>
    </row>
    <row r="32" spans="1:12" ht="18.95" customHeight="1">
      <c r="A32" s="22" t="s">
        <v>75</v>
      </c>
      <c r="D32" s="16"/>
      <c r="E32" s="16"/>
      <c r="F32" s="44">
        <v>0</v>
      </c>
      <c r="G32" s="1"/>
      <c r="H32" s="44">
        <v>0</v>
      </c>
      <c r="I32" s="1"/>
      <c r="J32" s="44">
        <v>0</v>
      </c>
      <c r="K32" s="28"/>
      <c r="L32" s="44">
        <v>0</v>
      </c>
    </row>
    <row r="33" spans="1:14" ht="18.95" customHeight="1" thickBot="1">
      <c r="A33" s="26" t="s">
        <v>76</v>
      </c>
      <c r="D33" s="1"/>
      <c r="E33" s="1"/>
      <c r="F33" s="100">
        <f>SUM(F29,F32)</f>
        <v>87674</v>
      </c>
      <c r="G33" s="1"/>
      <c r="H33" s="100">
        <f>SUM(H29,H32)</f>
        <v>96496</v>
      </c>
      <c r="I33" s="1"/>
      <c r="J33" s="100">
        <f>SUM(J29,J32)</f>
        <v>105000</v>
      </c>
      <c r="K33" s="28"/>
      <c r="L33" s="100">
        <f>SUM(L29,L32)</f>
        <v>116574</v>
      </c>
    </row>
    <row r="34" spans="1:14" ht="18.95" customHeight="1" thickTop="1">
      <c r="A34" s="26"/>
      <c r="D34" s="1"/>
      <c r="E34" s="1"/>
      <c r="F34" s="1"/>
      <c r="G34" s="1"/>
      <c r="H34" s="1"/>
      <c r="I34" s="1"/>
      <c r="J34" s="1"/>
      <c r="K34" s="28"/>
      <c r="L34" s="1"/>
    </row>
    <row r="35" spans="1:14" s="46" customFormat="1" ht="18.95" customHeight="1">
      <c r="A35" s="45" t="s">
        <v>136</v>
      </c>
      <c r="D35" s="4"/>
      <c r="E35" s="4"/>
      <c r="F35" s="4"/>
      <c r="G35" s="4"/>
      <c r="H35" s="4"/>
      <c r="I35" s="4"/>
      <c r="J35" s="4"/>
      <c r="K35" s="47"/>
      <c r="L35" s="4"/>
    </row>
    <row r="36" spans="1:14" s="46" customFormat="1" ht="18.95" customHeight="1" thickBot="1">
      <c r="A36" s="46" t="s">
        <v>137</v>
      </c>
      <c r="D36" s="101"/>
      <c r="E36" s="101"/>
      <c r="F36" s="4">
        <f>SUM(F29-F37)</f>
        <v>101047</v>
      </c>
      <c r="G36" s="4"/>
      <c r="H36" s="4">
        <f>SUM(H29-H37)</f>
        <v>111920</v>
      </c>
      <c r="I36" s="4"/>
      <c r="J36" s="48">
        <f>SUM(J29)</f>
        <v>105000</v>
      </c>
      <c r="K36" s="47"/>
      <c r="L36" s="48">
        <f>SUM(L29)</f>
        <v>116574</v>
      </c>
    </row>
    <row r="37" spans="1:14" s="46" customFormat="1" ht="18.95" customHeight="1" thickTop="1">
      <c r="A37" s="46" t="s">
        <v>132</v>
      </c>
      <c r="D37" s="102"/>
      <c r="E37" s="101"/>
      <c r="F37" s="103">
        <v>-13373</v>
      </c>
      <c r="G37" s="4"/>
      <c r="H37" s="103">
        <v>-15424</v>
      </c>
      <c r="I37" s="4"/>
      <c r="J37" s="4"/>
      <c r="K37" s="47"/>
      <c r="L37" s="4"/>
    </row>
    <row r="38" spans="1:14" s="46" customFormat="1" ht="18.95" customHeight="1" thickBot="1">
      <c r="A38" s="45"/>
      <c r="D38" s="101"/>
      <c r="E38" s="101"/>
      <c r="F38" s="104">
        <f>SUM(F36:F37)</f>
        <v>87674</v>
      </c>
      <c r="G38" s="4"/>
      <c r="H38" s="104">
        <f>SUM(H36:H37)</f>
        <v>96496</v>
      </c>
      <c r="I38" s="4"/>
      <c r="J38" s="4"/>
      <c r="K38" s="47"/>
      <c r="L38" s="4"/>
    </row>
    <row r="39" spans="1:14" s="46" customFormat="1" ht="18.95" customHeight="1" thickTop="1">
      <c r="A39" s="45"/>
      <c r="D39" s="101"/>
      <c r="E39" s="101"/>
      <c r="F39" s="4"/>
      <c r="G39" s="4"/>
      <c r="H39" s="4"/>
      <c r="I39" s="4"/>
      <c r="J39" s="4"/>
      <c r="K39" s="47"/>
      <c r="L39" s="4"/>
    </row>
    <row r="40" spans="1:14" s="46" customFormat="1" ht="18.95" customHeight="1">
      <c r="A40" s="45" t="s">
        <v>138</v>
      </c>
      <c r="D40" s="101"/>
      <c r="E40" s="101"/>
      <c r="F40" s="4"/>
      <c r="G40" s="4"/>
      <c r="H40" s="4"/>
      <c r="I40" s="4"/>
      <c r="J40" s="4"/>
      <c r="K40" s="47"/>
      <c r="L40" s="4"/>
    </row>
    <row r="41" spans="1:14" s="46" customFormat="1" ht="18.95" customHeight="1" thickBot="1">
      <c r="A41" s="46" t="s">
        <v>137</v>
      </c>
      <c r="D41" s="101"/>
      <c r="E41" s="101"/>
      <c r="F41" s="4">
        <f>SUM(F33-F42)</f>
        <v>101047</v>
      </c>
      <c r="G41" s="4"/>
      <c r="H41" s="4">
        <f>SUM(H33-H42)</f>
        <v>111920</v>
      </c>
      <c r="I41" s="4"/>
      <c r="J41" s="48">
        <f>SUM(J33)</f>
        <v>105000</v>
      </c>
      <c r="K41" s="47"/>
      <c r="L41" s="48">
        <f>SUM(L33)</f>
        <v>116574</v>
      </c>
    </row>
    <row r="42" spans="1:14" s="46" customFormat="1" ht="18.95" customHeight="1" thickTop="1">
      <c r="A42" s="46" t="s">
        <v>132</v>
      </c>
      <c r="D42" s="101"/>
      <c r="E42" s="101"/>
      <c r="F42" s="103">
        <v>-13373</v>
      </c>
      <c r="G42" s="4"/>
      <c r="H42" s="103">
        <v>-15424</v>
      </c>
      <c r="I42" s="4"/>
      <c r="J42" s="4"/>
      <c r="K42" s="47"/>
      <c r="L42" s="40"/>
    </row>
    <row r="43" spans="1:14" s="46" customFormat="1" ht="18.95" customHeight="1" thickBot="1">
      <c r="A43" s="45"/>
      <c r="D43" s="101"/>
      <c r="E43" s="101"/>
      <c r="F43" s="104">
        <f>SUM(F41:F42)</f>
        <v>87674</v>
      </c>
      <c r="G43" s="4"/>
      <c r="H43" s="104">
        <f>SUM(H41:H42)</f>
        <v>96496</v>
      </c>
      <c r="I43" s="4"/>
      <c r="J43" s="4"/>
      <c r="K43" s="47"/>
      <c r="L43" s="40"/>
    </row>
    <row r="44" spans="1:14" ht="18.95" customHeight="1" thickTop="1">
      <c r="D44" s="101"/>
      <c r="E44" s="101"/>
      <c r="F44" s="4"/>
      <c r="G44" s="4"/>
      <c r="L44" s="23" t="s">
        <v>164</v>
      </c>
      <c r="N44" s="23"/>
    </row>
    <row r="45" spans="1:14" ht="18.95" customHeight="1">
      <c r="A45" s="26" t="s">
        <v>77</v>
      </c>
      <c r="D45" s="16"/>
      <c r="E45" s="16"/>
      <c r="F45" s="1"/>
      <c r="G45" s="1"/>
      <c r="L45" s="23"/>
    </row>
    <row r="46" spans="1:14" ht="18.95" customHeight="1">
      <c r="A46" s="22" t="s">
        <v>36</v>
      </c>
      <c r="D46" s="1"/>
      <c r="E46" s="1"/>
      <c r="F46" s="1"/>
      <c r="G46" s="1"/>
      <c r="H46" s="1"/>
      <c r="I46" s="1"/>
      <c r="J46" s="1"/>
      <c r="K46" s="29">
        <v>256533</v>
      </c>
    </row>
    <row r="47" spans="1:14" ht="18.95" customHeight="1">
      <c r="A47" s="22" t="s">
        <v>140</v>
      </c>
      <c r="D47" s="1"/>
      <c r="E47" s="1"/>
      <c r="K47" s="29"/>
    </row>
    <row r="48" spans="1:14" ht="18.95" customHeight="1" thickBot="1">
      <c r="A48" s="22" t="s">
        <v>139</v>
      </c>
      <c r="D48" s="1"/>
      <c r="E48" s="1"/>
      <c r="F48" s="49">
        <f>+F36/1240000</f>
        <v>8.1489516129032255E-2</v>
      </c>
      <c r="G48" s="50"/>
      <c r="H48" s="49">
        <f>+H36/1240000</f>
        <v>9.0258064516129027E-2</v>
      </c>
      <c r="I48" s="50"/>
      <c r="J48" s="49">
        <f>+J36/1240000</f>
        <v>8.4677419354838704E-2</v>
      </c>
      <c r="K48" s="50"/>
      <c r="L48" s="49">
        <f>+L36/1240000</f>
        <v>9.401129032258064E-2</v>
      </c>
    </row>
    <row r="49" spans="1:16" ht="18.95" customHeight="1" thickTop="1">
      <c r="K49" s="29">
        <v>256533</v>
      </c>
    </row>
    <row r="50" spans="1:16" ht="18.95" customHeight="1">
      <c r="A50" s="22" t="s">
        <v>11</v>
      </c>
      <c r="K50" s="29"/>
    </row>
    <row r="51" spans="1:16" ht="18.95" customHeight="1">
      <c r="K51" s="29"/>
    </row>
    <row r="52" spans="1:16" ht="18.95" customHeight="1">
      <c r="K52" s="29"/>
    </row>
    <row r="53" spans="1:16" s="1" customFormat="1" ht="18.95" customHeight="1">
      <c r="A53" s="13"/>
      <c r="B53" s="13"/>
      <c r="C53" s="13"/>
      <c r="D53" s="14" t="s">
        <v>87</v>
      </c>
      <c r="E53" s="14"/>
      <c r="F53" s="14"/>
      <c r="H53" s="13"/>
      <c r="I53" s="13"/>
      <c r="J53" s="13"/>
      <c r="K53" s="13"/>
      <c r="L53" s="14" t="s">
        <v>87</v>
      </c>
      <c r="N53" s="6"/>
      <c r="P53" s="12"/>
    </row>
    <row r="54" spans="1:16" s="1" customFormat="1" ht="18.95" customHeight="1">
      <c r="A54" s="115" t="s">
        <v>88</v>
      </c>
      <c r="B54" s="115"/>
      <c r="C54" s="115"/>
      <c r="H54" s="115" t="s">
        <v>89</v>
      </c>
      <c r="I54" s="115"/>
      <c r="J54" s="115"/>
      <c r="K54" s="115"/>
      <c r="P54" s="12"/>
    </row>
    <row r="55" spans="1:16" ht="19.5" customHeight="1">
      <c r="C55" s="38"/>
      <c r="L55" s="43" t="s">
        <v>83</v>
      </c>
    </row>
    <row r="56" spans="1:16" ht="19.5" customHeight="1">
      <c r="A56" s="118" t="s">
        <v>133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</row>
    <row r="57" spans="1:16" ht="19.5" customHeight="1">
      <c r="A57" s="118" t="s">
        <v>62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</row>
    <row r="58" spans="1:16" ht="19.5" customHeight="1">
      <c r="A58" s="118" t="s">
        <v>189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</row>
    <row r="59" spans="1:16" ht="19.5" customHeight="1">
      <c r="C59" s="38"/>
      <c r="L59" s="23" t="s">
        <v>74</v>
      </c>
    </row>
    <row r="60" spans="1:16" ht="19.5" customHeight="1">
      <c r="C60" s="38"/>
      <c r="F60" s="119" t="s">
        <v>134</v>
      </c>
      <c r="G60" s="119"/>
      <c r="H60" s="119"/>
      <c r="J60" s="119" t="s">
        <v>80</v>
      </c>
      <c r="K60" s="119"/>
      <c r="L60" s="119"/>
    </row>
    <row r="61" spans="1:16" ht="19.5" customHeight="1">
      <c r="D61" s="24" t="s">
        <v>0</v>
      </c>
      <c r="E61" s="24"/>
      <c r="F61" s="25" t="s">
        <v>188</v>
      </c>
      <c r="G61" s="24"/>
      <c r="H61" s="25">
        <v>2023</v>
      </c>
      <c r="I61" s="24"/>
      <c r="J61" s="25" t="s">
        <v>188</v>
      </c>
      <c r="K61" s="24"/>
      <c r="L61" s="25" t="s">
        <v>169</v>
      </c>
    </row>
    <row r="62" spans="1:16" ht="19.5" customHeight="1">
      <c r="A62" s="26" t="s">
        <v>84</v>
      </c>
      <c r="D62" s="24"/>
      <c r="E62" s="24"/>
      <c r="F62" s="25"/>
      <c r="G62" s="24"/>
      <c r="H62" s="27"/>
      <c r="I62" s="24"/>
      <c r="J62" s="25"/>
      <c r="K62" s="24"/>
      <c r="L62" s="27"/>
    </row>
    <row r="63" spans="1:16" ht="19.5" customHeight="1">
      <c r="A63" s="26" t="s">
        <v>65</v>
      </c>
      <c r="D63" s="24"/>
      <c r="E63" s="24"/>
      <c r="F63" s="25"/>
      <c r="G63" s="24"/>
      <c r="H63" s="25"/>
      <c r="I63" s="24"/>
      <c r="J63" s="25"/>
      <c r="K63" s="24"/>
      <c r="L63" s="25"/>
    </row>
    <row r="64" spans="1:16" ht="19.5" customHeight="1">
      <c r="A64" s="22" t="s">
        <v>190</v>
      </c>
      <c r="D64" s="16">
        <v>2</v>
      </c>
      <c r="E64" s="16"/>
      <c r="F64" s="87">
        <v>618276</v>
      </c>
      <c r="G64" s="1"/>
      <c r="H64" s="87">
        <v>676091</v>
      </c>
      <c r="I64" s="1"/>
      <c r="J64" s="87">
        <v>618276</v>
      </c>
      <c r="K64" s="28"/>
      <c r="L64" s="87">
        <v>665269</v>
      </c>
    </row>
    <row r="65" spans="1:12" ht="19.5" customHeight="1">
      <c r="A65" s="22" t="s">
        <v>66</v>
      </c>
      <c r="D65" s="16"/>
      <c r="E65" s="16"/>
      <c r="F65" s="87">
        <v>184796</v>
      </c>
      <c r="G65" s="1"/>
      <c r="H65" s="87">
        <v>162306</v>
      </c>
      <c r="I65" s="1"/>
      <c r="J65" s="87">
        <v>178579</v>
      </c>
      <c r="K65" s="28"/>
      <c r="L65" s="87">
        <v>162306</v>
      </c>
    </row>
    <row r="66" spans="1:12" ht="19.5" customHeight="1">
      <c r="A66" s="22" t="s">
        <v>191</v>
      </c>
      <c r="D66" s="16"/>
      <c r="E66" s="16"/>
      <c r="F66" s="87">
        <v>35254</v>
      </c>
      <c r="G66" s="1"/>
      <c r="H66" s="87">
        <v>4810</v>
      </c>
      <c r="I66" s="1"/>
      <c r="J66" s="87">
        <v>35254</v>
      </c>
      <c r="K66" s="28"/>
      <c r="L66" s="87">
        <v>4810</v>
      </c>
    </row>
    <row r="67" spans="1:12" ht="19.5" customHeight="1">
      <c r="A67" s="22" t="s">
        <v>29</v>
      </c>
      <c r="D67" s="16">
        <v>2</v>
      </c>
      <c r="E67" s="16"/>
      <c r="F67" s="97">
        <v>4524</v>
      </c>
      <c r="G67" s="1"/>
      <c r="H67" s="97">
        <v>16599</v>
      </c>
      <c r="I67" s="1"/>
      <c r="J67" s="97">
        <v>3549</v>
      </c>
      <c r="K67" s="28"/>
      <c r="L67" s="97">
        <v>16144</v>
      </c>
    </row>
    <row r="68" spans="1:12" ht="19.5" customHeight="1">
      <c r="A68" s="26" t="s">
        <v>30</v>
      </c>
      <c r="D68" s="1"/>
      <c r="E68" s="1"/>
      <c r="F68" s="44">
        <f>SUM(F64:F67)</f>
        <v>842850</v>
      </c>
      <c r="G68" s="1"/>
      <c r="H68" s="44">
        <f>SUM(H64:H67)</f>
        <v>859806</v>
      </c>
      <c r="I68" s="1"/>
      <c r="J68" s="44">
        <f>SUM(J64:J67)</f>
        <v>835658</v>
      </c>
      <c r="K68" s="28"/>
      <c r="L68" s="44">
        <f>SUM(L64:L67)</f>
        <v>848529</v>
      </c>
    </row>
    <row r="69" spans="1:12" ht="19.5" customHeight="1">
      <c r="A69" s="26" t="s">
        <v>31</v>
      </c>
      <c r="D69" s="1"/>
      <c r="E69" s="1"/>
      <c r="F69" s="3"/>
      <c r="G69" s="1"/>
      <c r="H69" s="3"/>
      <c r="I69" s="1"/>
      <c r="J69" s="3"/>
      <c r="K69" s="28"/>
      <c r="L69" s="3"/>
    </row>
    <row r="70" spans="1:12" ht="19.5" customHeight="1">
      <c r="A70" s="22" t="s">
        <v>32</v>
      </c>
      <c r="D70" s="16">
        <v>2</v>
      </c>
      <c r="E70" s="1"/>
      <c r="F70" s="87">
        <v>452893</v>
      </c>
      <c r="G70" s="1"/>
      <c r="H70" s="87">
        <v>481038</v>
      </c>
      <c r="I70" s="1"/>
      <c r="J70" s="87">
        <v>411322</v>
      </c>
      <c r="K70" s="28"/>
      <c r="L70" s="87">
        <v>423633</v>
      </c>
    </row>
    <row r="71" spans="1:12" ht="19.5" customHeight="1">
      <c r="A71" s="22" t="s">
        <v>192</v>
      </c>
      <c r="D71" s="16"/>
      <c r="E71" s="1"/>
      <c r="F71" s="87">
        <v>22082</v>
      </c>
      <c r="G71" s="1"/>
      <c r="H71" s="87">
        <v>13047</v>
      </c>
      <c r="I71" s="1"/>
      <c r="J71" s="87">
        <v>22082</v>
      </c>
      <c r="K71" s="28"/>
      <c r="L71" s="87">
        <v>13047</v>
      </c>
    </row>
    <row r="72" spans="1:12" ht="19.5" customHeight="1">
      <c r="A72" s="22" t="s">
        <v>105</v>
      </c>
      <c r="D72" s="1"/>
      <c r="E72" s="1"/>
      <c r="F72" s="87">
        <v>3441</v>
      </c>
      <c r="G72" s="1"/>
      <c r="H72" s="87">
        <v>1800</v>
      </c>
      <c r="I72" s="1"/>
      <c r="J72" s="87">
        <v>1682</v>
      </c>
      <c r="K72" s="28"/>
      <c r="L72" s="87">
        <v>1634</v>
      </c>
    </row>
    <row r="73" spans="1:12" ht="19.5" customHeight="1">
      <c r="A73" s="22" t="s">
        <v>33</v>
      </c>
      <c r="D73" s="16">
        <v>2</v>
      </c>
      <c r="E73" s="16"/>
      <c r="F73" s="3">
        <v>85936</v>
      </c>
      <c r="G73" s="1"/>
      <c r="H73" s="3">
        <v>78194</v>
      </c>
      <c r="I73" s="1"/>
      <c r="J73" s="3">
        <v>80312</v>
      </c>
      <c r="K73" s="28"/>
      <c r="L73" s="3">
        <v>70810</v>
      </c>
    </row>
    <row r="74" spans="1:12" ht="19.5" customHeight="1">
      <c r="A74" s="22" t="s">
        <v>121</v>
      </c>
      <c r="D74" s="16"/>
      <c r="E74" s="16"/>
      <c r="F74" s="97">
        <v>4089</v>
      </c>
      <c r="G74" s="1"/>
      <c r="H74" s="97">
        <v>5998</v>
      </c>
      <c r="I74" s="1"/>
      <c r="J74" s="97">
        <v>4089</v>
      </c>
      <c r="K74" s="28"/>
      <c r="L74" s="97">
        <v>5998</v>
      </c>
    </row>
    <row r="75" spans="1:12" ht="19.5" customHeight="1">
      <c r="A75" s="26" t="s">
        <v>34</v>
      </c>
      <c r="D75" s="1"/>
      <c r="E75" s="1"/>
      <c r="F75" s="44">
        <f>SUM(F70:F74)</f>
        <v>568441</v>
      </c>
      <c r="G75" s="1"/>
      <c r="H75" s="44">
        <f>SUM(H70:H74)</f>
        <v>580077</v>
      </c>
      <c r="I75" s="1"/>
      <c r="J75" s="44">
        <f>SUM(J70:J74)</f>
        <v>519487</v>
      </c>
      <c r="K75" s="28"/>
      <c r="L75" s="44">
        <f>SUM(L70:L74)</f>
        <v>515122</v>
      </c>
    </row>
    <row r="76" spans="1:12" ht="19.5" customHeight="1">
      <c r="A76" s="26" t="s">
        <v>120</v>
      </c>
      <c r="D76" s="1"/>
      <c r="E76" s="1"/>
      <c r="F76" s="3">
        <f>SUM(F68-F75)</f>
        <v>274409</v>
      </c>
      <c r="G76" s="1"/>
      <c r="H76" s="3">
        <f>SUM(H68-H75)</f>
        <v>279729</v>
      </c>
      <c r="I76" s="1"/>
      <c r="J76" s="3">
        <f>SUM(J68-J75)</f>
        <v>316171</v>
      </c>
      <c r="K76" s="28"/>
      <c r="L76" s="3">
        <f>SUM(L68-L75)</f>
        <v>333407</v>
      </c>
    </row>
    <row r="77" spans="1:12" ht="19.5" customHeight="1">
      <c r="A77" s="22" t="s">
        <v>204</v>
      </c>
      <c r="D77" s="98">
        <v>7.2</v>
      </c>
      <c r="E77" s="1"/>
      <c r="F77" s="3">
        <v>-2111</v>
      </c>
      <c r="G77" s="1"/>
      <c r="H77" s="3">
        <v>0</v>
      </c>
      <c r="I77" s="1"/>
      <c r="J77" s="3">
        <v>0</v>
      </c>
      <c r="K77" s="28"/>
      <c r="L77" s="3">
        <v>0</v>
      </c>
    </row>
    <row r="78" spans="1:12" ht="19.5" customHeight="1">
      <c r="A78" s="22" t="s">
        <v>205</v>
      </c>
      <c r="D78" s="98">
        <v>8.1999999999999993</v>
      </c>
      <c r="E78" s="1"/>
      <c r="F78" s="87">
        <v>51669</v>
      </c>
      <c r="G78" s="1"/>
      <c r="H78" s="87">
        <v>7160</v>
      </c>
      <c r="I78" s="1"/>
      <c r="J78" s="3">
        <v>0</v>
      </c>
      <c r="K78" s="28"/>
      <c r="L78" s="3">
        <v>0</v>
      </c>
    </row>
    <row r="79" spans="1:12" ht="19.5" customHeight="1">
      <c r="A79" s="22" t="s">
        <v>135</v>
      </c>
      <c r="D79" s="16"/>
      <c r="E79" s="16"/>
      <c r="F79" s="87">
        <v>18600</v>
      </c>
      <c r="G79" s="1"/>
      <c r="H79" s="87">
        <v>11700</v>
      </c>
      <c r="I79" s="1"/>
      <c r="J79" s="87">
        <v>18598</v>
      </c>
      <c r="K79" s="28"/>
      <c r="L79" s="87">
        <v>11699</v>
      </c>
    </row>
    <row r="80" spans="1:12" ht="19.5" customHeight="1">
      <c r="A80" s="22" t="s">
        <v>35</v>
      </c>
      <c r="D80" s="16"/>
      <c r="E80" s="16"/>
      <c r="F80" s="97">
        <v>-50220</v>
      </c>
      <c r="G80" s="1"/>
      <c r="H80" s="97">
        <v>-50724</v>
      </c>
      <c r="I80" s="1"/>
      <c r="J80" s="97">
        <v>-40530</v>
      </c>
      <c r="K80" s="28"/>
      <c r="L80" s="97">
        <v>-44009</v>
      </c>
    </row>
    <row r="81" spans="1:12" ht="19.5" customHeight="1">
      <c r="A81" s="26" t="s">
        <v>124</v>
      </c>
      <c r="D81" s="1"/>
      <c r="E81" s="1"/>
      <c r="F81" s="3">
        <f>SUM(F76:F80)</f>
        <v>292347</v>
      </c>
      <c r="G81" s="1"/>
      <c r="H81" s="3">
        <f>SUM(H76:H80)</f>
        <v>247865</v>
      </c>
      <c r="I81" s="1"/>
      <c r="J81" s="3">
        <f>SUM(J76:J80)</f>
        <v>294239</v>
      </c>
      <c r="K81" s="28"/>
      <c r="L81" s="3">
        <f>SUM(L76:L80)</f>
        <v>301097</v>
      </c>
    </row>
    <row r="82" spans="1:12" ht="19.5" customHeight="1">
      <c r="A82" s="22" t="s">
        <v>125</v>
      </c>
      <c r="D82" s="16">
        <v>15</v>
      </c>
      <c r="E82" s="16"/>
      <c r="F82" s="87">
        <v>-57845</v>
      </c>
      <c r="G82" s="1"/>
      <c r="H82" s="87">
        <v>-60435</v>
      </c>
      <c r="I82" s="1"/>
      <c r="J82" s="87">
        <v>-57845</v>
      </c>
      <c r="K82" s="28"/>
      <c r="L82" s="87">
        <v>-60435</v>
      </c>
    </row>
    <row r="83" spans="1:12" ht="19.5" customHeight="1">
      <c r="A83" s="26" t="s">
        <v>85</v>
      </c>
      <c r="D83" s="16"/>
      <c r="E83" s="16"/>
      <c r="F83" s="99">
        <f>SUM(F81:F82)</f>
        <v>234502</v>
      </c>
      <c r="G83" s="1"/>
      <c r="H83" s="99">
        <f>SUM(H81:H82)</f>
        <v>187430</v>
      </c>
      <c r="I83" s="1"/>
      <c r="J83" s="99">
        <f>SUM(J81:J82)</f>
        <v>236394</v>
      </c>
      <c r="K83" s="28"/>
      <c r="L83" s="99">
        <f>SUM(L81:L82)</f>
        <v>240662</v>
      </c>
    </row>
    <row r="84" spans="1:12" ht="19.5" customHeight="1">
      <c r="A84" s="26"/>
      <c r="D84" s="16"/>
      <c r="E84" s="16"/>
      <c r="F84" s="3"/>
      <c r="G84" s="1"/>
      <c r="H84" s="3"/>
      <c r="I84" s="1"/>
      <c r="J84" s="3"/>
      <c r="K84" s="28"/>
      <c r="L84" s="3"/>
    </row>
    <row r="85" spans="1:12" ht="19.5" customHeight="1">
      <c r="A85" s="26" t="s">
        <v>67</v>
      </c>
      <c r="D85" s="16"/>
      <c r="E85" s="16"/>
      <c r="F85" s="3"/>
      <c r="G85" s="1"/>
      <c r="H85" s="3"/>
      <c r="I85" s="1"/>
      <c r="J85" s="3"/>
      <c r="K85" s="28"/>
      <c r="L85" s="3"/>
    </row>
    <row r="86" spans="1:12" ht="19.5" customHeight="1">
      <c r="A86" s="22" t="s">
        <v>75</v>
      </c>
      <c r="D86" s="16"/>
      <c r="E86" s="16"/>
      <c r="F86" s="44">
        <v>0</v>
      </c>
      <c r="G86" s="1"/>
      <c r="H86" s="44">
        <v>0</v>
      </c>
      <c r="I86" s="1"/>
      <c r="J86" s="44">
        <v>0</v>
      </c>
      <c r="K86" s="28"/>
      <c r="L86" s="44">
        <v>0</v>
      </c>
    </row>
    <row r="87" spans="1:12" ht="19.5" customHeight="1" thickBot="1">
      <c r="A87" s="26" t="s">
        <v>76</v>
      </c>
      <c r="D87" s="1"/>
      <c r="E87" s="1"/>
      <c r="F87" s="100">
        <f>SUM(F83,F86)</f>
        <v>234502</v>
      </c>
      <c r="G87" s="1"/>
      <c r="H87" s="100">
        <f>SUM(H83,H86)</f>
        <v>187430</v>
      </c>
      <c r="I87" s="1"/>
      <c r="J87" s="100">
        <f>SUM(J83,J86)</f>
        <v>236394</v>
      </c>
      <c r="K87" s="28"/>
      <c r="L87" s="100">
        <f>SUM(L83,L86)</f>
        <v>240662</v>
      </c>
    </row>
    <row r="88" spans="1:12" ht="19.5" customHeight="1" thickTop="1">
      <c r="A88" s="26"/>
      <c r="D88" s="1"/>
      <c r="E88" s="1"/>
      <c r="F88" s="3"/>
      <c r="G88" s="1"/>
      <c r="H88" s="3"/>
      <c r="I88" s="1"/>
      <c r="J88" s="3"/>
      <c r="K88" s="28"/>
      <c r="L88" s="3"/>
    </row>
    <row r="89" spans="1:12" s="46" customFormat="1" ht="19.5" customHeight="1">
      <c r="A89" s="45" t="s">
        <v>136</v>
      </c>
      <c r="D89" s="4"/>
      <c r="E89" s="4"/>
      <c r="F89" s="4"/>
      <c r="G89" s="4"/>
      <c r="H89" s="4"/>
      <c r="I89" s="4"/>
      <c r="J89" s="4"/>
      <c r="K89" s="47"/>
      <c r="L89" s="4"/>
    </row>
    <row r="90" spans="1:12" s="46" customFormat="1" ht="19.5" customHeight="1" thickBot="1">
      <c r="A90" s="46" t="s">
        <v>137</v>
      </c>
      <c r="D90" s="101"/>
      <c r="E90" s="101"/>
      <c r="F90" s="4">
        <f>SUM(F83-F91)</f>
        <v>259713</v>
      </c>
      <c r="G90" s="4"/>
      <c r="H90" s="4">
        <f>SUM(H83-H91)</f>
        <v>217022</v>
      </c>
      <c r="I90" s="4"/>
      <c r="J90" s="48">
        <f>SUM(J83)</f>
        <v>236394</v>
      </c>
      <c r="K90" s="47"/>
      <c r="L90" s="48">
        <f>SUM(L83)</f>
        <v>240662</v>
      </c>
    </row>
    <row r="91" spans="1:12" s="46" customFormat="1" ht="19.5" customHeight="1" thickTop="1">
      <c r="A91" s="46" t="s">
        <v>132</v>
      </c>
      <c r="D91" s="102"/>
      <c r="E91" s="101"/>
      <c r="F91" s="103">
        <v>-25211</v>
      </c>
      <c r="G91" s="4"/>
      <c r="H91" s="103">
        <v>-29592</v>
      </c>
      <c r="I91" s="4"/>
      <c r="J91" s="4"/>
      <c r="K91" s="47"/>
      <c r="L91" s="4"/>
    </row>
    <row r="92" spans="1:12" s="46" customFormat="1" ht="19.5" customHeight="1" thickBot="1">
      <c r="A92" s="45"/>
      <c r="D92" s="101"/>
      <c r="E92" s="101"/>
      <c r="F92" s="104">
        <f>SUM(F90:F91)</f>
        <v>234502</v>
      </c>
      <c r="G92" s="4"/>
      <c r="H92" s="104">
        <f>SUM(H90:H91)</f>
        <v>187430</v>
      </c>
      <c r="I92" s="4"/>
      <c r="J92" s="4"/>
      <c r="K92" s="47"/>
      <c r="L92" s="4"/>
    </row>
    <row r="93" spans="1:12" s="46" customFormat="1" ht="19.5" customHeight="1" thickTop="1">
      <c r="A93" s="45"/>
      <c r="D93" s="1"/>
      <c r="E93" s="1"/>
      <c r="F93" s="3"/>
      <c r="G93" s="1"/>
      <c r="H93" s="3"/>
      <c r="I93" s="1"/>
      <c r="J93" s="3"/>
      <c r="K93" s="47"/>
      <c r="L93" s="3"/>
    </row>
    <row r="94" spans="1:12" s="46" customFormat="1" ht="19.5" customHeight="1">
      <c r="A94" s="45" t="s">
        <v>138</v>
      </c>
      <c r="D94" s="101"/>
      <c r="E94" s="101"/>
      <c r="F94" s="4"/>
      <c r="G94" s="4"/>
      <c r="H94" s="4"/>
      <c r="I94" s="4"/>
      <c r="J94" s="4"/>
      <c r="K94" s="47"/>
      <c r="L94" s="4"/>
    </row>
    <row r="95" spans="1:12" s="46" customFormat="1" ht="19.5" customHeight="1" thickBot="1">
      <c r="A95" s="46" t="s">
        <v>137</v>
      </c>
      <c r="D95" s="101"/>
      <c r="E95" s="101"/>
      <c r="F95" s="4">
        <f>SUM(F87-F96)</f>
        <v>259713</v>
      </c>
      <c r="G95" s="4"/>
      <c r="H95" s="4">
        <f>SUM(H87-H96)</f>
        <v>217022</v>
      </c>
      <c r="I95" s="4"/>
      <c r="J95" s="48">
        <f>SUM(J87)</f>
        <v>236394</v>
      </c>
      <c r="K95" s="47"/>
      <c r="L95" s="48">
        <f>SUM(L87)</f>
        <v>240662</v>
      </c>
    </row>
    <row r="96" spans="1:12" s="46" customFormat="1" ht="19.5" customHeight="1" thickTop="1">
      <c r="A96" s="46" t="s">
        <v>132</v>
      </c>
      <c r="D96" s="101"/>
      <c r="E96" s="101"/>
      <c r="F96" s="103">
        <v>-25211</v>
      </c>
      <c r="G96" s="4"/>
      <c r="H96" s="103">
        <v>-29592</v>
      </c>
      <c r="I96" s="4"/>
      <c r="J96" s="4"/>
      <c r="K96" s="47"/>
      <c r="L96" s="40"/>
    </row>
    <row r="97" spans="1:16" s="46" customFormat="1" ht="19.5" customHeight="1" thickBot="1">
      <c r="A97" s="45"/>
      <c r="D97" s="101"/>
      <c r="E97" s="101"/>
      <c r="F97" s="104">
        <f>SUM(F95:F96)</f>
        <v>234502</v>
      </c>
      <c r="G97" s="4"/>
      <c r="H97" s="104">
        <f>SUM(H95:H96)</f>
        <v>187430</v>
      </c>
      <c r="I97" s="4"/>
      <c r="J97" s="4"/>
      <c r="K97" s="47"/>
      <c r="L97" s="40"/>
    </row>
    <row r="98" spans="1:16" ht="19.5" customHeight="1" thickTop="1">
      <c r="D98" s="1"/>
      <c r="E98" s="1"/>
      <c r="F98" s="1"/>
      <c r="G98" s="1"/>
      <c r="H98" s="1"/>
      <c r="I98" s="1"/>
      <c r="J98" s="1"/>
      <c r="L98" s="23" t="s">
        <v>164</v>
      </c>
    </row>
    <row r="99" spans="1:16" ht="19.5" customHeight="1">
      <c r="A99" s="26" t="s">
        <v>77</v>
      </c>
      <c r="D99" s="16"/>
      <c r="E99" s="16"/>
      <c r="F99" s="1"/>
      <c r="G99" s="1"/>
      <c r="H99" s="1"/>
      <c r="I99" s="1"/>
      <c r="J99" s="1"/>
      <c r="L99" s="23"/>
    </row>
    <row r="100" spans="1:16" ht="19.5" customHeight="1">
      <c r="A100" s="22" t="s">
        <v>36</v>
      </c>
      <c r="D100" s="1"/>
      <c r="E100" s="1"/>
      <c r="F100" s="1"/>
      <c r="G100" s="1"/>
      <c r="H100" s="1"/>
      <c r="I100" s="1"/>
      <c r="J100" s="1"/>
    </row>
    <row r="101" spans="1:16" ht="19.5" customHeight="1">
      <c r="A101" s="22" t="s">
        <v>140</v>
      </c>
      <c r="D101" s="1"/>
      <c r="E101" s="1"/>
    </row>
    <row r="102" spans="1:16" ht="19.5" customHeight="1" thickBot="1">
      <c r="A102" s="22" t="s">
        <v>139</v>
      </c>
      <c r="D102" s="1"/>
      <c r="E102" s="1"/>
      <c r="F102" s="49">
        <f>+F90/1240000</f>
        <v>0.2094459677419355</v>
      </c>
      <c r="G102" s="50"/>
      <c r="H102" s="49">
        <f>+H90/1240000</f>
        <v>0.17501774193548386</v>
      </c>
      <c r="I102" s="50"/>
      <c r="J102" s="49">
        <f>+J90/1240000</f>
        <v>0.19064032258064517</v>
      </c>
      <c r="K102" s="50"/>
      <c r="L102" s="49">
        <f>+L90/1240000</f>
        <v>0.19408225806451612</v>
      </c>
    </row>
    <row r="103" spans="1:16" ht="19.5" customHeight="1" thickTop="1"/>
    <row r="104" spans="1:16" ht="19.5" customHeight="1">
      <c r="A104" s="22" t="s">
        <v>11</v>
      </c>
    </row>
    <row r="105" spans="1:16" ht="19.5" customHeight="1"/>
    <row r="106" spans="1:16" ht="19.5" customHeight="1"/>
    <row r="107" spans="1:16" s="1" customFormat="1" ht="19.5" customHeight="1">
      <c r="A107" s="13"/>
      <c r="B107" s="13"/>
      <c r="C107" s="13"/>
      <c r="D107" s="14" t="s">
        <v>87</v>
      </c>
      <c r="E107" s="14"/>
      <c r="F107" s="14"/>
      <c r="H107" s="13"/>
      <c r="I107" s="13"/>
      <c r="J107" s="13"/>
      <c r="K107" s="13"/>
      <c r="L107" s="14" t="s">
        <v>87</v>
      </c>
      <c r="N107" s="6"/>
      <c r="P107" s="12"/>
    </row>
    <row r="108" spans="1:16" s="1" customFormat="1" ht="19.5" customHeight="1">
      <c r="A108" s="115" t="s">
        <v>88</v>
      </c>
      <c r="B108" s="115"/>
      <c r="C108" s="115"/>
      <c r="H108" s="115" t="s">
        <v>89</v>
      </c>
      <c r="I108" s="115"/>
      <c r="J108" s="115"/>
      <c r="K108" s="115"/>
      <c r="P108" s="12"/>
    </row>
  </sheetData>
  <mergeCells count="14">
    <mergeCell ref="A108:C108"/>
    <mergeCell ref="H108:K108"/>
    <mergeCell ref="A2:L2"/>
    <mergeCell ref="A3:L3"/>
    <mergeCell ref="A4:L4"/>
    <mergeCell ref="J6:L6"/>
    <mergeCell ref="A54:C54"/>
    <mergeCell ref="H54:K54"/>
    <mergeCell ref="A56:L56"/>
    <mergeCell ref="A57:L57"/>
    <mergeCell ref="A58:L58"/>
    <mergeCell ref="J60:L60"/>
    <mergeCell ref="F6:H6"/>
    <mergeCell ref="F60:H60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Height="0" orientation="portrait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3531-A9F2-44FA-8603-9858C2AE4AF7}">
  <sheetPr>
    <pageSetUpPr fitToPage="1"/>
  </sheetPr>
  <dimension ref="A1:S32"/>
  <sheetViews>
    <sheetView showGridLines="0" topLeftCell="A22" zoomScale="130" zoomScaleNormal="130" zoomScaleSheetLayoutView="70" workbookViewId="0">
      <selection activeCell="E22" sqref="E22"/>
    </sheetView>
  </sheetViews>
  <sheetFormatPr defaultColWidth="9.7109375" defaultRowHeight="24" customHeight="1"/>
  <cols>
    <col min="1" max="1" width="8.7109375" style="56" customWidth="1"/>
    <col min="2" max="2" width="9.5703125" style="56" customWidth="1"/>
    <col min="3" max="3" width="8.42578125" style="56" customWidth="1"/>
    <col min="4" max="4" width="8" style="56" customWidth="1"/>
    <col min="5" max="5" width="5.28515625" style="56" customWidth="1"/>
    <col min="6" max="6" width="4.42578125" style="56" customWidth="1"/>
    <col min="7" max="7" width="14.28515625" style="57" bestFit="1" customWidth="1"/>
    <col min="8" max="8" width="1.7109375" style="57" customWidth="1"/>
    <col min="9" max="9" width="16.28515625" style="57" bestFit="1" customWidth="1"/>
    <col min="10" max="10" width="1.7109375" style="57" customWidth="1"/>
    <col min="11" max="11" width="15.7109375" style="54" customWidth="1"/>
    <col min="12" max="12" width="1.7109375" style="57" customWidth="1"/>
    <col min="13" max="13" width="15.7109375" style="54" customWidth="1"/>
    <col min="14" max="14" width="1.7109375" style="58" customWidth="1"/>
    <col min="15" max="15" width="21" style="54" customWidth="1"/>
    <col min="16" max="16" width="1.28515625" style="56" customWidth="1"/>
    <col min="17" max="17" width="18.7109375" style="56" customWidth="1"/>
    <col min="18" max="18" width="1.7109375" style="56" customWidth="1"/>
    <col min="19" max="19" width="20.42578125" style="56" customWidth="1"/>
    <col min="20" max="20" width="0.7109375" style="56" customWidth="1"/>
    <col min="21" max="16384" width="9.7109375" style="56"/>
  </cols>
  <sheetData>
    <row r="1" spans="1:19" s="53" customFormat="1" ht="24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52"/>
      <c r="M1" s="52"/>
      <c r="N1" s="52"/>
      <c r="O1" s="52"/>
      <c r="S1" s="54" t="s">
        <v>83</v>
      </c>
    </row>
    <row r="2" spans="1:19" s="53" customFormat="1" ht="24" customHeight="1">
      <c r="A2" s="121" t="s">
        <v>141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52"/>
      <c r="M2" s="52"/>
      <c r="N2" s="52"/>
      <c r="O2" s="52"/>
    </row>
    <row r="3" spans="1:19" ht="24" customHeight="1">
      <c r="A3" s="116" t="s">
        <v>142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55"/>
      <c r="M3" s="52"/>
      <c r="N3" s="52"/>
      <c r="O3" s="52"/>
    </row>
    <row r="4" spans="1:19" ht="24" customHeight="1">
      <c r="A4" s="116" t="s">
        <v>184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55"/>
      <c r="M4" s="52"/>
      <c r="N4" s="52"/>
      <c r="O4" s="52"/>
    </row>
    <row r="5" spans="1:19" ht="24" customHeight="1">
      <c r="G5" s="56"/>
      <c r="H5" s="56"/>
      <c r="I5" s="56"/>
      <c r="K5" s="57"/>
      <c r="M5" s="57"/>
      <c r="N5" s="57"/>
      <c r="P5" s="57"/>
      <c r="Q5" s="54"/>
      <c r="R5" s="58"/>
      <c r="S5" s="54" t="s">
        <v>74</v>
      </c>
    </row>
    <row r="6" spans="1:19" ht="24" customHeight="1">
      <c r="G6" s="122" t="s">
        <v>134</v>
      </c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</row>
    <row r="7" spans="1:19" ht="24" customHeight="1">
      <c r="G7" s="7" t="s">
        <v>53</v>
      </c>
      <c r="H7" s="7"/>
      <c r="I7" s="7"/>
      <c r="J7" s="7"/>
      <c r="K7" s="122" t="s">
        <v>24</v>
      </c>
      <c r="L7" s="122"/>
      <c r="M7" s="122"/>
      <c r="N7" s="12"/>
      <c r="O7" s="12" t="s">
        <v>143</v>
      </c>
      <c r="P7" s="12"/>
      <c r="Q7" s="12" t="s">
        <v>144</v>
      </c>
      <c r="R7" s="6"/>
      <c r="S7" s="12" t="s">
        <v>96</v>
      </c>
    </row>
    <row r="8" spans="1:19" ht="24" customHeight="1">
      <c r="G8" s="7" t="s">
        <v>102</v>
      </c>
      <c r="H8" s="7"/>
      <c r="I8" s="7" t="s">
        <v>94</v>
      </c>
      <c r="J8" s="7"/>
      <c r="K8" s="8" t="s">
        <v>69</v>
      </c>
      <c r="L8" s="8"/>
      <c r="M8" s="8"/>
      <c r="N8" s="12"/>
      <c r="O8" s="12" t="s">
        <v>145</v>
      </c>
      <c r="P8" s="12"/>
      <c r="Q8" s="12" t="s">
        <v>146</v>
      </c>
      <c r="R8" s="6"/>
      <c r="S8" s="12" t="s">
        <v>147</v>
      </c>
    </row>
    <row r="9" spans="1:19" ht="24" customHeight="1">
      <c r="G9" s="42" t="s">
        <v>54</v>
      </c>
      <c r="H9" s="7"/>
      <c r="I9" s="42" t="s">
        <v>95</v>
      </c>
      <c r="J9" s="7"/>
      <c r="K9" s="42" t="s">
        <v>55</v>
      </c>
      <c r="L9" s="7"/>
      <c r="M9" s="42" t="s">
        <v>56</v>
      </c>
      <c r="N9" s="7"/>
      <c r="O9" s="42" t="s">
        <v>148</v>
      </c>
      <c r="P9" s="7"/>
      <c r="Q9" s="42" t="s">
        <v>149</v>
      </c>
      <c r="R9" s="6"/>
      <c r="S9" s="42" t="s">
        <v>70</v>
      </c>
    </row>
    <row r="10" spans="1:19" ht="24" customHeight="1">
      <c r="A10" s="9" t="s">
        <v>167</v>
      </c>
      <c r="G10" s="51">
        <v>620000</v>
      </c>
      <c r="H10" s="51"/>
      <c r="I10" s="51">
        <v>2178409</v>
      </c>
      <c r="J10" s="56"/>
      <c r="K10" s="59">
        <v>62000</v>
      </c>
      <c r="L10" s="59"/>
      <c r="M10" s="59">
        <v>436804</v>
      </c>
      <c r="N10" s="59"/>
      <c r="O10" s="60">
        <f>SUM(G10:M10)</f>
        <v>3297213</v>
      </c>
      <c r="P10" s="59"/>
      <c r="Q10" s="59">
        <v>-16224</v>
      </c>
      <c r="R10" s="59"/>
      <c r="S10" s="61">
        <f>SUM(O10:Q10)</f>
        <v>3280989</v>
      </c>
    </row>
    <row r="11" spans="1:19" ht="24" customHeight="1">
      <c r="A11" s="6" t="s">
        <v>85</v>
      </c>
      <c r="G11" s="62">
        <v>0</v>
      </c>
      <c r="H11" s="56"/>
      <c r="I11" s="62">
        <v>0</v>
      </c>
      <c r="J11" s="56"/>
      <c r="K11" s="62">
        <v>0</v>
      </c>
      <c r="L11" s="63"/>
      <c r="M11" s="62">
        <f>SUM(PL!H90)</f>
        <v>217022</v>
      </c>
      <c r="N11" s="63"/>
      <c r="O11" s="60">
        <f>SUM(G11:M11)</f>
        <v>217022</v>
      </c>
      <c r="P11" s="63"/>
      <c r="Q11" s="63">
        <f>SUM(PL!H91)</f>
        <v>-29592</v>
      </c>
      <c r="R11" s="63"/>
      <c r="S11" s="61">
        <f>SUM(O11:Q11)</f>
        <v>187430</v>
      </c>
    </row>
    <row r="12" spans="1:19" ht="24" customHeight="1">
      <c r="A12" s="6" t="s">
        <v>75</v>
      </c>
      <c r="G12" s="64">
        <v>0</v>
      </c>
      <c r="H12" s="56"/>
      <c r="I12" s="64">
        <v>0</v>
      </c>
      <c r="J12" s="56"/>
      <c r="K12" s="64">
        <v>0</v>
      </c>
      <c r="L12" s="62"/>
      <c r="M12" s="64">
        <v>0</v>
      </c>
      <c r="N12" s="62"/>
      <c r="O12" s="65">
        <f>SUM(G12:M12)</f>
        <v>0</v>
      </c>
      <c r="P12" s="62"/>
      <c r="Q12" s="64">
        <f>SUM(PL!H86)</f>
        <v>0</v>
      </c>
      <c r="R12" s="62"/>
      <c r="S12" s="64">
        <f>SUM(O12:Q12)</f>
        <v>0</v>
      </c>
    </row>
    <row r="13" spans="1:19" ht="24" customHeight="1">
      <c r="A13" s="6" t="s">
        <v>76</v>
      </c>
      <c r="G13" s="62">
        <f>SUM(G11:G12)</f>
        <v>0</v>
      </c>
      <c r="H13" s="56"/>
      <c r="I13" s="62">
        <f>SUM(I11:I12)</f>
        <v>0</v>
      </c>
      <c r="J13" s="56"/>
      <c r="K13" s="62">
        <f>SUM(K11:K12)</f>
        <v>0</v>
      </c>
      <c r="L13" s="62"/>
      <c r="M13" s="62">
        <f>SUM(M11:M12)</f>
        <v>217022</v>
      </c>
      <c r="N13" s="62"/>
      <c r="O13" s="62">
        <f>SUM(O11:O12)</f>
        <v>217022</v>
      </c>
      <c r="P13" s="62"/>
      <c r="Q13" s="62">
        <f>SUM(Q11:Q12)</f>
        <v>-29592</v>
      </c>
      <c r="R13" s="62"/>
      <c r="S13" s="62">
        <f>SUM(S11:S12)</f>
        <v>187430</v>
      </c>
    </row>
    <row r="14" spans="1:19" ht="24" customHeight="1">
      <c r="A14" s="6" t="s">
        <v>195</v>
      </c>
      <c r="G14" s="62">
        <v>0</v>
      </c>
      <c r="H14" s="56"/>
      <c r="I14" s="62">
        <v>0</v>
      </c>
      <c r="J14" s="56"/>
      <c r="K14" s="62">
        <v>0</v>
      </c>
      <c r="L14" s="62"/>
      <c r="M14" s="66">
        <v>-272800</v>
      </c>
      <c r="N14" s="62"/>
      <c r="O14" s="60">
        <f>SUM(G14:M14)</f>
        <v>-272800</v>
      </c>
      <c r="P14" s="62"/>
      <c r="Q14" s="62">
        <v>0</v>
      </c>
      <c r="R14" s="62"/>
      <c r="S14" s="61">
        <f>SUM(O14:Q14)</f>
        <v>-272800</v>
      </c>
    </row>
    <row r="15" spans="1:19" ht="24" customHeight="1" thickBot="1">
      <c r="A15" s="9" t="s">
        <v>168</v>
      </c>
      <c r="G15" s="69">
        <f>SUM(G10,G13:G14)</f>
        <v>620000</v>
      </c>
      <c r="H15" s="7"/>
      <c r="I15" s="69">
        <f>SUM(I10,I13:I14)</f>
        <v>2178409</v>
      </c>
      <c r="J15" s="7"/>
      <c r="K15" s="69">
        <f>SUM(K10,K13:K14)</f>
        <v>62000</v>
      </c>
      <c r="L15" s="70"/>
      <c r="M15" s="69">
        <f>SUM(M10,M13:M14)</f>
        <v>381026</v>
      </c>
      <c r="N15" s="70"/>
      <c r="O15" s="69">
        <f>SUM(O10,O13:O14)</f>
        <v>3241435</v>
      </c>
      <c r="P15" s="70"/>
      <c r="Q15" s="69">
        <f>SUM(Q10,Q13:Q14)</f>
        <v>-45816</v>
      </c>
      <c r="R15" s="70"/>
      <c r="S15" s="69">
        <f>SUM(S10,S13:S14)</f>
        <v>3195619</v>
      </c>
    </row>
    <row r="16" spans="1:19" ht="24" customHeight="1" thickTop="1">
      <c r="A16" s="9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6"/>
      <c r="S16" s="6"/>
    </row>
    <row r="17" spans="1:19" ht="24" customHeight="1">
      <c r="A17" s="71" t="s">
        <v>185</v>
      </c>
      <c r="E17" s="68"/>
      <c r="G17" s="51">
        <v>620000</v>
      </c>
      <c r="H17" s="51"/>
      <c r="I17" s="51">
        <v>2178409</v>
      </c>
      <c r="J17" s="51"/>
      <c r="K17" s="51">
        <v>62000</v>
      </c>
      <c r="L17" s="51"/>
      <c r="M17" s="51">
        <v>664922</v>
      </c>
      <c r="N17" s="51"/>
      <c r="O17" s="51">
        <f>SUM(G17:M17)</f>
        <v>3525331</v>
      </c>
      <c r="P17" s="51"/>
      <c r="Q17" s="79">
        <v>-80128</v>
      </c>
      <c r="R17" s="51"/>
      <c r="S17" s="51">
        <f>SUM(O17:Q17)</f>
        <v>3445203</v>
      </c>
    </row>
    <row r="18" spans="1:19" ht="24" customHeight="1">
      <c r="A18" s="72" t="s">
        <v>85</v>
      </c>
      <c r="E18" s="68"/>
      <c r="G18" s="60">
        <v>0</v>
      </c>
      <c r="H18" s="60"/>
      <c r="I18" s="60">
        <v>0</v>
      </c>
      <c r="J18" s="60"/>
      <c r="K18" s="60">
        <v>0</v>
      </c>
      <c r="L18" s="60"/>
      <c r="M18" s="61">
        <f>SUM(PL!F90)</f>
        <v>259713</v>
      </c>
      <c r="N18" s="60"/>
      <c r="O18" s="60">
        <f>SUM(G18:M18)</f>
        <v>259713</v>
      </c>
      <c r="P18" s="60"/>
      <c r="Q18" s="61">
        <f>SUM(PL!F91)</f>
        <v>-25211</v>
      </c>
      <c r="R18" s="60"/>
      <c r="S18" s="61">
        <f>SUM(O18:Q18)</f>
        <v>234502</v>
      </c>
    </row>
    <row r="19" spans="1:19" ht="24" customHeight="1">
      <c r="A19" s="6" t="s">
        <v>75</v>
      </c>
      <c r="E19" s="68"/>
      <c r="G19" s="65">
        <v>0</v>
      </c>
      <c r="H19" s="60"/>
      <c r="I19" s="65">
        <v>0</v>
      </c>
      <c r="J19" s="60"/>
      <c r="K19" s="65">
        <v>0</v>
      </c>
      <c r="L19" s="60"/>
      <c r="M19" s="65">
        <f>SUM(PL!F86)</f>
        <v>0</v>
      </c>
      <c r="N19" s="60"/>
      <c r="O19" s="65">
        <f>SUM(G19:M19)</f>
        <v>0</v>
      </c>
      <c r="P19" s="60"/>
      <c r="Q19" s="65">
        <v>0</v>
      </c>
      <c r="R19" s="60"/>
      <c r="S19" s="73">
        <f>SUM(O19:Q19)</f>
        <v>0</v>
      </c>
    </row>
    <row r="20" spans="1:19" ht="24" customHeight="1">
      <c r="A20" s="6" t="s">
        <v>76</v>
      </c>
      <c r="E20" s="68"/>
      <c r="G20" s="60">
        <f>SUM(G18:G19)</f>
        <v>0</v>
      </c>
      <c r="H20" s="60"/>
      <c r="I20" s="60">
        <f>SUM(I18:I19)</f>
        <v>0</v>
      </c>
      <c r="J20" s="60"/>
      <c r="K20" s="60">
        <f>SUM(K18:K19)</f>
        <v>0</v>
      </c>
      <c r="L20" s="60"/>
      <c r="M20" s="60">
        <f>SUM(M18:M19)</f>
        <v>259713</v>
      </c>
      <c r="N20" s="60"/>
      <c r="O20" s="60">
        <f>SUM(O18:O19)</f>
        <v>259713</v>
      </c>
      <c r="P20" s="60"/>
      <c r="Q20" s="61">
        <f>SUM(Q18:Q19)</f>
        <v>-25211</v>
      </c>
      <c r="R20" s="60"/>
      <c r="S20" s="61">
        <f>SUM(S18:S19)</f>
        <v>234502</v>
      </c>
    </row>
    <row r="21" spans="1:19" ht="21.75" customHeight="1">
      <c r="A21" s="113" t="s">
        <v>132</v>
      </c>
      <c r="E21" s="68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1"/>
      <c r="R21" s="60"/>
      <c r="S21" s="61"/>
    </row>
    <row r="22" spans="1:19" ht="21.75" customHeight="1">
      <c r="A22" s="113" t="s">
        <v>196</v>
      </c>
      <c r="E22" s="68"/>
      <c r="G22" s="60">
        <v>0</v>
      </c>
      <c r="H22" s="60"/>
      <c r="I22" s="60">
        <v>0</v>
      </c>
      <c r="J22" s="60"/>
      <c r="K22" s="60">
        <v>0</v>
      </c>
      <c r="L22" s="60"/>
      <c r="M22" s="60">
        <v>0</v>
      </c>
      <c r="N22" s="60"/>
      <c r="O22" s="60">
        <f>SUM(G22:M22)</f>
        <v>0</v>
      </c>
      <c r="P22" s="60"/>
      <c r="Q22" s="61">
        <v>249</v>
      </c>
      <c r="R22" s="60"/>
      <c r="S22" s="61">
        <f>SUM(O22:Q22)</f>
        <v>249</v>
      </c>
    </row>
    <row r="23" spans="1:19" ht="24" customHeight="1">
      <c r="A23" s="67" t="s">
        <v>195</v>
      </c>
      <c r="E23" s="68"/>
      <c r="G23" s="60">
        <v>0</v>
      </c>
      <c r="H23" s="60"/>
      <c r="I23" s="60">
        <v>0</v>
      </c>
      <c r="J23" s="60"/>
      <c r="K23" s="60">
        <v>0</v>
      </c>
      <c r="L23" s="60"/>
      <c r="M23" s="66">
        <v>-446400</v>
      </c>
      <c r="N23" s="60"/>
      <c r="O23" s="60">
        <f>SUM(G23:M23)</f>
        <v>-446400</v>
      </c>
      <c r="P23" s="60"/>
      <c r="Q23" s="60">
        <v>0</v>
      </c>
      <c r="R23" s="60"/>
      <c r="S23" s="61">
        <f>SUM(O23:Q23)</f>
        <v>-446400</v>
      </c>
    </row>
    <row r="24" spans="1:19" ht="24" customHeight="1" thickBot="1">
      <c r="A24" s="9" t="s">
        <v>186</v>
      </c>
      <c r="G24" s="74">
        <f>SUM(G17,G20:G23)</f>
        <v>620000</v>
      </c>
      <c r="H24" s="60"/>
      <c r="I24" s="74">
        <f>SUM(I17,I20:I23)</f>
        <v>2178409</v>
      </c>
      <c r="J24" s="60"/>
      <c r="K24" s="74">
        <f>SUM(K17,K20:K23)</f>
        <v>62000</v>
      </c>
      <c r="L24" s="60"/>
      <c r="M24" s="74">
        <f>SUM(M17,M20:M23)</f>
        <v>478235</v>
      </c>
      <c r="N24" s="60"/>
      <c r="O24" s="74">
        <f>SUM(O17,O20:O23)</f>
        <v>3338644</v>
      </c>
      <c r="P24" s="60"/>
      <c r="Q24" s="74">
        <f>SUM(Q17,Q20:Q23)</f>
        <v>-105090</v>
      </c>
      <c r="R24" s="61"/>
      <c r="S24" s="74">
        <f>SUM(S17,S20:S23)</f>
        <v>3233554</v>
      </c>
    </row>
    <row r="25" spans="1:19" ht="24" customHeight="1" thickTop="1">
      <c r="G25" s="60">
        <f>SUM(G17-BS!J93)</f>
        <v>0</v>
      </c>
      <c r="H25" s="60"/>
      <c r="I25" s="60">
        <f>SUM(I17-BS!J94)</f>
        <v>0</v>
      </c>
      <c r="J25" s="60"/>
      <c r="K25" s="60">
        <f>SUM(K17-BS!J96)</f>
        <v>0</v>
      </c>
      <c r="L25" s="60"/>
      <c r="M25" s="60">
        <f>SUM(M17-BS!J97)</f>
        <v>0</v>
      </c>
      <c r="N25" s="60"/>
      <c r="O25" s="60">
        <f>SUM(O17-BS!J98)</f>
        <v>0</v>
      </c>
      <c r="P25" s="60"/>
      <c r="Q25" s="60">
        <f>SUM(Q17-BS!J99)</f>
        <v>0</v>
      </c>
      <c r="R25" s="60"/>
      <c r="S25" s="60">
        <f>SUM(S17-BS!J100)</f>
        <v>0</v>
      </c>
    </row>
    <row r="26" spans="1:19" ht="24" customHeight="1">
      <c r="A26" s="53"/>
      <c r="G26" s="60">
        <f>SUM(G24-BS!H93)</f>
        <v>0</v>
      </c>
      <c r="H26" s="60"/>
      <c r="I26" s="60">
        <f>SUM(I24-BS!H94)</f>
        <v>0</v>
      </c>
      <c r="J26" s="60"/>
      <c r="K26" s="60">
        <f>SUM(K24-BS!H96)</f>
        <v>0</v>
      </c>
      <c r="L26" s="60"/>
      <c r="M26" s="60">
        <f>SUM(M24-BS!H97)</f>
        <v>0</v>
      </c>
      <c r="N26" s="60"/>
      <c r="O26" s="60">
        <f>SUM(O24-BS!H98)</f>
        <v>0</v>
      </c>
      <c r="P26" s="60"/>
      <c r="Q26" s="60">
        <f>SUM(Q24-BS!H99)</f>
        <v>0</v>
      </c>
      <c r="R26" s="60"/>
      <c r="S26" s="60">
        <f>SUM(S24-BS!H100)</f>
        <v>0</v>
      </c>
    </row>
    <row r="27" spans="1:19" ht="24" customHeight="1">
      <c r="A27" s="53"/>
      <c r="G27" s="66"/>
      <c r="H27" s="66"/>
      <c r="I27" s="66"/>
      <c r="J27" s="66"/>
      <c r="K27" s="66"/>
      <c r="L27" s="66"/>
      <c r="M27" s="66"/>
      <c r="N27" s="66"/>
      <c r="O27" s="66"/>
    </row>
    <row r="28" spans="1:19" ht="24" customHeight="1">
      <c r="A28" s="53" t="s">
        <v>11</v>
      </c>
      <c r="G28" s="66"/>
      <c r="H28" s="66"/>
      <c r="I28" s="66"/>
      <c r="J28" s="66"/>
      <c r="K28" s="66"/>
      <c r="L28" s="66"/>
      <c r="M28" s="66"/>
      <c r="N28" s="66"/>
      <c r="O28" s="66"/>
    </row>
    <row r="29" spans="1:19" ht="24" customHeight="1">
      <c r="A29" s="53"/>
      <c r="G29" s="66"/>
      <c r="H29" s="66"/>
      <c r="I29" s="66"/>
      <c r="J29" s="66"/>
      <c r="K29" s="66"/>
      <c r="L29" s="66"/>
      <c r="M29" s="66"/>
      <c r="N29" s="66"/>
      <c r="O29" s="66"/>
    </row>
    <row r="30" spans="1:19" ht="24" customHeight="1">
      <c r="G30" s="66"/>
      <c r="H30" s="75"/>
      <c r="I30" s="66"/>
      <c r="J30" s="75"/>
      <c r="K30" s="76"/>
      <c r="L30" s="75"/>
      <c r="M30" s="76"/>
      <c r="N30" s="75"/>
      <c r="O30" s="76"/>
    </row>
    <row r="31" spans="1:19" s="1" customFormat="1" ht="24" customHeight="1">
      <c r="A31" s="13"/>
      <c r="B31" s="13"/>
      <c r="C31" s="13"/>
      <c r="D31" s="13"/>
      <c r="E31" s="13"/>
      <c r="F31" s="14"/>
      <c r="G31" s="14" t="s">
        <v>87</v>
      </c>
      <c r="I31" s="66"/>
      <c r="J31" s="75"/>
      <c r="K31" s="76"/>
      <c r="L31" s="75"/>
      <c r="M31" s="66"/>
      <c r="N31" s="75"/>
      <c r="O31" s="76"/>
      <c r="Q31" s="14" t="s">
        <v>87</v>
      </c>
    </row>
    <row r="32" spans="1:19" s="1" customFormat="1" ht="24" customHeight="1">
      <c r="A32" s="115" t="s">
        <v>88</v>
      </c>
      <c r="B32" s="115"/>
      <c r="C32" s="115"/>
      <c r="D32" s="115"/>
      <c r="E32" s="115"/>
      <c r="H32" s="120"/>
      <c r="I32" s="120"/>
      <c r="J32" s="120"/>
      <c r="K32" s="120"/>
      <c r="M32" s="115" t="s">
        <v>89</v>
      </c>
      <c r="N32" s="115"/>
      <c r="O32" s="115"/>
    </row>
  </sheetData>
  <mergeCells count="9">
    <mergeCell ref="A32:E32"/>
    <mergeCell ref="H32:K32"/>
    <mergeCell ref="M32:O32"/>
    <mergeCell ref="A1:K1"/>
    <mergeCell ref="A2:K2"/>
    <mergeCell ref="A3:K3"/>
    <mergeCell ref="A4:K4"/>
    <mergeCell ref="K7:M7"/>
    <mergeCell ref="G6:S6"/>
  </mergeCells>
  <pageMargins left="0.78740157480314965" right="0.39370078740157483" top="0.78740157480314965" bottom="0.39370078740157483" header="0.19685039370078741" footer="0.19685039370078741"/>
  <pageSetup paperSize="9" scale="5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showGridLines="0" topLeftCell="A8" zoomScale="115" zoomScaleNormal="115" workbookViewId="0">
      <selection activeCell="G20" sqref="G20"/>
    </sheetView>
  </sheetViews>
  <sheetFormatPr defaultColWidth="9.85546875" defaultRowHeight="21" customHeight="1"/>
  <cols>
    <col min="1" max="1" width="8.7109375" style="6" customWidth="1"/>
    <col min="2" max="2" width="9.5703125" style="6" customWidth="1"/>
    <col min="3" max="3" width="8.42578125" style="6" customWidth="1"/>
    <col min="4" max="4" width="6.5703125" style="6" customWidth="1"/>
    <col min="5" max="5" width="5.85546875" style="6" customWidth="1"/>
    <col min="6" max="6" width="2.85546875" style="6" customWidth="1"/>
    <col min="7" max="7" width="14.85546875" style="7" customWidth="1"/>
    <col min="8" max="8" width="1.85546875" style="7" customWidth="1"/>
    <col min="9" max="9" width="14.85546875" style="7" customWidth="1"/>
    <col min="10" max="10" width="1.85546875" style="7" customWidth="1"/>
    <col min="11" max="11" width="14.85546875" style="2" customWidth="1"/>
    <col min="12" max="12" width="1.7109375" style="7" customWidth="1"/>
    <col min="13" max="13" width="14.85546875" style="2" customWidth="1"/>
    <col min="14" max="14" width="1.7109375" style="12" customWidth="1"/>
    <col min="15" max="15" width="14.85546875" style="2" customWidth="1"/>
    <col min="16" max="16" width="2.140625" style="6" customWidth="1"/>
    <col min="17" max="16384" width="9.85546875" style="6"/>
  </cols>
  <sheetData>
    <row r="1" spans="1:16" s="1" customFormat="1" ht="21" customHeight="1">
      <c r="L1" s="41"/>
      <c r="M1" s="41"/>
      <c r="N1" s="41"/>
      <c r="O1" s="2" t="s">
        <v>83</v>
      </c>
    </row>
    <row r="2" spans="1:16" s="1" customFormat="1" ht="21" customHeight="1">
      <c r="A2" s="121" t="s">
        <v>141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41"/>
      <c r="M2" s="41"/>
      <c r="N2" s="41"/>
      <c r="O2" s="41"/>
    </row>
    <row r="3" spans="1:16" ht="21" customHeight="1">
      <c r="A3" s="123" t="s">
        <v>165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5"/>
      <c r="M3" s="41"/>
      <c r="N3" s="41"/>
      <c r="O3" s="41"/>
    </row>
    <row r="4" spans="1:16" ht="21" customHeight="1">
      <c r="A4" s="116" t="s">
        <v>184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5"/>
      <c r="M4" s="41"/>
      <c r="N4" s="41"/>
      <c r="O4" s="41"/>
    </row>
    <row r="5" spans="1:16" ht="21" customHeight="1">
      <c r="F5" s="7"/>
      <c r="O5" s="2" t="s">
        <v>74</v>
      </c>
    </row>
    <row r="6" spans="1:16" ht="21" customHeight="1">
      <c r="F6" s="7"/>
      <c r="G6" s="122" t="s">
        <v>80</v>
      </c>
      <c r="H6" s="122"/>
      <c r="I6" s="122"/>
      <c r="J6" s="122"/>
      <c r="K6" s="122"/>
      <c r="L6" s="122"/>
      <c r="M6" s="122"/>
      <c r="N6" s="122"/>
      <c r="O6" s="122"/>
    </row>
    <row r="7" spans="1:16" ht="21" customHeight="1">
      <c r="F7" s="7"/>
      <c r="G7" s="7" t="s">
        <v>53</v>
      </c>
      <c r="K7" s="122" t="s">
        <v>24</v>
      </c>
      <c r="L7" s="122"/>
      <c r="M7" s="122"/>
      <c r="O7" s="12" t="s">
        <v>96</v>
      </c>
    </row>
    <row r="8" spans="1:16" ht="21" customHeight="1">
      <c r="F8" s="7"/>
      <c r="G8" s="7" t="s">
        <v>102</v>
      </c>
      <c r="I8" s="7" t="s">
        <v>94</v>
      </c>
      <c r="K8" s="8" t="s">
        <v>69</v>
      </c>
      <c r="L8" s="8"/>
      <c r="M8" s="8"/>
      <c r="O8" s="12" t="s">
        <v>97</v>
      </c>
    </row>
    <row r="9" spans="1:16" ht="21" customHeight="1">
      <c r="D9" s="7"/>
      <c r="F9" s="7"/>
      <c r="G9" s="42" t="s">
        <v>54</v>
      </c>
      <c r="I9" s="42" t="s">
        <v>95</v>
      </c>
      <c r="K9" s="42" t="s">
        <v>55</v>
      </c>
      <c r="M9" s="42" t="s">
        <v>56</v>
      </c>
      <c r="N9" s="7"/>
      <c r="O9" s="42" t="s">
        <v>70</v>
      </c>
    </row>
    <row r="10" spans="1:16" ht="21" customHeight="1">
      <c r="A10" s="9" t="s">
        <v>167</v>
      </c>
      <c r="E10" s="10"/>
      <c r="G10" s="3">
        <v>620000</v>
      </c>
      <c r="H10" s="3"/>
      <c r="I10" s="3">
        <v>2178409</v>
      </c>
      <c r="J10" s="3"/>
      <c r="K10" s="3">
        <v>62000</v>
      </c>
      <c r="L10" s="3"/>
      <c r="M10" s="3">
        <v>610987</v>
      </c>
      <c r="N10" s="3">
        <v>0</v>
      </c>
      <c r="O10" s="3">
        <f>SUM(G10:M10)</f>
        <v>3471396</v>
      </c>
      <c r="P10" s="3"/>
    </row>
    <row r="11" spans="1:16" ht="21" customHeight="1">
      <c r="A11" s="6" t="s">
        <v>85</v>
      </c>
      <c r="E11" s="10"/>
      <c r="G11" s="3">
        <v>0</v>
      </c>
      <c r="H11" s="3"/>
      <c r="I11" s="3">
        <v>0</v>
      </c>
      <c r="J11" s="3"/>
      <c r="K11" s="3">
        <v>0</v>
      </c>
      <c r="L11" s="3">
        <v>0</v>
      </c>
      <c r="M11" s="3">
        <f>SUM(PL!L83)</f>
        <v>240662</v>
      </c>
      <c r="N11" s="3">
        <v>0</v>
      </c>
      <c r="O11" s="3">
        <f>SUM(G11:N11)</f>
        <v>240662</v>
      </c>
    </row>
    <row r="12" spans="1:16" ht="21" customHeight="1">
      <c r="A12" s="6" t="s">
        <v>75</v>
      </c>
      <c r="E12" s="10"/>
      <c r="G12" s="44">
        <v>0</v>
      </c>
      <c r="H12" s="3"/>
      <c r="I12" s="44">
        <v>0</v>
      </c>
      <c r="J12" s="3"/>
      <c r="K12" s="44">
        <v>0</v>
      </c>
      <c r="L12" s="3"/>
      <c r="M12" s="44">
        <f>SUM(PL!L86)</f>
        <v>0</v>
      </c>
      <c r="N12" s="3"/>
      <c r="O12" s="44">
        <f>SUM(G12:N12)</f>
        <v>0</v>
      </c>
    </row>
    <row r="13" spans="1:16" ht="21" customHeight="1">
      <c r="A13" s="6" t="s">
        <v>76</v>
      </c>
      <c r="E13" s="10"/>
      <c r="G13" s="3">
        <f>SUM(G11:G12)</f>
        <v>0</v>
      </c>
      <c r="H13" s="3"/>
      <c r="I13" s="3">
        <f>SUM(I11:I12)</f>
        <v>0</v>
      </c>
      <c r="J13" s="3"/>
      <c r="K13" s="3">
        <f>SUM(K11:K12)</f>
        <v>0</v>
      </c>
      <c r="L13" s="3"/>
      <c r="M13" s="3">
        <f>SUM(M11:M12)</f>
        <v>240662</v>
      </c>
      <c r="N13" s="3"/>
      <c r="O13" s="3">
        <f>SUM(O11:O12)</f>
        <v>240662</v>
      </c>
    </row>
    <row r="14" spans="1:16" ht="21" customHeight="1">
      <c r="A14" s="6" t="s">
        <v>195</v>
      </c>
      <c r="E14" s="10"/>
      <c r="G14" s="3">
        <v>0</v>
      </c>
      <c r="H14" s="3"/>
      <c r="I14" s="3">
        <v>0</v>
      </c>
      <c r="J14" s="3"/>
      <c r="K14" s="3">
        <v>0</v>
      </c>
      <c r="L14" s="3"/>
      <c r="M14" s="3">
        <v>-272800</v>
      </c>
      <c r="N14" s="3"/>
      <c r="O14" s="3">
        <f>SUM(G14:N14)</f>
        <v>-272800</v>
      </c>
    </row>
    <row r="15" spans="1:16" ht="21" customHeight="1" thickBot="1">
      <c r="A15" s="9" t="s">
        <v>168</v>
      </c>
      <c r="E15" s="10"/>
      <c r="G15" s="77">
        <f>SUM(G10,G13:G14)</f>
        <v>620000</v>
      </c>
      <c r="H15" s="3"/>
      <c r="I15" s="77">
        <f>SUM(I10,I13:I14)</f>
        <v>2178409</v>
      </c>
      <c r="J15" s="3"/>
      <c r="K15" s="77">
        <f>SUM(K10,K13:K14)</f>
        <v>62000</v>
      </c>
      <c r="L15" s="3"/>
      <c r="M15" s="77">
        <f>SUM(M10,M13:M14)</f>
        <v>578849</v>
      </c>
      <c r="N15" s="3"/>
      <c r="O15" s="77">
        <f>SUM(O10,O13:O14)</f>
        <v>3439258</v>
      </c>
    </row>
    <row r="16" spans="1:16" ht="21" customHeight="1" thickTop="1">
      <c r="G16" s="3"/>
      <c r="H16" s="3"/>
      <c r="I16" s="3"/>
      <c r="J16" s="3"/>
      <c r="K16" s="3"/>
      <c r="L16" s="3"/>
      <c r="M16" s="3"/>
      <c r="N16" s="3"/>
      <c r="O16" s="3"/>
    </row>
    <row r="17" spans="1:18" ht="21" customHeight="1">
      <c r="A17" s="9" t="s">
        <v>185</v>
      </c>
      <c r="E17" s="10"/>
      <c r="G17" s="11">
        <v>620000</v>
      </c>
      <c r="H17" s="11"/>
      <c r="I17" s="11">
        <v>2178409</v>
      </c>
      <c r="J17" s="11"/>
      <c r="K17" s="11">
        <v>62000</v>
      </c>
      <c r="L17" s="11"/>
      <c r="M17" s="40">
        <v>796823</v>
      </c>
      <c r="N17" s="11"/>
      <c r="O17" s="11">
        <f>SUM(G17:M17)</f>
        <v>3657232</v>
      </c>
      <c r="P17" s="3"/>
    </row>
    <row r="18" spans="1:18" ht="21" customHeight="1">
      <c r="A18" s="6" t="s">
        <v>85</v>
      </c>
      <c r="E18" s="10"/>
      <c r="G18" s="11">
        <v>0</v>
      </c>
      <c r="H18" s="11"/>
      <c r="I18" s="11">
        <v>0</v>
      </c>
      <c r="J18" s="11"/>
      <c r="K18" s="11">
        <v>0</v>
      </c>
      <c r="L18" s="3"/>
      <c r="M18" s="3">
        <f>SUM(PL!J83)</f>
        <v>236394</v>
      </c>
      <c r="N18" s="3"/>
      <c r="O18" s="3">
        <f t="shared" ref="O18:O19" si="0">SUM(G18:M18)</f>
        <v>236394</v>
      </c>
    </row>
    <row r="19" spans="1:18" ht="21" customHeight="1">
      <c r="A19" s="6" t="s">
        <v>75</v>
      </c>
      <c r="E19" s="10"/>
      <c r="G19" s="78">
        <v>0</v>
      </c>
      <c r="H19" s="11"/>
      <c r="I19" s="78">
        <v>0</v>
      </c>
      <c r="J19" s="11"/>
      <c r="K19" s="78">
        <v>0</v>
      </c>
      <c r="L19" s="3"/>
      <c r="M19" s="44">
        <f>SUM(PL!J86)</f>
        <v>0</v>
      </c>
      <c r="N19" s="3"/>
      <c r="O19" s="44">
        <f t="shared" si="0"/>
        <v>0</v>
      </c>
    </row>
    <row r="20" spans="1:18" ht="21" customHeight="1">
      <c r="A20" s="6" t="s">
        <v>76</v>
      </c>
      <c r="E20" s="10"/>
      <c r="G20" s="11">
        <f>SUM(G18:G19)</f>
        <v>0</v>
      </c>
      <c r="H20" s="11"/>
      <c r="I20" s="11">
        <f>SUM(I18:I19)</f>
        <v>0</v>
      </c>
      <c r="J20" s="11"/>
      <c r="K20" s="11">
        <f>SUM(K18:K19)</f>
        <v>0</v>
      </c>
      <c r="L20" s="3"/>
      <c r="M20" s="11">
        <f>SUM(M18:M19)</f>
        <v>236394</v>
      </c>
      <c r="N20" s="3"/>
      <c r="O20" s="11">
        <f>SUM(O18:O19)</f>
        <v>236394</v>
      </c>
    </row>
    <row r="21" spans="1:18" ht="21" customHeight="1">
      <c r="A21" s="6" t="s">
        <v>195</v>
      </c>
      <c r="E21" s="10"/>
      <c r="G21" s="11">
        <v>0</v>
      </c>
      <c r="H21" s="11"/>
      <c r="I21" s="11">
        <v>0</v>
      </c>
      <c r="J21" s="11"/>
      <c r="K21" s="11">
        <v>0</v>
      </c>
      <c r="L21" s="3"/>
      <c r="M21" s="11">
        <v>-446400</v>
      </c>
      <c r="N21" s="3"/>
      <c r="O21" s="3">
        <f>SUM(G21:M21)</f>
        <v>-446400</v>
      </c>
    </row>
    <row r="22" spans="1:18" ht="21" customHeight="1" thickBot="1">
      <c r="A22" s="9" t="s">
        <v>186</v>
      </c>
      <c r="E22" s="10"/>
      <c r="G22" s="77">
        <f>SUM(G17,G20:G21)</f>
        <v>620000</v>
      </c>
      <c r="H22" s="3"/>
      <c r="I22" s="77">
        <f>SUM(I17,I20:I21)</f>
        <v>2178409</v>
      </c>
      <c r="J22" s="3"/>
      <c r="K22" s="77">
        <f>SUM(K17,K20:K21)</f>
        <v>62000</v>
      </c>
      <c r="L22" s="3"/>
      <c r="M22" s="77">
        <f>SUM(M17,M20:M21)</f>
        <v>586817</v>
      </c>
      <c r="N22" s="3"/>
      <c r="O22" s="77">
        <f>SUM(O17,O20:O21)</f>
        <v>3447226</v>
      </c>
    </row>
    <row r="23" spans="1:18" ht="21" customHeight="1" thickTop="1">
      <c r="A23" s="9"/>
      <c r="E23" s="10"/>
      <c r="G23" s="3">
        <f>SUM(G17-BS!N93)</f>
        <v>0</v>
      </c>
      <c r="H23" s="3"/>
      <c r="I23" s="3">
        <f>SUM(I17-BS!N94)</f>
        <v>0</v>
      </c>
      <c r="J23" s="3"/>
      <c r="K23" s="3">
        <f>SUM(K17-BS!N96)</f>
        <v>0</v>
      </c>
      <c r="L23" s="3"/>
      <c r="M23" s="3">
        <f>SUM(M17-BS!N97)</f>
        <v>0</v>
      </c>
      <c r="N23" s="3"/>
      <c r="O23" s="3">
        <f>SUM(O17-BS!N98)</f>
        <v>0</v>
      </c>
    </row>
    <row r="24" spans="1:18" ht="21" customHeight="1">
      <c r="G24" s="3">
        <f>SUM(G22-BS!L93)</f>
        <v>0</v>
      </c>
      <c r="H24" s="6"/>
      <c r="I24" s="3">
        <f>SUM(I22-BS!L94)</f>
        <v>0</v>
      </c>
      <c r="J24" s="6"/>
      <c r="K24" s="3">
        <f>SUM(K22-BS!L96)</f>
        <v>0</v>
      </c>
      <c r="L24" s="6"/>
      <c r="M24" s="3">
        <f>SUM(M22-BS!L97)</f>
        <v>0</v>
      </c>
      <c r="N24" s="6"/>
      <c r="O24" s="3">
        <f>SUM(O22-BS!L100)</f>
        <v>0</v>
      </c>
    </row>
    <row r="25" spans="1:18" ht="21" customHeight="1">
      <c r="G25" s="3"/>
      <c r="H25" s="3"/>
      <c r="I25" s="3"/>
      <c r="J25" s="3"/>
      <c r="K25" s="4"/>
      <c r="L25" s="11"/>
      <c r="M25" s="4"/>
      <c r="N25" s="11"/>
      <c r="O25" s="4"/>
    </row>
    <row r="26" spans="1:18" ht="21" customHeight="1">
      <c r="A26" s="1" t="s">
        <v>11</v>
      </c>
    </row>
    <row r="29" spans="1:18" s="1" customFormat="1" ht="21" customHeight="1">
      <c r="A29" s="13"/>
      <c r="B29" s="13"/>
      <c r="C29" s="13"/>
      <c r="D29" s="13"/>
      <c r="E29" s="13"/>
      <c r="F29" s="14" t="s">
        <v>87</v>
      </c>
      <c r="J29" s="13"/>
      <c r="K29" s="13"/>
      <c r="L29" s="13"/>
      <c r="M29" s="13"/>
      <c r="N29" s="13"/>
      <c r="O29" s="14" t="s">
        <v>87</v>
      </c>
      <c r="P29" s="6"/>
      <c r="R29" s="12"/>
    </row>
    <row r="30" spans="1:18" s="1" customFormat="1" ht="21" customHeight="1">
      <c r="A30" s="115" t="s">
        <v>88</v>
      </c>
      <c r="B30" s="115"/>
      <c r="C30" s="115"/>
      <c r="D30" s="115"/>
      <c r="E30" s="115"/>
      <c r="J30" s="115" t="s">
        <v>89</v>
      </c>
      <c r="K30" s="115"/>
      <c r="L30" s="115"/>
      <c r="M30" s="115"/>
      <c r="N30" s="115"/>
      <c r="R30" s="12"/>
    </row>
  </sheetData>
  <mergeCells count="7">
    <mergeCell ref="A30:E30"/>
    <mergeCell ref="A2:K2"/>
    <mergeCell ref="A3:K3"/>
    <mergeCell ref="A4:K4"/>
    <mergeCell ref="G6:O6"/>
    <mergeCell ref="K7:M7"/>
    <mergeCell ref="J30:N3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0"/>
  <sheetViews>
    <sheetView showGridLines="0" tabSelected="1" view="pageBreakPreview" topLeftCell="A55" zoomScale="130" zoomScaleNormal="70" zoomScaleSheetLayoutView="130" workbookViewId="0">
      <selection activeCell="H65" sqref="H65"/>
    </sheetView>
  </sheetViews>
  <sheetFormatPr defaultColWidth="10.7109375" defaultRowHeight="21.75" customHeight="1"/>
  <cols>
    <col min="1" max="1" width="12.7109375" style="22" customWidth="1"/>
    <col min="2" max="2" width="10.7109375" style="22" customWidth="1"/>
    <col min="3" max="3" width="18.7109375" style="22" customWidth="1"/>
    <col min="4" max="4" width="13.5703125" style="22" customWidth="1"/>
    <col min="5" max="5" width="1.5703125" style="22" customWidth="1"/>
    <col min="6" max="6" width="15.7109375" style="22" customWidth="1"/>
    <col min="7" max="7" width="1.5703125" style="22" customWidth="1"/>
    <col min="8" max="8" width="15.7109375" style="22" customWidth="1"/>
    <col min="9" max="9" width="1.5703125" style="22" customWidth="1"/>
    <col min="10" max="10" width="15.7109375" style="22" customWidth="1"/>
    <col min="11" max="11" width="1.5703125" style="22" customWidth="1"/>
    <col min="12" max="12" width="15.7109375" style="22" customWidth="1"/>
    <col min="13" max="257" width="10.7109375" style="22"/>
    <col min="258" max="258" width="12.7109375" style="22" customWidth="1"/>
    <col min="259" max="260" width="10.7109375" style="22" customWidth="1"/>
    <col min="261" max="261" width="8.28515625" style="22" customWidth="1"/>
    <col min="262" max="262" width="7.7109375" style="22" customWidth="1"/>
    <col min="263" max="263" width="1.5703125" style="22" customWidth="1"/>
    <col min="264" max="264" width="15.7109375" style="22" customWidth="1"/>
    <col min="265" max="265" width="1.5703125" style="22" customWidth="1"/>
    <col min="266" max="266" width="15.7109375" style="22" customWidth="1"/>
    <col min="267" max="267" width="1.5703125" style="22" customWidth="1"/>
    <col min="268" max="268" width="18.42578125" style="22" customWidth="1"/>
    <col min="269" max="513" width="10.7109375" style="22"/>
    <col min="514" max="514" width="12.7109375" style="22" customWidth="1"/>
    <col min="515" max="516" width="10.7109375" style="22" customWidth="1"/>
    <col min="517" max="517" width="8.28515625" style="22" customWidth="1"/>
    <col min="518" max="518" width="7.7109375" style="22" customWidth="1"/>
    <col min="519" max="519" width="1.5703125" style="22" customWidth="1"/>
    <col min="520" max="520" width="15.7109375" style="22" customWidth="1"/>
    <col min="521" max="521" width="1.5703125" style="22" customWidth="1"/>
    <col min="522" max="522" width="15.7109375" style="22" customWidth="1"/>
    <col min="523" max="523" width="1.5703125" style="22" customWidth="1"/>
    <col min="524" max="524" width="18.42578125" style="22" customWidth="1"/>
    <col min="525" max="769" width="10.7109375" style="22"/>
    <col min="770" max="770" width="12.7109375" style="22" customWidth="1"/>
    <col min="771" max="772" width="10.7109375" style="22" customWidth="1"/>
    <col min="773" max="773" width="8.28515625" style="22" customWidth="1"/>
    <col min="774" max="774" width="7.7109375" style="22" customWidth="1"/>
    <col min="775" max="775" width="1.5703125" style="22" customWidth="1"/>
    <col min="776" max="776" width="15.7109375" style="22" customWidth="1"/>
    <col min="777" max="777" width="1.5703125" style="22" customWidth="1"/>
    <col min="778" max="778" width="15.7109375" style="22" customWidth="1"/>
    <col min="779" max="779" width="1.5703125" style="22" customWidth="1"/>
    <col min="780" max="780" width="18.42578125" style="22" customWidth="1"/>
    <col min="781" max="1025" width="10.7109375" style="22"/>
    <col min="1026" max="1026" width="12.7109375" style="22" customWidth="1"/>
    <col min="1027" max="1028" width="10.7109375" style="22" customWidth="1"/>
    <col min="1029" max="1029" width="8.28515625" style="22" customWidth="1"/>
    <col min="1030" max="1030" width="7.7109375" style="22" customWidth="1"/>
    <col min="1031" max="1031" width="1.5703125" style="22" customWidth="1"/>
    <col min="1032" max="1032" width="15.7109375" style="22" customWidth="1"/>
    <col min="1033" max="1033" width="1.5703125" style="22" customWidth="1"/>
    <col min="1034" max="1034" width="15.7109375" style="22" customWidth="1"/>
    <col min="1035" max="1035" width="1.5703125" style="22" customWidth="1"/>
    <col min="1036" max="1036" width="18.42578125" style="22" customWidth="1"/>
    <col min="1037" max="1281" width="10.7109375" style="22"/>
    <col min="1282" max="1282" width="12.7109375" style="22" customWidth="1"/>
    <col min="1283" max="1284" width="10.7109375" style="22" customWidth="1"/>
    <col min="1285" max="1285" width="8.28515625" style="22" customWidth="1"/>
    <col min="1286" max="1286" width="7.7109375" style="22" customWidth="1"/>
    <col min="1287" max="1287" width="1.5703125" style="22" customWidth="1"/>
    <col min="1288" max="1288" width="15.7109375" style="22" customWidth="1"/>
    <col min="1289" max="1289" width="1.5703125" style="22" customWidth="1"/>
    <col min="1290" max="1290" width="15.7109375" style="22" customWidth="1"/>
    <col min="1291" max="1291" width="1.5703125" style="22" customWidth="1"/>
    <col min="1292" max="1292" width="18.42578125" style="22" customWidth="1"/>
    <col min="1293" max="1537" width="10.7109375" style="22"/>
    <col min="1538" max="1538" width="12.7109375" style="22" customWidth="1"/>
    <col min="1539" max="1540" width="10.7109375" style="22" customWidth="1"/>
    <col min="1541" max="1541" width="8.28515625" style="22" customWidth="1"/>
    <col min="1542" max="1542" width="7.7109375" style="22" customWidth="1"/>
    <col min="1543" max="1543" width="1.5703125" style="22" customWidth="1"/>
    <col min="1544" max="1544" width="15.7109375" style="22" customWidth="1"/>
    <col min="1545" max="1545" width="1.5703125" style="22" customWidth="1"/>
    <col min="1546" max="1546" width="15.7109375" style="22" customWidth="1"/>
    <col min="1547" max="1547" width="1.5703125" style="22" customWidth="1"/>
    <col min="1548" max="1548" width="18.42578125" style="22" customWidth="1"/>
    <col min="1549" max="1793" width="10.7109375" style="22"/>
    <col min="1794" max="1794" width="12.7109375" style="22" customWidth="1"/>
    <col min="1795" max="1796" width="10.7109375" style="22" customWidth="1"/>
    <col min="1797" max="1797" width="8.28515625" style="22" customWidth="1"/>
    <col min="1798" max="1798" width="7.7109375" style="22" customWidth="1"/>
    <col min="1799" max="1799" width="1.5703125" style="22" customWidth="1"/>
    <col min="1800" max="1800" width="15.7109375" style="22" customWidth="1"/>
    <col min="1801" max="1801" width="1.5703125" style="22" customWidth="1"/>
    <col min="1802" max="1802" width="15.7109375" style="22" customWidth="1"/>
    <col min="1803" max="1803" width="1.5703125" style="22" customWidth="1"/>
    <col min="1804" max="1804" width="18.42578125" style="22" customWidth="1"/>
    <col min="1805" max="2049" width="10.7109375" style="22"/>
    <col min="2050" max="2050" width="12.7109375" style="22" customWidth="1"/>
    <col min="2051" max="2052" width="10.7109375" style="22" customWidth="1"/>
    <col min="2053" max="2053" width="8.28515625" style="22" customWidth="1"/>
    <col min="2054" max="2054" width="7.7109375" style="22" customWidth="1"/>
    <col min="2055" max="2055" width="1.5703125" style="22" customWidth="1"/>
    <col min="2056" max="2056" width="15.7109375" style="22" customWidth="1"/>
    <col min="2057" max="2057" width="1.5703125" style="22" customWidth="1"/>
    <col min="2058" max="2058" width="15.7109375" style="22" customWidth="1"/>
    <col min="2059" max="2059" width="1.5703125" style="22" customWidth="1"/>
    <col min="2060" max="2060" width="18.42578125" style="22" customWidth="1"/>
    <col min="2061" max="2305" width="10.7109375" style="22"/>
    <col min="2306" max="2306" width="12.7109375" style="22" customWidth="1"/>
    <col min="2307" max="2308" width="10.7109375" style="22" customWidth="1"/>
    <col min="2309" max="2309" width="8.28515625" style="22" customWidth="1"/>
    <col min="2310" max="2310" width="7.7109375" style="22" customWidth="1"/>
    <col min="2311" max="2311" width="1.5703125" style="22" customWidth="1"/>
    <col min="2312" max="2312" width="15.7109375" style="22" customWidth="1"/>
    <col min="2313" max="2313" width="1.5703125" style="22" customWidth="1"/>
    <col min="2314" max="2314" width="15.7109375" style="22" customWidth="1"/>
    <col min="2315" max="2315" width="1.5703125" style="22" customWidth="1"/>
    <col min="2316" max="2316" width="18.42578125" style="22" customWidth="1"/>
    <col min="2317" max="2561" width="10.7109375" style="22"/>
    <col min="2562" max="2562" width="12.7109375" style="22" customWidth="1"/>
    <col min="2563" max="2564" width="10.7109375" style="22" customWidth="1"/>
    <col min="2565" max="2565" width="8.28515625" style="22" customWidth="1"/>
    <col min="2566" max="2566" width="7.7109375" style="22" customWidth="1"/>
    <col min="2567" max="2567" width="1.5703125" style="22" customWidth="1"/>
    <col min="2568" max="2568" width="15.7109375" style="22" customWidth="1"/>
    <col min="2569" max="2569" width="1.5703125" style="22" customWidth="1"/>
    <col min="2570" max="2570" width="15.7109375" style="22" customWidth="1"/>
    <col min="2571" max="2571" width="1.5703125" style="22" customWidth="1"/>
    <col min="2572" max="2572" width="18.42578125" style="22" customWidth="1"/>
    <col min="2573" max="2817" width="10.7109375" style="22"/>
    <col min="2818" max="2818" width="12.7109375" style="22" customWidth="1"/>
    <col min="2819" max="2820" width="10.7109375" style="22" customWidth="1"/>
    <col min="2821" max="2821" width="8.28515625" style="22" customWidth="1"/>
    <col min="2822" max="2822" width="7.7109375" style="22" customWidth="1"/>
    <col min="2823" max="2823" width="1.5703125" style="22" customWidth="1"/>
    <col min="2824" max="2824" width="15.7109375" style="22" customWidth="1"/>
    <col min="2825" max="2825" width="1.5703125" style="22" customWidth="1"/>
    <col min="2826" max="2826" width="15.7109375" style="22" customWidth="1"/>
    <col min="2827" max="2827" width="1.5703125" style="22" customWidth="1"/>
    <col min="2828" max="2828" width="18.42578125" style="22" customWidth="1"/>
    <col min="2829" max="3073" width="10.7109375" style="22"/>
    <col min="3074" max="3074" width="12.7109375" style="22" customWidth="1"/>
    <col min="3075" max="3076" width="10.7109375" style="22" customWidth="1"/>
    <col min="3077" max="3077" width="8.28515625" style="22" customWidth="1"/>
    <col min="3078" max="3078" width="7.7109375" style="22" customWidth="1"/>
    <col min="3079" max="3079" width="1.5703125" style="22" customWidth="1"/>
    <col min="3080" max="3080" width="15.7109375" style="22" customWidth="1"/>
    <col min="3081" max="3081" width="1.5703125" style="22" customWidth="1"/>
    <col min="3082" max="3082" width="15.7109375" style="22" customWidth="1"/>
    <col min="3083" max="3083" width="1.5703125" style="22" customWidth="1"/>
    <col min="3084" max="3084" width="18.42578125" style="22" customWidth="1"/>
    <col min="3085" max="3329" width="10.7109375" style="22"/>
    <col min="3330" max="3330" width="12.7109375" style="22" customWidth="1"/>
    <col min="3331" max="3332" width="10.7109375" style="22" customWidth="1"/>
    <col min="3333" max="3333" width="8.28515625" style="22" customWidth="1"/>
    <col min="3334" max="3334" width="7.7109375" style="22" customWidth="1"/>
    <col min="3335" max="3335" width="1.5703125" style="22" customWidth="1"/>
    <col min="3336" max="3336" width="15.7109375" style="22" customWidth="1"/>
    <col min="3337" max="3337" width="1.5703125" style="22" customWidth="1"/>
    <col min="3338" max="3338" width="15.7109375" style="22" customWidth="1"/>
    <col min="3339" max="3339" width="1.5703125" style="22" customWidth="1"/>
    <col min="3340" max="3340" width="18.42578125" style="22" customWidth="1"/>
    <col min="3341" max="3585" width="10.7109375" style="22"/>
    <col min="3586" max="3586" width="12.7109375" style="22" customWidth="1"/>
    <col min="3587" max="3588" width="10.7109375" style="22" customWidth="1"/>
    <col min="3589" max="3589" width="8.28515625" style="22" customWidth="1"/>
    <col min="3590" max="3590" width="7.7109375" style="22" customWidth="1"/>
    <col min="3591" max="3591" width="1.5703125" style="22" customWidth="1"/>
    <col min="3592" max="3592" width="15.7109375" style="22" customWidth="1"/>
    <col min="3593" max="3593" width="1.5703125" style="22" customWidth="1"/>
    <col min="3594" max="3594" width="15.7109375" style="22" customWidth="1"/>
    <col min="3595" max="3595" width="1.5703125" style="22" customWidth="1"/>
    <col min="3596" max="3596" width="18.42578125" style="22" customWidth="1"/>
    <col min="3597" max="3841" width="10.7109375" style="22"/>
    <col min="3842" max="3842" width="12.7109375" style="22" customWidth="1"/>
    <col min="3843" max="3844" width="10.7109375" style="22" customWidth="1"/>
    <col min="3845" max="3845" width="8.28515625" style="22" customWidth="1"/>
    <col min="3846" max="3846" width="7.7109375" style="22" customWidth="1"/>
    <col min="3847" max="3847" width="1.5703125" style="22" customWidth="1"/>
    <col min="3848" max="3848" width="15.7109375" style="22" customWidth="1"/>
    <col min="3849" max="3849" width="1.5703125" style="22" customWidth="1"/>
    <col min="3850" max="3850" width="15.7109375" style="22" customWidth="1"/>
    <col min="3851" max="3851" width="1.5703125" style="22" customWidth="1"/>
    <col min="3852" max="3852" width="18.42578125" style="22" customWidth="1"/>
    <col min="3853" max="4097" width="10.7109375" style="22"/>
    <col min="4098" max="4098" width="12.7109375" style="22" customWidth="1"/>
    <col min="4099" max="4100" width="10.7109375" style="22" customWidth="1"/>
    <col min="4101" max="4101" width="8.28515625" style="22" customWidth="1"/>
    <col min="4102" max="4102" width="7.7109375" style="22" customWidth="1"/>
    <col min="4103" max="4103" width="1.5703125" style="22" customWidth="1"/>
    <col min="4104" max="4104" width="15.7109375" style="22" customWidth="1"/>
    <col min="4105" max="4105" width="1.5703125" style="22" customWidth="1"/>
    <col min="4106" max="4106" width="15.7109375" style="22" customWidth="1"/>
    <col min="4107" max="4107" width="1.5703125" style="22" customWidth="1"/>
    <col min="4108" max="4108" width="18.42578125" style="22" customWidth="1"/>
    <col min="4109" max="4353" width="10.7109375" style="22"/>
    <col min="4354" max="4354" width="12.7109375" style="22" customWidth="1"/>
    <col min="4355" max="4356" width="10.7109375" style="22" customWidth="1"/>
    <col min="4357" max="4357" width="8.28515625" style="22" customWidth="1"/>
    <col min="4358" max="4358" width="7.7109375" style="22" customWidth="1"/>
    <col min="4359" max="4359" width="1.5703125" style="22" customWidth="1"/>
    <col min="4360" max="4360" width="15.7109375" style="22" customWidth="1"/>
    <col min="4361" max="4361" width="1.5703125" style="22" customWidth="1"/>
    <col min="4362" max="4362" width="15.7109375" style="22" customWidth="1"/>
    <col min="4363" max="4363" width="1.5703125" style="22" customWidth="1"/>
    <col min="4364" max="4364" width="18.42578125" style="22" customWidth="1"/>
    <col min="4365" max="4609" width="10.7109375" style="22"/>
    <col min="4610" max="4610" width="12.7109375" style="22" customWidth="1"/>
    <col min="4611" max="4612" width="10.7109375" style="22" customWidth="1"/>
    <col min="4613" max="4613" width="8.28515625" style="22" customWidth="1"/>
    <col min="4614" max="4614" width="7.7109375" style="22" customWidth="1"/>
    <col min="4615" max="4615" width="1.5703125" style="22" customWidth="1"/>
    <col min="4616" max="4616" width="15.7109375" style="22" customWidth="1"/>
    <col min="4617" max="4617" width="1.5703125" style="22" customWidth="1"/>
    <col min="4618" max="4618" width="15.7109375" style="22" customWidth="1"/>
    <col min="4619" max="4619" width="1.5703125" style="22" customWidth="1"/>
    <col min="4620" max="4620" width="18.42578125" style="22" customWidth="1"/>
    <col min="4621" max="4865" width="10.7109375" style="22"/>
    <col min="4866" max="4866" width="12.7109375" style="22" customWidth="1"/>
    <col min="4867" max="4868" width="10.7109375" style="22" customWidth="1"/>
    <col min="4869" max="4869" width="8.28515625" style="22" customWidth="1"/>
    <col min="4870" max="4870" width="7.7109375" style="22" customWidth="1"/>
    <col min="4871" max="4871" width="1.5703125" style="22" customWidth="1"/>
    <col min="4872" max="4872" width="15.7109375" style="22" customWidth="1"/>
    <col min="4873" max="4873" width="1.5703125" style="22" customWidth="1"/>
    <col min="4874" max="4874" width="15.7109375" style="22" customWidth="1"/>
    <col min="4875" max="4875" width="1.5703125" style="22" customWidth="1"/>
    <col min="4876" max="4876" width="18.42578125" style="22" customWidth="1"/>
    <col min="4877" max="5121" width="10.7109375" style="22"/>
    <col min="5122" max="5122" width="12.7109375" style="22" customWidth="1"/>
    <col min="5123" max="5124" width="10.7109375" style="22" customWidth="1"/>
    <col min="5125" max="5125" width="8.28515625" style="22" customWidth="1"/>
    <col min="5126" max="5126" width="7.7109375" style="22" customWidth="1"/>
    <col min="5127" max="5127" width="1.5703125" style="22" customWidth="1"/>
    <col min="5128" max="5128" width="15.7109375" style="22" customWidth="1"/>
    <col min="5129" max="5129" width="1.5703125" style="22" customWidth="1"/>
    <col min="5130" max="5130" width="15.7109375" style="22" customWidth="1"/>
    <col min="5131" max="5131" width="1.5703125" style="22" customWidth="1"/>
    <col min="5132" max="5132" width="18.42578125" style="22" customWidth="1"/>
    <col min="5133" max="5377" width="10.7109375" style="22"/>
    <col min="5378" max="5378" width="12.7109375" style="22" customWidth="1"/>
    <col min="5379" max="5380" width="10.7109375" style="22" customWidth="1"/>
    <col min="5381" max="5381" width="8.28515625" style="22" customWidth="1"/>
    <col min="5382" max="5382" width="7.7109375" style="22" customWidth="1"/>
    <col min="5383" max="5383" width="1.5703125" style="22" customWidth="1"/>
    <col min="5384" max="5384" width="15.7109375" style="22" customWidth="1"/>
    <col min="5385" max="5385" width="1.5703125" style="22" customWidth="1"/>
    <col min="5386" max="5386" width="15.7109375" style="22" customWidth="1"/>
    <col min="5387" max="5387" width="1.5703125" style="22" customWidth="1"/>
    <col min="5388" max="5388" width="18.42578125" style="22" customWidth="1"/>
    <col min="5389" max="5633" width="10.7109375" style="22"/>
    <col min="5634" max="5634" width="12.7109375" style="22" customWidth="1"/>
    <col min="5635" max="5636" width="10.7109375" style="22" customWidth="1"/>
    <col min="5637" max="5637" width="8.28515625" style="22" customWidth="1"/>
    <col min="5638" max="5638" width="7.7109375" style="22" customWidth="1"/>
    <col min="5639" max="5639" width="1.5703125" style="22" customWidth="1"/>
    <col min="5640" max="5640" width="15.7109375" style="22" customWidth="1"/>
    <col min="5641" max="5641" width="1.5703125" style="22" customWidth="1"/>
    <col min="5642" max="5642" width="15.7109375" style="22" customWidth="1"/>
    <col min="5643" max="5643" width="1.5703125" style="22" customWidth="1"/>
    <col min="5644" max="5644" width="18.42578125" style="22" customWidth="1"/>
    <col min="5645" max="5889" width="10.7109375" style="22"/>
    <col min="5890" max="5890" width="12.7109375" style="22" customWidth="1"/>
    <col min="5891" max="5892" width="10.7109375" style="22" customWidth="1"/>
    <col min="5893" max="5893" width="8.28515625" style="22" customWidth="1"/>
    <col min="5894" max="5894" width="7.7109375" style="22" customWidth="1"/>
    <col min="5895" max="5895" width="1.5703125" style="22" customWidth="1"/>
    <col min="5896" max="5896" width="15.7109375" style="22" customWidth="1"/>
    <col min="5897" max="5897" width="1.5703125" style="22" customWidth="1"/>
    <col min="5898" max="5898" width="15.7109375" style="22" customWidth="1"/>
    <col min="5899" max="5899" width="1.5703125" style="22" customWidth="1"/>
    <col min="5900" max="5900" width="18.42578125" style="22" customWidth="1"/>
    <col min="5901" max="6145" width="10.7109375" style="22"/>
    <col min="6146" max="6146" width="12.7109375" style="22" customWidth="1"/>
    <col min="6147" max="6148" width="10.7109375" style="22" customWidth="1"/>
    <col min="6149" max="6149" width="8.28515625" style="22" customWidth="1"/>
    <col min="6150" max="6150" width="7.7109375" style="22" customWidth="1"/>
    <col min="6151" max="6151" width="1.5703125" style="22" customWidth="1"/>
    <col min="6152" max="6152" width="15.7109375" style="22" customWidth="1"/>
    <col min="6153" max="6153" width="1.5703125" style="22" customWidth="1"/>
    <col min="6154" max="6154" width="15.7109375" style="22" customWidth="1"/>
    <col min="6155" max="6155" width="1.5703125" style="22" customWidth="1"/>
    <col min="6156" max="6156" width="18.42578125" style="22" customWidth="1"/>
    <col min="6157" max="6401" width="10.7109375" style="22"/>
    <col min="6402" max="6402" width="12.7109375" style="22" customWidth="1"/>
    <col min="6403" max="6404" width="10.7109375" style="22" customWidth="1"/>
    <col min="6405" max="6405" width="8.28515625" style="22" customWidth="1"/>
    <col min="6406" max="6406" width="7.7109375" style="22" customWidth="1"/>
    <col min="6407" max="6407" width="1.5703125" style="22" customWidth="1"/>
    <col min="6408" max="6408" width="15.7109375" style="22" customWidth="1"/>
    <col min="6409" max="6409" width="1.5703125" style="22" customWidth="1"/>
    <col min="6410" max="6410" width="15.7109375" style="22" customWidth="1"/>
    <col min="6411" max="6411" width="1.5703125" style="22" customWidth="1"/>
    <col min="6412" max="6412" width="18.42578125" style="22" customWidth="1"/>
    <col min="6413" max="6657" width="10.7109375" style="22"/>
    <col min="6658" max="6658" width="12.7109375" style="22" customWidth="1"/>
    <col min="6659" max="6660" width="10.7109375" style="22" customWidth="1"/>
    <col min="6661" max="6661" width="8.28515625" style="22" customWidth="1"/>
    <col min="6662" max="6662" width="7.7109375" style="22" customWidth="1"/>
    <col min="6663" max="6663" width="1.5703125" style="22" customWidth="1"/>
    <col min="6664" max="6664" width="15.7109375" style="22" customWidth="1"/>
    <col min="6665" max="6665" width="1.5703125" style="22" customWidth="1"/>
    <col min="6666" max="6666" width="15.7109375" style="22" customWidth="1"/>
    <col min="6667" max="6667" width="1.5703125" style="22" customWidth="1"/>
    <col min="6668" max="6668" width="18.42578125" style="22" customWidth="1"/>
    <col min="6669" max="6913" width="10.7109375" style="22"/>
    <col min="6914" max="6914" width="12.7109375" style="22" customWidth="1"/>
    <col min="6915" max="6916" width="10.7109375" style="22" customWidth="1"/>
    <col min="6917" max="6917" width="8.28515625" style="22" customWidth="1"/>
    <col min="6918" max="6918" width="7.7109375" style="22" customWidth="1"/>
    <col min="6919" max="6919" width="1.5703125" style="22" customWidth="1"/>
    <col min="6920" max="6920" width="15.7109375" style="22" customWidth="1"/>
    <col min="6921" max="6921" width="1.5703125" style="22" customWidth="1"/>
    <col min="6922" max="6922" width="15.7109375" style="22" customWidth="1"/>
    <col min="6923" max="6923" width="1.5703125" style="22" customWidth="1"/>
    <col min="6924" max="6924" width="18.42578125" style="22" customWidth="1"/>
    <col min="6925" max="7169" width="10.7109375" style="22"/>
    <col min="7170" max="7170" width="12.7109375" style="22" customWidth="1"/>
    <col min="7171" max="7172" width="10.7109375" style="22" customWidth="1"/>
    <col min="7173" max="7173" width="8.28515625" style="22" customWidth="1"/>
    <col min="7174" max="7174" width="7.7109375" style="22" customWidth="1"/>
    <col min="7175" max="7175" width="1.5703125" style="22" customWidth="1"/>
    <col min="7176" max="7176" width="15.7109375" style="22" customWidth="1"/>
    <col min="7177" max="7177" width="1.5703125" style="22" customWidth="1"/>
    <col min="7178" max="7178" width="15.7109375" style="22" customWidth="1"/>
    <col min="7179" max="7179" width="1.5703125" style="22" customWidth="1"/>
    <col min="7180" max="7180" width="18.42578125" style="22" customWidth="1"/>
    <col min="7181" max="7425" width="10.7109375" style="22"/>
    <col min="7426" max="7426" width="12.7109375" style="22" customWidth="1"/>
    <col min="7427" max="7428" width="10.7109375" style="22" customWidth="1"/>
    <col min="7429" max="7429" width="8.28515625" style="22" customWidth="1"/>
    <col min="7430" max="7430" width="7.7109375" style="22" customWidth="1"/>
    <col min="7431" max="7431" width="1.5703125" style="22" customWidth="1"/>
    <col min="7432" max="7432" width="15.7109375" style="22" customWidth="1"/>
    <col min="7433" max="7433" width="1.5703125" style="22" customWidth="1"/>
    <col min="7434" max="7434" width="15.7109375" style="22" customWidth="1"/>
    <col min="7435" max="7435" width="1.5703125" style="22" customWidth="1"/>
    <col min="7436" max="7436" width="18.42578125" style="22" customWidth="1"/>
    <col min="7437" max="7681" width="10.7109375" style="22"/>
    <col min="7682" max="7682" width="12.7109375" style="22" customWidth="1"/>
    <col min="7683" max="7684" width="10.7109375" style="22" customWidth="1"/>
    <col min="7685" max="7685" width="8.28515625" style="22" customWidth="1"/>
    <col min="7686" max="7686" width="7.7109375" style="22" customWidth="1"/>
    <col min="7687" max="7687" width="1.5703125" style="22" customWidth="1"/>
    <col min="7688" max="7688" width="15.7109375" style="22" customWidth="1"/>
    <col min="7689" max="7689" width="1.5703125" style="22" customWidth="1"/>
    <col min="7690" max="7690" width="15.7109375" style="22" customWidth="1"/>
    <col min="7691" max="7691" width="1.5703125" style="22" customWidth="1"/>
    <col min="7692" max="7692" width="18.42578125" style="22" customWidth="1"/>
    <col min="7693" max="7937" width="10.7109375" style="22"/>
    <col min="7938" max="7938" width="12.7109375" style="22" customWidth="1"/>
    <col min="7939" max="7940" width="10.7109375" style="22" customWidth="1"/>
    <col min="7941" max="7941" width="8.28515625" style="22" customWidth="1"/>
    <col min="7942" max="7942" width="7.7109375" style="22" customWidth="1"/>
    <col min="7943" max="7943" width="1.5703125" style="22" customWidth="1"/>
    <col min="7944" max="7944" width="15.7109375" style="22" customWidth="1"/>
    <col min="7945" max="7945" width="1.5703125" style="22" customWidth="1"/>
    <col min="7946" max="7946" width="15.7109375" style="22" customWidth="1"/>
    <col min="7947" max="7947" width="1.5703125" style="22" customWidth="1"/>
    <col min="7948" max="7948" width="18.42578125" style="22" customWidth="1"/>
    <col min="7949" max="8193" width="10.7109375" style="22"/>
    <col min="8194" max="8194" width="12.7109375" style="22" customWidth="1"/>
    <col min="8195" max="8196" width="10.7109375" style="22" customWidth="1"/>
    <col min="8197" max="8197" width="8.28515625" style="22" customWidth="1"/>
    <col min="8198" max="8198" width="7.7109375" style="22" customWidth="1"/>
    <col min="8199" max="8199" width="1.5703125" style="22" customWidth="1"/>
    <col min="8200" max="8200" width="15.7109375" style="22" customWidth="1"/>
    <col min="8201" max="8201" width="1.5703125" style="22" customWidth="1"/>
    <col min="8202" max="8202" width="15.7109375" style="22" customWidth="1"/>
    <col min="8203" max="8203" width="1.5703125" style="22" customWidth="1"/>
    <col min="8204" max="8204" width="18.42578125" style="22" customWidth="1"/>
    <col min="8205" max="8449" width="10.7109375" style="22"/>
    <col min="8450" max="8450" width="12.7109375" style="22" customWidth="1"/>
    <col min="8451" max="8452" width="10.7109375" style="22" customWidth="1"/>
    <col min="8453" max="8453" width="8.28515625" style="22" customWidth="1"/>
    <col min="8454" max="8454" width="7.7109375" style="22" customWidth="1"/>
    <col min="8455" max="8455" width="1.5703125" style="22" customWidth="1"/>
    <col min="8456" max="8456" width="15.7109375" style="22" customWidth="1"/>
    <col min="8457" max="8457" width="1.5703125" style="22" customWidth="1"/>
    <col min="8458" max="8458" width="15.7109375" style="22" customWidth="1"/>
    <col min="8459" max="8459" width="1.5703125" style="22" customWidth="1"/>
    <col min="8460" max="8460" width="18.42578125" style="22" customWidth="1"/>
    <col min="8461" max="8705" width="10.7109375" style="22"/>
    <col min="8706" max="8706" width="12.7109375" style="22" customWidth="1"/>
    <col min="8707" max="8708" width="10.7109375" style="22" customWidth="1"/>
    <col min="8709" max="8709" width="8.28515625" style="22" customWidth="1"/>
    <col min="8710" max="8710" width="7.7109375" style="22" customWidth="1"/>
    <col min="8711" max="8711" width="1.5703125" style="22" customWidth="1"/>
    <col min="8712" max="8712" width="15.7109375" style="22" customWidth="1"/>
    <col min="8713" max="8713" width="1.5703125" style="22" customWidth="1"/>
    <col min="8714" max="8714" width="15.7109375" style="22" customWidth="1"/>
    <col min="8715" max="8715" width="1.5703125" style="22" customWidth="1"/>
    <col min="8716" max="8716" width="18.42578125" style="22" customWidth="1"/>
    <col min="8717" max="8961" width="10.7109375" style="22"/>
    <col min="8962" max="8962" width="12.7109375" style="22" customWidth="1"/>
    <col min="8963" max="8964" width="10.7109375" style="22" customWidth="1"/>
    <col min="8965" max="8965" width="8.28515625" style="22" customWidth="1"/>
    <col min="8966" max="8966" width="7.7109375" style="22" customWidth="1"/>
    <col min="8967" max="8967" width="1.5703125" style="22" customWidth="1"/>
    <col min="8968" max="8968" width="15.7109375" style="22" customWidth="1"/>
    <col min="8969" max="8969" width="1.5703125" style="22" customWidth="1"/>
    <col min="8970" max="8970" width="15.7109375" style="22" customWidth="1"/>
    <col min="8971" max="8971" width="1.5703125" style="22" customWidth="1"/>
    <col min="8972" max="8972" width="18.42578125" style="22" customWidth="1"/>
    <col min="8973" max="9217" width="10.7109375" style="22"/>
    <col min="9218" max="9218" width="12.7109375" style="22" customWidth="1"/>
    <col min="9219" max="9220" width="10.7109375" style="22" customWidth="1"/>
    <col min="9221" max="9221" width="8.28515625" style="22" customWidth="1"/>
    <col min="9222" max="9222" width="7.7109375" style="22" customWidth="1"/>
    <col min="9223" max="9223" width="1.5703125" style="22" customWidth="1"/>
    <col min="9224" max="9224" width="15.7109375" style="22" customWidth="1"/>
    <col min="9225" max="9225" width="1.5703125" style="22" customWidth="1"/>
    <col min="9226" max="9226" width="15.7109375" style="22" customWidth="1"/>
    <col min="9227" max="9227" width="1.5703125" style="22" customWidth="1"/>
    <col min="9228" max="9228" width="18.42578125" style="22" customWidth="1"/>
    <col min="9229" max="9473" width="10.7109375" style="22"/>
    <col min="9474" max="9474" width="12.7109375" style="22" customWidth="1"/>
    <col min="9475" max="9476" width="10.7109375" style="22" customWidth="1"/>
    <col min="9477" max="9477" width="8.28515625" style="22" customWidth="1"/>
    <col min="9478" max="9478" width="7.7109375" style="22" customWidth="1"/>
    <col min="9479" max="9479" width="1.5703125" style="22" customWidth="1"/>
    <col min="9480" max="9480" width="15.7109375" style="22" customWidth="1"/>
    <col min="9481" max="9481" width="1.5703125" style="22" customWidth="1"/>
    <col min="9482" max="9482" width="15.7109375" style="22" customWidth="1"/>
    <col min="9483" max="9483" width="1.5703125" style="22" customWidth="1"/>
    <col min="9484" max="9484" width="18.42578125" style="22" customWidth="1"/>
    <col min="9485" max="9729" width="10.7109375" style="22"/>
    <col min="9730" max="9730" width="12.7109375" style="22" customWidth="1"/>
    <col min="9731" max="9732" width="10.7109375" style="22" customWidth="1"/>
    <col min="9733" max="9733" width="8.28515625" style="22" customWidth="1"/>
    <col min="9734" max="9734" width="7.7109375" style="22" customWidth="1"/>
    <col min="9735" max="9735" width="1.5703125" style="22" customWidth="1"/>
    <col min="9736" max="9736" width="15.7109375" style="22" customWidth="1"/>
    <col min="9737" max="9737" width="1.5703125" style="22" customWidth="1"/>
    <col min="9738" max="9738" width="15.7109375" style="22" customWidth="1"/>
    <col min="9739" max="9739" width="1.5703125" style="22" customWidth="1"/>
    <col min="9740" max="9740" width="18.42578125" style="22" customWidth="1"/>
    <col min="9741" max="9985" width="10.7109375" style="22"/>
    <col min="9986" max="9986" width="12.7109375" style="22" customWidth="1"/>
    <col min="9987" max="9988" width="10.7109375" style="22" customWidth="1"/>
    <col min="9989" max="9989" width="8.28515625" style="22" customWidth="1"/>
    <col min="9990" max="9990" width="7.7109375" style="22" customWidth="1"/>
    <col min="9991" max="9991" width="1.5703125" style="22" customWidth="1"/>
    <col min="9992" max="9992" width="15.7109375" style="22" customWidth="1"/>
    <col min="9993" max="9993" width="1.5703125" style="22" customWidth="1"/>
    <col min="9994" max="9994" width="15.7109375" style="22" customWidth="1"/>
    <col min="9995" max="9995" width="1.5703125" style="22" customWidth="1"/>
    <col min="9996" max="9996" width="18.42578125" style="22" customWidth="1"/>
    <col min="9997" max="10241" width="10.7109375" style="22"/>
    <col min="10242" max="10242" width="12.7109375" style="22" customWidth="1"/>
    <col min="10243" max="10244" width="10.7109375" style="22" customWidth="1"/>
    <col min="10245" max="10245" width="8.28515625" style="22" customWidth="1"/>
    <col min="10246" max="10246" width="7.7109375" style="22" customWidth="1"/>
    <col min="10247" max="10247" width="1.5703125" style="22" customWidth="1"/>
    <col min="10248" max="10248" width="15.7109375" style="22" customWidth="1"/>
    <col min="10249" max="10249" width="1.5703125" style="22" customWidth="1"/>
    <col min="10250" max="10250" width="15.7109375" style="22" customWidth="1"/>
    <col min="10251" max="10251" width="1.5703125" style="22" customWidth="1"/>
    <col min="10252" max="10252" width="18.42578125" style="22" customWidth="1"/>
    <col min="10253" max="10497" width="10.7109375" style="22"/>
    <col min="10498" max="10498" width="12.7109375" style="22" customWidth="1"/>
    <col min="10499" max="10500" width="10.7109375" style="22" customWidth="1"/>
    <col min="10501" max="10501" width="8.28515625" style="22" customWidth="1"/>
    <col min="10502" max="10502" width="7.7109375" style="22" customWidth="1"/>
    <col min="10503" max="10503" width="1.5703125" style="22" customWidth="1"/>
    <col min="10504" max="10504" width="15.7109375" style="22" customWidth="1"/>
    <col min="10505" max="10505" width="1.5703125" style="22" customWidth="1"/>
    <col min="10506" max="10506" width="15.7109375" style="22" customWidth="1"/>
    <col min="10507" max="10507" width="1.5703125" style="22" customWidth="1"/>
    <col min="10508" max="10508" width="18.42578125" style="22" customWidth="1"/>
    <col min="10509" max="10753" width="10.7109375" style="22"/>
    <col min="10754" max="10754" width="12.7109375" style="22" customWidth="1"/>
    <col min="10755" max="10756" width="10.7109375" style="22" customWidth="1"/>
    <col min="10757" max="10757" width="8.28515625" style="22" customWidth="1"/>
    <col min="10758" max="10758" width="7.7109375" style="22" customWidth="1"/>
    <col min="10759" max="10759" width="1.5703125" style="22" customWidth="1"/>
    <col min="10760" max="10760" width="15.7109375" style="22" customWidth="1"/>
    <col min="10761" max="10761" width="1.5703125" style="22" customWidth="1"/>
    <col min="10762" max="10762" width="15.7109375" style="22" customWidth="1"/>
    <col min="10763" max="10763" width="1.5703125" style="22" customWidth="1"/>
    <col min="10764" max="10764" width="18.42578125" style="22" customWidth="1"/>
    <col min="10765" max="11009" width="10.7109375" style="22"/>
    <col min="11010" max="11010" width="12.7109375" style="22" customWidth="1"/>
    <col min="11011" max="11012" width="10.7109375" style="22" customWidth="1"/>
    <col min="11013" max="11013" width="8.28515625" style="22" customWidth="1"/>
    <col min="11014" max="11014" width="7.7109375" style="22" customWidth="1"/>
    <col min="11015" max="11015" width="1.5703125" style="22" customWidth="1"/>
    <col min="11016" max="11016" width="15.7109375" style="22" customWidth="1"/>
    <col min="11017" max="11017" width="1.5703125" style="22" customWidth="1"/>
    <col min="11018" max="11018" width="15.7109375" style="22" customWidth="1"/>
    <col min="11019" max="11019" width="1.5703125" style="22" customWidth="1"/>
    <col min="11020" max="11020" width="18.42578125" style="22" customWidth="1"/>
    <col min="11021" max="11265" width="10.7109375" style="22"/>
    <col min="11266" max="11266" width="12.7109375" style="22" customWidth="1"/>
    <col min="11267" max="11268" width="10.7109375" style="22" customWidth="1"/>
    <col min="11269" max="11269" width="8.28515625" style="22" customWidth="1"/>
    <col min="11270" max="11270" width="7.7109375" style="22" customWidth="1"/>
    <col min="11271" max="11271" width="1.5703125" style="22" customWidth="1"/>
    <col min="11272" max="11272" width="15.7109375" style="22" customWidth="1"/>
    <col min="11273" max="11273" width="1.5703125" style="22" customWidth="1"/>
    <col min="11274" max="11274" width="15.7109375" style="22" customWidth="1"/>
    <col min="11275" max="11275" width="1.5703125" style="22" customWidth="1"/>
    <col min="11276" max="11276" width="18.42578125" style="22" customWidth="1"/>
    <col min="11277" max="11521" width="10.7109375" style="22"/>
    <col min="11522" max="11522" width="12.7109375" style="22" customWidth="1"/>
    <col min="11523" max="11524" width="10.7109375" style="22" customWidth="1"/>
    <col min="11525" max="11525" width="8.28515625" style="22" customWidth="1"/>
    <col min="11526" max="11526" width="7.7109375" style="22" customWidth="1"/>
    <col min="11527" max="11527" width="1.5703125" style="22" customWidth="1"/>
    <col min="11528" max="11528" width="15.7109375" style="22" customWidth="1"/>
    <col min="11529" max="11529" width="1.5703125" style="22" customWidth="1"/>
    <col min="11530" max="11530" width="15.7109375" style="22" customWidth="1"/>
    <col min="11531" max="11531" width="1.5703125" style="22" customWidth="1"/>
    <col min="11532" max="11532" width="18.42578125" style="22" customWidth="1"/>
    <col min="11533" max="11777" width="10.7109375" style="22"/>
    <col min="11778" max="11778" width="12.7109375" style="22" customWidth="1"/>
    <col min="11779" max="11780" width="10.7109375" style="22" customWidth="1"/>
    <col min="11781" max="11781" width="8.28515625" style="22" customWidth="1"/>
    <col min="11782" max="11782" width="7.7109375" style="22" customWidth="1"/>
    <col min="11783" max="11783" width="1.5703125" style="22" customWidth="1"/>
    <col min="11784" max="11784" width="15.7109375" style="22" customWidth="1"/>
    <col min="11785" max="11785" width="1.5703125" style="22" customWidth="1"/>
    <col min="11786" max="11786" width="15.7109375" style="22" customWidth="1"/>
    <col min="11787" max="11787" width="1.5703125" style="22" customWidth="1"/>
    <col min="11788" max="11788" width="18.42578125" style="22" customWidth="1"/>
    <col min="11789" max="12033" width="10.7109375" style="22"/>
    <col min="12034" max="12034" width="12.7109375" style="22" customWidth="1"/>
    <col min="12035" max="12036" width="10.7109375" style="22" customWidth="1"/>
    <col min="12037" max="12037" width="8.28515625" style="22" customWidth="1"/>
    <col min="12038" max="12038" width="7.7109375" style="22" customWidth="1"/>
    <col min="12039" max="12039" width="1.5703125" style="22" customWidth="1"/>
    <col min="12040" max="12040" width="15.7109375" style="22" customWidth="1"/>
    <col min="12041" max="12041" width="1.5703125" style="22" customWidth="1"/>
    <col min="12042" max="12042" width="15.7109375" style="22" customWidth="1"/>
    <col min="12043" max="12043" width="1.5703125" style="22" customWidth="1"/>
    <col min="12044" max="12044" width="18.42578125" style="22" customWidth="1"/>
    <col min="12045" max="12289" width="10.7109375" style="22"/>
    <col min="12290" max="12290" width="12.7109375" style="22" customWidth="1"/>
    <col min="12291" max="12292" width="10.7109375" style="22" customWidth="1"/>
    <col min="12293" max="12293" width="8.28515625" style="22" customWidth="1"/>
    <col min="12294" max="12294" width="7.7109375" style="22" customWidth="1"/>
    <col min="12295" max="12295" width="1.5703125" style="22" customWidth="1"/>
    <col min="12296" max="12296" width="15.7109375" style="22" customWidth="1"/>
    <col min="12297" max="12297" width="1.5703125" style="22" customWidth="1"/>
    <col min="12298" max="12298" width="15.7109375" style="22" customWidth="1"/>
    <col min="12299" max="12299" width="1.5703125" style="22" customWidth="1"/>
    <col min="12300" max="12300" width="18.42578125" style="22" customWidth="1"/>
    <col min="12301" max="12545" width="10.7109375" style="22"/>
    <col min="12546" max="12546" width="12.7109375" style="22" customWidth="1"/>
    <col min="12547" max="12548" width="10.7109375" style="22" customWidth="1"/>
    <col min="12549" max="12549" width="8.28515625" style="22" customWidth="1"/>
    <col min="12550" max="12550" width="7.7109375" style="22" customWidth="1"/>
    <col min="12551" max="12551" width="1.5703125" style="22" customWidth="1"/>
    <col min="12552" max="12552" width="15.7109375" style="22" customWidth="1"/>
    <col min="12553" max="12553" width="1.5703125" style="22" customWidth="1"/>
    <col min="12554" max="12554" width="15.7109375" style="22" customWidth="1"/>
    <col min="12555" max="12555" width="1.5703125" style="22" customWidth="1"/>
    <col min="12556" max="12556" width="18.42578125" style="22" customWidth="1"/>
    <col min="12557" max="12801" width="10.7109375" style="22"/>
    <col min="12802" max="12802" width="12.7109375" style="22" customWidth="1"/>
    <col min="12803" max="12804" width="10.7109375" style="22" customWidth="1"/>
    <col min="12805" max="12805" width="8.28515625" style="22" customWidth="1"/>
    <col min="12806" max="12806" width="7.7109375" style="22" customWidth="1"/>
    <col min="12807" max="12807" width="1.5703125" style="22" customWidth="1"/>
    <col min="12808" max="12808" width="15.7109375" style="22" customWidth="1"/>
    <col min="12809" max="12809" width="1.5703125" style="22" customWidth="1"/>
    <col min="12810" max="12810" width="15.7109375" style="22" customWidth="1"/>
    <col min="12811" max="12811" width="1.5703125" style="22" customWidth="1"/>
    <col min="12812" max="12812" width="18.42578125" style="22" customWidth="1"/>
    <col min="12813" max="13057" width="10.7109375" style="22"/>
    <col min="13058" max="13058" width="12.7109375" style="22" customWidth="1"/>
    <col min="13059" max="13060" width="10.7109375" style="22" customWidth="1"/>
    <col min="13061" max="13061" width="8.28515625" style="22" customWidth="1"/>
    <col min="13062" max="13062" width="7.7109375" style="22" customWidth="1"/>
    <col min="13063" max="13063" width="1.5703125" style="22" customWidth="1"/>
    <col min="13064" max="13064" width="15.7109375" style="22" customWidth="1"/>
    <col min="13065" max="13065" width="1.5703125" style="22" customWidth="1"/>
    <col min="13066" max="13066" width="15.7109375" style="22" customWidth="1"/>
    <col min="13067" max="13067" width="1.5703125" style="22" customWidth="1"/>
    <col min="13068" max="13068" width="18.42578125" style="22" customWidth="1"/>
    <col min="13069" max="13313" width="10.7109375" style="22"/>
    <col min="13314" max="13314" width="12.7109375" style="22" customWidth="1"/>
    <col min="13315" max="13316" width="10.7109375" style="22" customWidth="1"/>
    <col min="13317" max="13317" width="8.28515625" style="22" customWidth="1"/>
    <col min="13318" max="13318" width="7.7109375" style="22" customWidth="1"/>
    <col min="13319" max="13319" width="1.5703125" style="22" customWidth="1"/>
    <col min="13320" max="13320" width="15.7109375" style="22" customWidth="1"/>
    <col min="13321" max="13321" width="1.5703125" style="22" customWidth="1"/>
    <col min="13322" max="13322" width="15.7109375" style="22" customWidth="1"/>
    <col min="13323" max="13323" width="1.5703125" style="22" customWidth="1"/>
    <col min="13324" max="13324" width="18.42578125" style="22" customWidth="1"/>
    <col min="13325" max="13569" width="10.7109375" style="22"/>
    <col min="13570" max="13570" width="12.7109375" style="22" customWidth="1"/>
    <col min="13571" max="13572" width="10.7109375" style="22" customWidth="1"/>
    <col min="13573" max="13573" width="8.28515625" style="22" customWidth="1"/>
    <col min="13574" max="13574" width="7.7109375" style="22" customWidth="1"/>
    <col min="13575" max="13575" width="1.5703125" style="22" customWidth="1"/>
    <col min="13576" max="13576" width="15.7109375" style="22" customWidth="1"/>
    <col min="13577" max="13577" width="1.5703125" style="22" customWidth="1"/>
    <col min="13578" max="13578" width="15.7109375" style="22" customWidth="1"/>
    <col min="13579" max="13579" width="1.5703125" style="22" customWidth="1"/>
    <col min="13580" max="13580" width="18.42578125" style="22" customWidth="1"/>
    <col min="13581" max="13825" width="10.7109375" style="22"/>
    <col min="13826" max="13826" width="12.7109375" style="22" customWidth="1"/>
    <col min="13827" max="13828" width="10.7109375" style="22" customWidth="1"/>
    <col min="13829" max="13829" width="8.28515625" style="22" customWidth="1"/>
    <col min="13830" max="13830" width="7.7109375" style="22" customWidth="1"/>
    <col min="13831" max="13831" width="1.5703125" style="22" customWidth="1"/>
    <col min="13832" max="13832" width="15.7109375" style="22" customWidth="1"/>
    <col min="13833" max="13833" width="1.5703125" style="22" customWidth="1"/>
    <col min="13834" max="13834" width="15.7109375" style="22" customWidth="1"/>
    <col min="13835" max="13835" width="1.5703125" style="22" customWidth="1"/>
    <col min="13836" max="13836" width="18.42578125" style="22" customWidth="1"/>
    <col min="13837" max="14081" width="10.7109375" style="22"/>
    <col min="14082" max="14082" width="12.7109375" style="22" customWidth="1"/>
    <col min="14083" max="14084" width="10.7109375" style="22" customWidth="1"/>
    <col min="14085" max="14085" width="8.28515625" style="22" customWidth="1"/>
    <col min="14086" max="14086" width="7.7109375" style="22" customWidth="1"/>
    <col min="14087" max="14087" width="1.5703125" style="22" customWidth="1"/>
    <col min="14088" max="14088" width="15.7109375" style="22" customWidth="1"/>
    <col min="14089" max="14089" width="1.5703125" style="22" customWidth="1"/>
    <col min="14090" max="14090" width="15.7109375" style="22" customWidth="1"/>
    <col min="14091" max="14091" width="1.5703125" style="22" customWidth="1"/>
    <col min="14092" max="14092" width="18.42578125" style="22" customWidth="1"/>
    <col min="14093" max="14337" width="10.7109375" style="22"/>
    <col min="14338" max="14338" width="12.7109375" style="22" customWidth="1"/>
    <col min="14339" max="14340" width="10.7109375" style="22" customWidth="1"/>
    <col min="14341" max="14341" width="8.28515625" style="22" customWidth="1"/>
    <col min="14342" max="14342" width="7.7109375" style="22" customWidth="1"/>
    <col min="14343" max="14343" width="1.5703125" style="22" customWidth="1"/>
    <col min="14344" max="14344" width="15.7109375" style="22" customWidth="1"/>
    <col min="14345" max="14345" width="1.5703125" style="22" customWidth="1"/>
    <col min="14346" max="14346" width="15.7109375" style="22" customWidth="1"/>
    <col min="14347" max="14347" width="1.5703125" style="22" customWidth="1"/>
    <col min="14348" max="14348" width="18.42578125" style="22" customWidth="1"/>
    <col min="14349" max="14593" width="10.7109375" style="22"/>
    <col min="14594" max="14594" width="12.7109375" style="22" customWidth="1"/>
    <col min="14595" max="14596" width="10.7109375" style="22" customWidth="1"/>
    <col min="14597" max="14597" width="8.28515625" style="22" customWidth="1"/>
    <col min="14598" max="14598" width="7.7109375" style="22" customWidth="1"/>
    <col min="14599" max="14599" width="1.5703125" style="22" customWidth="1"/>
    <col min="14600" max="14600" width="15.7109375" style="22" customWidth="1"/>
    <col min="14601" max="14601" width="1.5703125" style="22" customWidth="1"/>
    <col min="14602" max="14602" width="15.7109375" style="22" customWidth="1"/>
    <col min="14603" max="14603" width="1.5703125" style="22" customWidth="1"/>
    <col min="14604" max="14604" width="18.42578125" style="22" customWidth="1"/>
    <col min="14605" max="14849" width="10.7109375" style="22"/>
    <col min="14850" max="14850" width="12.7109375" style="22" customWidth="1"/>
    <col min="14851" max="14852" width="10.7109375" style="22" customWidth="1"/>
    <col min="14853" max="14853" width="8.28515625" style="22" customWidth="1"/>
    <col min="14854" max="14854" width="7.7109375" style="22" customWidth="1"/>
    <col min="14855" max="14855" width="1.5703125" style="22" customWidth="1"/>
    <col min="14856" max="14856" width="15.7109375" style="22" customWidth="1"/>
    <col min="14857" max="14857" width="1.5703125" style="22" customWidth="1"/>
    <col min="14858" max="14858" width="15.7109375" style="22" customWidth="1"/>
    <col min="14859" max="14859" width="1.5703125" style="22" customWidth="1"/>
    <col min="14860" max="14860" width="18.42578125" style="22" customWidth="1"/>
    <col min="14861" max="15105" width="10.7109375" style="22"/>
    <col min="15106" max="15106" width="12.7109375" style="22" customWidth="1"/>
    <col min="15107" max="15108" width="10.7109375" style="22" customWidth="1"/>
    <col min="15109" max="15109" width="8.28515625" style="22" customWidth="1"/>
    <col min="15110" max="15110" width="7.7109375" style="22" customWidth="1"/>
    <col min="15111" max="15111" width="1.5703125" style="22" customWidth="1"/>
    <col min="15112" max="15112" width="15.7109375" style="22" customWidth="1"/>
    <col min="15113" max="15113" width="1.5703125" style="22" customWidth="1"/>
    <col min="15114" max="15114" width="15.7109375" style="22" customWidth="1"/>
    <col min="15115" max="15115" width="1.5703125" style="22" customWidth="1"/>
    <col min="15116" max="15116" width="18.42578125" style="22" customWidth="1"/>
    <col min="15117" max="15361" width="10.7109375" style="22"/>
    <col min="15362" max="15362" width="12.7109375" style="22" customWidth="1"/>
    <col min="15363" max="15364" width="10.7109375" style="22" customWidth="1"/>
    <col min="15365" max="15365" width="8.28515625" style="22" customWidth="1"/>
    <col min="15366" max="15366" width="7.7109375" style="22" customWidth="1"/>
    <col min="15367" max="15367" width="1.5703125" style="22" customWidth="1"/>
    <col min="15368" max="15368" width="15.7109375" style="22" customWidth="1"/>
    <col min="15369" max="15369" width="1.5703125" style="22" customWidth="1"/>
    <col min="15370" max="15370" width="15.7109375" style="22" customWidth="1"/>
    <col min="15371" max="15371" width="1.5703125" style="22" customWidth="1"/>
    <col min="15372" max="15372" width="18.42578125" style="22" customWidth="1"/>
    <col min="15373" max="15617" width="10.7109375" style="22"/>
    <col min="15618" max="15618" width="12.7109375" style="22" customWidth="1"/>
    <col min="15619" max="15620" width="10.7109375" style="22" customWidth="1"/>
    <col min="15621" max="15621" width="8.28515625" style="22" customWidth="1"/>
    <col min="15622" max="15622" width="7.7109375" style="22" customWidth="1"/>
    <col min="15623" max="15623" width="1.5703125" style="22" customWidth="1"/>
    <col min="15624" max="15624" width="15.7109375" style="22" customWidth="1"/>
    <col min="15625" max="15625" width="1.5703125" style="22" customWidth="1"/>
    <col min="15626" max="15626" width="15.7109375" style="22" customWidth="1"/>
    <col min="15627" max="15627" width="1.5703125" style="22" customWidth="1"/>
    <col min="15628" max="15628" width="18.42578125" style="22" customWidth="1"/>
    <col min="15629" max="15873" width="10.7109375" style="22"/>
    <col min="15874" max="15874" width="12.7109375" style="22" customWidth="1"/>
    <col min="15875" max="15876" width="10.7109375" style="22" customWidth="1"/>
    <col min="15877" max="15877" width="8.28515625" style="22" customWidth="1"/>
    <col min="15878" max="15878" width="7.7109375" style="22" customWidth="1"/>
    <col min="15879" max="15879" width="1.5703125" style="22" customWidth="1"/>
    <col min="15880" max="15880" width="15.7109375" style="22" customWidth="1"/>
    <col min="15881" max="15881" width="1.5703125" style="22" customWidth="1"/>
    <col min="15882" max="15882" width="15.7109375" style="22" customWidth="1"/>
    <col min="15883" max="15883" width="1.5703125" style="22" customWidth="1"/>
    <col min="15884" max="15884" width="18.42578125" style="22" customWidth="1"/>
    <col min="15885" max="16129" width="10.7109375" style="22"/>
    <col min="16130" max="16130" width="12.7109375" style="22" customWidth="1"/>
    <col min="16131" max="16132" width="10.7109375" style="22" customWidth="1"/>
    <col min="16133" max="16133" width="8.28515625" style="22" customWidth="1"/>
    <col min="16134" max="16134" width="7.7109375" style="22" customWidth="1"/>
    <col min="16135" max="16135" width="1.5703125" style="22" customWidth="1"/>
    <col min="16136" max="16136" width="15.7109375" style="22" customWidth="1"/>
    <col min="16137" max="16137" width="1.5703125" style="22" customWidth="1"/>
    <col min="16138" max="16138" width="15.7109375" style="22" customWidth="1"/>
    <col min="16139" max="16139" width="1.5703125" style="22" customWidth="1"/>
    <col min="16140" max="16140" width="18.42578125" style="22" customWidth="1"/>
    <col min="16141" max="16384" width="10.7109375" style="22"/>
  </cols>
  <sheetData>
    <row r="1" spans="1:12" ht="21.75" customHeight="1">
      <c r="C1" s="38"/>
      <c r="L1" s="43" t="s">
        <v>83</v>
      </c>
    </row>
    <row r="2" spans="1:12" ht="21.75" customHeight="1">
      <c r="A2" s="118" t="s">
        <v>141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21.75" customHeight="1">
      <c r="A3" s="118" t="s">
        <v>37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21.75" customHeight="1">
      <c r="A4" s="118" t="s">
        <v>184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2" ht="21.75" customHeight="1">
      <c r="C5" s="38"/>
      <c r="L5" s="23" t="s">
        <v>74</v>
      </c>
    </row>
    <row r="6" spans="1:12" ht="21.75" customHeight="1">
      <c r="C6" s="38"/>
      <c r="F6" s="119" t="s">
        <v>134</v>
      </c>
      <c r="G6" s="119"/>
      <c r="H6" s="119"/>
      <c r="J6" s="119" t="s">
        <v>80</v>
      </c>
      <c r="K6" s="119"/>
      <c r="L6" s="119"/>
    </row>
    <row r="7" spans="1:12" ht="21.75" customHeight="1">
      <c r="E7" s="24"/>
      <c r="F7" s="25" t="s">
        <v>188</v>
      </c>
      <c r="G7" s="24"/>
      <c r="H7" s="25">
        <v>2023</v>
      </c>
      <c r="I7" s="24"/>
      <c r="J7" s="25" t="s">
        <v>188</v>
      </c>
      <c r="K7" s="24"/>
      <c r="L7" s="25" t="s">
        <v>169</v>
      </c>
    </row>
    <row r="8" spans="1:12" ht="21.75" customHeight="1">
      <c r="A8" s="26" t="s">
        <v>38</v>
      </c>
      <c r="B8" s="30"/>
      <c r="C8" s="30"/>
      <c r="D8" s="30"/>
      <c r="E8" s="30"/>
      <c r="F8" s="31"/>
      <c r="G8" s="30"/>
      <c r="H8" s="31"/>
      <c r="I8" s="30"/>
      <c r="J8" s="31"/>
      <c r="K8" s="30"/>
      <c r="L8" s="31"/>
    </row>
    <row r="9" spans="1:12" ht="21.75" customHeight="1">
      <c r="A9" s="22" t="s">
        <v>86</v>
      </c>
      <c r="B9" s="30"/>
      <c r="C9" s="30"/>
      <c r="D9" s="30"/>
      <c r="E9" s="30"/>
      <c r="F9" s="32">
        <f>SUM(PL!F81)</f>
        <v>292347</v>
      </c>
      <c r="G9" s="30"/>
      <c r="H9" s="32">
        <f>SUM(PL!H81)</f>
        <v>247865</v>
      </c>
      <c r="I9" s="30"/>
      <c r="J9" s="32">
        <f>SUM(PL!J81)</f>
        <v>294239</v>
      </c>
      <c r="K9" s="30"/>
      <c r="L9" s="32">
        <f>SUM(PL!L81)</f>
        <v>301097</v>
      </c>
    </row>
    <row r="10" spans="1:12" ht="21.75" customHeight="1">
      <c r="A10" s="22" t="s">
        <v>68</v>
      </c>
      <c r="B10" s="30"/>
      <c r="C10" s="30"/>
      <c r="D10" s="30"/>
      <c r="E10" s="30"/>
      <c r="F10" s="32"/>
      <c r="G10" s="30"/>
      <c r="H10" s="32"/>
      <c r="I10" s="30"/>
      <c r="J10" s="32"/>
      <c r="K10" s="30"/>
      <c r="L10" s="32"/>
    </row>
    <row r="11" spans="1:12" ht="21.75" customHeight="1">
      <c r="A11" s="22" t="s">
        <v>39</v>
      </c>
      <c r="B11" s="30"/>
      <c r="C11" s="30"/>
      <c r="D11" s="30"/>
      <c r="E11" s="30"/>
      <c r="K11" s="30"/>
      <c r="L11" s="32"/>
    </row>
    <row r="12" spans="1:12" ht="21.75" customHeight="1">
      <c r="A12" s="1" t="s">
        <v>206</v>
      </c>
      <c r="B12" s="30"/>
      <c r="C12" s="30"/>
      <c r="D12" s="30"/>
      <c r="E12" s="30"/>
      <c r="F12" s="1">
        <v>2111</v>
      </c>
      <c r="G12" s="1"/>
      <c r="H12" s="4" t="s">
        <v>194</v>
      </c>
      <c r="I12" s="1"/>
      <c r="J12" s="4" t="s">
        <v>194</v>
      </c>
      <c r="K12" s="30"/>
      <c r="L12" s="32">
        <v>0</v>
      </c>
    </row>
    <row r="13" spans="1:12" ht="21.75" customHeight="1">
      <c r="A13" s="22" t="s">
        <v>207</v>
      </c>
      <c r="B13" s="30"/>
      <c r="C13" s="30"/>
      <c r="D13" s="30"/>
      <c r="E13" s="30"/>
      <c r="F13" s="4">
        <v>-51669</v>
      </c>
      <c r="G13" s="105"/>
      <c r="H13" s="4">
        <v>-7160</v>
      </c>
      <c r="I13" s="105"/>
      <c r="J13" s="4" t="s">
        <v>194</v>
      </c>
      <c r="K13" s="33"/>
      <c r="L13" s="4">
        <v>0</v>
      </c>
    </row>
    <row r="14" spans="1:12" ht="21.75" customHeight="1">
      <c r="A14" s="1" t="s">
        <v>176</v>
      </c>
      <c r="B14" s="30"/>
      <c r="C14" s="30"/>
      <c r="D14" s="30"/>
      <c r="E14" s="30"/>
      <c r="F14" s="4">
        <v>4794</v>
      </c>
      <c r="G14" s="105"/>
      <c r="H14" s="4">
        <v>7315</v>
      </c>
      <c r="I14" s="105"/>
      <c r="J14" s="4">
        <v>4794</v>
      </c>
      <c r="K14" s="33"/>
      <c r="L14" s="4">
        <v>7315</v>
      </c>
    </row>
    <row r="15" spans="1:12" ht="21.75" customHeight="1">
      <c r="A15" s="22" t="s">
        <v>40</v>
      </c>
      <c r="B15" s="34"/>
      <c r="C15" s="34"/>
      <c r="D15" s="34"/>
      <c r="E15" s="34"/>
      <c r="F15" s="4">
        <v>249027</v>
      </c>
      <c r="G15" s="105"/>
      <c r="H15" s="4">
        <v>247061</v>
      </c>
      <c r="I15" s="105"/>
      <c r="J15" s="4">
        <v>239670</v>
      </c>
      <c r="K15" s="35"/>
      <c r="L15" s="4">
        <v>238353</v>
      </c>
    </row>
    <row r="16" spans="1:12" ht="21.75" customHeight="1">
      <c r="A16" s="22" t="s">
        <v>177</v>
      </c>
      <c r="B16" s="34"/>
      <c r="C16" s="34"/>
      <c r="D16" s="34"/>
      <c r="E16" s="34"/>
      <c r="F16" s="4" t="s">
        <v>194</v>
      </c>
      <c r="G16" s="105"/>
      <c r="H16" s="4">
        <v>-11812</v>
      </c>
      <c r="I16" s="105"/>
      <c r="J16" s="4" t="s">
        <v>194</v>
      </c>
      <c r="K16" s="35"/>
      <c r="L16" s="4">
        <v>-11812</v>
      </c>
    </row>
    <row r="17" spans="1:12" ht="21.75" customHeight="1">
      <c r="A17" s="22" t="s">
        <v>197</v>
      </c>
      <c r="B17" s="34"/>
      <c r="C17" s="34"/>
      <c r="D17" s="34"/>
      <c r="E17" s="34"/>
      <c r="F17" s="106">
        <v>-459</v>
      </c>
      <c r="G17" s="1"/>
      <c r="H17" s="106">
        <v>-367</v>
      </c>
      <c r="I17" s="1"/>
      <c r="J17" s="4">
        <v>-459</v>
      </c>
      <c r="K17" s="35"/>
      <c r="L17" s="4">
        <v>-367</v>
      </c>
    </row>
    <row r="18" spans="1:12" ht="21.75" customHeight="1">
      <c r="A18" s="22" t="s">
        <v>126</v>
      </c>
      <c r="C18" s="34"/>
      <c r="D18" s="34"/>
      <c r="E18" s="34"/>
      <c r="F18" s="106">
        <v>1301</v>
      </c>
      <c r="G18" s="15"/>
      <c r="H18" s="106">
        <v>1338</v>
      </c>
      <c r="I18" s="15"/>
      <c r="J18" s="106">
        <v>1266</v>
      </c>
      <c r="K18" s="35"/>
      <c r="L18" s="106">
        <v>1267</v>
      </c>
    </row>
    <row r="19" spans="1:12" ht="21.75" customHeight="1">
      <c r="A19" s="22" t="s">
        <v>150</v>
      </c>
      <c r="C19" s="34"/>
      <c r="D19" s="34"/>
      <c r="E19" s="34"/>
      <c r="F19" s="106">
        <v>-18600</v>
      </c>
      <c r="G19" s="15"/>
      <c r="H19" s="106">
        <v>-11700</v>
      </c>
      <c r="I19" s="15"/>
      <c r="J19" s="106">
        <v>-18598</v>
      </c>
      <c r="K19" s="35"/>
      <c r="L19" s="106">
        <v>-11699</v>
      </c>
    </row>
    <row r="20" spans="1:12" ht="21.75" customHeight="1">
      <c r="A20" s="22" t="s">
        <v>151</v>
      </c>
      <c r="B20" s="34"/>
      <c r="C20" s="34"/>
      <c r="D20" s="34"/>
      <c r="E20" s="34"/>
      <c r="F20" s="107">
        <v>50220</v>
      </c>
      <c r="G20" s="15"/>
      <c r="H20" s="107">
        <v>50724</v>
      </c>
      <c r="I20" s="15"/>
      <c r="J20" s="107">
        <v>40530</v>
      </c>
      <c r="K20" s="35"/>
      <c r="L20" s="107">
        <v>44009</v>
      </c>
    </row>
    <row r="21" spans="1:12" ht="21.75" customHeight="1">
      <c r="A21" s="22" t="s">
        <v>98</v>
      </c>
      <c r="B21" s="34"/>
      <c r="C21" s="34"/>
      <c r="D21" s="34"/>
      <c r="E21" s="34"/>
      <c r="F21" s="4"/>
      <c r="G21" s="15"/>
      <c r="H21" s="4"/>
      <c r="I21" s="15"/>
      <c r="J21" s="4"/>
      <c r="K21" s="35"/>
      <c r="L21" s="4"/>
    </row>
    <row r="22" spans="1:12" ht="21.75" customHeight="1">
      <c r="A22" s="22" t="s">
        <v>99</v>
      </c>
      <c r="B22" s="34"/>
      <c r="C22" s="34"/>
      <c r="D22" s="34"/>
      <c r="E22" s="34"/>
      <c r="F22" s="4">
        <f>SUM(F9:F20)</f>
        <v>529072</v>
      </c>
      <c r="G22" s="15"/>
      <c r="H22" s="4">
        <f>SUM(H9:H20)</f>
        <v>523264</v>
      </c>
      <c r="I22" s="15"/>
      <c r="J22" s="4">
        <f>SUM(J9:J20)</f>
        <v>561442</v>
      </c>
      <c r="K22" s="35"/>
      <c r="L22" s="4">
        <f>SUM(L9:L20)</f>
        <v>568163</v>
      </c>
    </row>
    <row r="23" spans="1:12" ht="21.75" customHeight="1">
      <c r="A23" s="22" t="s">
        <v>41</v>
      </c>
      <c r="B23" s="34"/>
      <c r="C23" s="34"/>
      <c r="D23" s="34"/>
      <c r="E23" s="34"/>
      <c r="F23" s="4"/>
      <c r="G23" s="15"/>
      <c r="H23" s="4"/>
      <c r="I23" s="15"/>
      <c r="J23" s="4"/>
      <c r="K23" s="35"/>
      <c r="L23" s="4"/>
    </row>
    <row r="24" spans="1:12" ht="21.75" customHeight="1">
      <c r="A24" s="22" t="s">
        <v>63</v>
      </c>
      <c r="B24" s="34"/>
      <c r="C24" s="34"/>
      <c r="D24" s="34"/>
      <c r="E24" s="34"/>
      <c r="F24" s="106">
        <v>42076</v>
      </c>
      <c r="G24" s="15"/>
      <c r="H24" s="106">
        <v>19074</v>
      </c>
      <c r="I24" s="15"/>
      <c r="J24" s="106">
        <v>42888</v>
      </c>
      <c r="K24" s="35"/>
      <c r="L24" s="106">
        <v>15671</v>
      </c>
    </row>
    <row r="25" spans="1:12" ht="21.75" customHeight="1">
      <c r="A25" s="22" t="s">
        <v>152</v>
      </c>
      <c r="B25" s="34"/>
      <c r="C25" s="34"/>
      <c r="D25" s="34"/>
      <c r="E25" s="34"/>
      <c r="F25" s="106">
        <v>-176</v>
      </c>
      <c r="G25" s="15"/>
      <c r="H25" s="106">
        <v>-203</v>
      </c>
      <c r="I25" s="15"/>
      <c r="J25" s="4" t="s">
        <v>194</v>
      </c>
      <c r="K25" s="35"/>
      <c r="L25" s="4">
        <v>0</v>
      </c>
    </row>
    <row r="26" spans="1:12" ht="21.75" customHeight="1">
      <c r="A26" s="22" t="s">
        <v>42</v>
      </c>
      <c r="B26" s="34"/>
      <c r="C26" s="34"/>
      <c r="D26" s="34"/>
      <c r="E26" s="34"/>
      <c r="F26" s="106">
        <v>-866</v>
      </c>
      <c r="G26" s="15"/>
      <c r="H26" s="106">
        <v>-383</v>
      </c>
      <c r="I26" s="15"/>
      <c r="J26" s="106">
        <v>-3116</v>
      </c>
      <c r="K26" s="35"/>
      <c r="L26" s="106">
        <v>-3611</v>
      </c>
    </row>
    <row r="27" spans="1:12" ht="21.75" customHeight="1">
      <c r="A27" s="22" t="s">
        <v>43</v>
      </c>
      <c r="B27" s="34"/>
      <c r="C27" s="34"/>
      <c r="D27" s="34"/>
      <c r="E27" s="34"/>
      <c r="F27" s="106">
        <v>-1535</v>
      </c>
      <c r="G27" s="15"/>
      <c r="H27" s="106">
        <v>-780</v>
      </c>
      <c r="I27" s="15"/>
      <c r="J27" s="106">
        <v>-1322</v>
      </c>
      <c r="K27" s="35"/>
      <c r="L27" s="106">
        <v>-608</v>
      </c>
    </row>
    <row r="28" spans="1:12" ht="21.75" customHeight="1">
      <c r="A28" s="1" t="s">
        <v>106</v>
      </c>
      <c r="B28" s="34"/>
      <c r="C28" s="34"/>
      <c r="D28" s="34"/>
      <c r="E28" s="34"/>
      <c r="F28" s="106">
        <v>28</v>
      </c>
      <c r="G28" s="15"/>
      <c r="H28" s="106">
        <v>-16</v>
      </c>
      <c r="I28" s="15"/>
      <c r="J28" s="106">
        <v>28</v>
      </c>
      <c r="K28" s="35"/>
      <c r="L28" s="106">
        <v>-16</v>
      </c>
    </row>
    <row r="29" spans="1:12" ht="21.75" customHeight="1">
      <c r="A29" s="22" t="s">
        <v>44</v>
      </c>
      <c r="B29" s="34"/>
      <c r="C29" s="34"/>
      <c r="D29" s="34"/>
      <c r="E29" s="34"/>
      <c r="F29" s="4"/>
      <c r="G29" s="15"/>
      <c r="H29" s="4"/>
      <c r="I29" s="15"/>
      <c r="J29" s="4"/>
      <c r="K29" s="35"/>
      <c r="L29" s="4"/>
    </row>
    <row r="30" spans="1:12" ht="21.75" customHeight="1">
      <c r="A30" s="22" t="s">
        <v>100</v>
      </c>
      <c r="B30" s="34"/>
      <c r="C30" s="34"/>
      <c r="D30" s="34"/>
      <c r="E30" s="34"/>
      <c r="F30" s="106">
        <v>24688</v>
      </c>
      <c r="G30" s="15"/>
      <c r="H30" s="106">
        <v>-15311</v>
      </c>
      <c r="I30" s="15"/>
      <c r="J30" s="106">
        <v>29069</v>
      </c>
      <c r="K30" s="35"/>
      <c r="L30" s="106">
        <v>-14652</v>
      </c>
    </row>
    <row r="31" spans="1:12" ht="21.75" customHeight="1">
      <c r="A31" s="22" t="s">
        <v>45</v>
      </c>
      <c r="B31" s="34"/>
      <c r="C31" s="34"/>
      <c r="D31" s="34"/>
      <c r="E31" s="34"/>
      <c r="F31" s="106">
        <v>-123454</v>
      </c>
      <c r="G31" s="15"/>
      <c r="H31" s="106">
        <v>-117391</v>
      </c>
      <c r="I31" s="15"/>
      <c r="J31" s="106">
        <v>-123910</v>
      </c>
      <c r="K31" s="35"/>
      <c r="L31" s="106">
        <v>-116055</v>
      </c>
    </row>
    <row r="32" spans="1:12" ht="21.75" customHeight="1">
      <c r="A32" s="22" t="s">
        <v>78</v>
      </c>
      <c r="B32" s="34"/>
      <c r="C32" s="34"/>
      <c r="D32" s="34"/>
      <c r="E32" s="34"/>
      <c r="F32" s="106">
        <v>2303</v>
      </c>
      <c r="G32" s="15"/>
      <c r="H32" s="106">
        <v>4913</v>
      </c>
      <c r="I32" s="15"/>
      <c r="J32" s="106">
        <v>2303</v>
      </c>
      <c r="K32" s="35"/>
      <c r="L32" s="106">
        <v>4913</v>
      </c>
    </row>
    <row r="33" spans="1:16" ht="21.75" customHeight="1">
      <c r="A33" s="22" t="s">
        <v>122</v>
      </c>
      <c r="B33" s="34"/>
      <c r="C33" s="34"/>
      <c r="D33" s="34"/>
      <c r="E33" s="34"/>
      <c r="F33" s="106">
        <v>-587</v>
      </c>
      <c r="G33" s="15"/>
      <c r="H33" s="106">
        <v>-1541</v>
      </c>
      <c r="I33" s="15"/>
      <c r="J33" s="106">
        <v>-587</v>
      </c>
      <c r="K33" s="35"/>
      <c r="L33" s="106">
        <v>-1541</v>
      </c>
    </row>
    <row r="34" spans="1:16" ht="21.75" customHeight="1">
      <c r="A34" s="22" t="s">
        <v>46</v>
      </c>
      <c r="B34" s="34"/>
      <c r="C34" s="34"/>
      <c r="D34" s="34"/>
      <c r="E34" s="34"/>
      <c r="F34" s="108">
        <v>8148</v>
      </c>
      <c r="G34" s="15"/>
      <c r="H34" s="108">
        <v>-9891</v>
      </c>
      <c r="I34" s="15"/>
      <c r="J34" s="108">
        <v>-15903</v>
      </c>
      <c r="K34" s="35"/>
      <c r="L34" s="108">
        <v>-10092</v>
      </c>
    </row>
    <row r="35" spans="1:16" ht="21.75" customHeight="1">
      <c r="A35" s="22" t="s">
        <v>38</v>
      </c>
      <c r="B35" s="34"/>
      <c r="C35" s="34"/>
      <c r="D35" s="34"/>
      <c r="E35" s="34"/>
      <c r="F35" s="4">
        <f>SUM(F22:F34)</f>
        <v>479697</v>
      </c>
      <c r="G35" s="15"/>
      <c r="H35" s="4">
        <f>SUM(H22:H34)</f>
        <v>401735</v>
      </c>
      <c r="I35" s="15"/>
      <c r="J35" s="4">
        <f>SUM(J22:J34)</f>
        <v>490892</v>
      </c>
      <c r="K35" s="35"/>
      <c r="L35" s="4">
        <f>SUM(L22:L34)</f>
        <v>442172</v>
      </c>
    </row>
    <row r="36" spans="1:16" ht="21.75" customHeight="1">
      <c r="A36" s="22" t="s">
        <v>47</v>
      </c>
      <c r="B36" s="34"/>
      <c r="C36" s="34"/>
      <c r="D36" s="34"/>
      <c r="E36" s="34"/>
      <c r="F36" s="4">
        <v>-68571</v>
      </c>
      <c r="G36" s="15"/>
      <c r="H36" s="4">
        <v>-56111</v>
      </c>
      <c r="I36" s="15"/>
      <c r="J36" s="4">
        <v>-68571</v>
      </c>
      <c r="K36" s="35"/>
      <c r="L36" s="4">
        <v>-56111</v>
      </c>
    </row>
    <row r="37" spans="1:16" ht="21.75" customHeight="1">
      <c r="A37" s="26" t="s">
        <v>107</v>
      </c>
      <c r="B37" s="34"/>
      <c r="C37" s="34"/>
      <c r="D37" s="34"/>
      <c r="E37" s="34"/>
      <c r="F37" s="109">
        <f>SUM(F35:F36)</f>
        <v>411126</v>
      </c>
      <c r="G37" s="15"/>
      <c r="H37" s="109">
        <f>SUM(H35:H36)</f>
        <v>345624</v>
      </c>
      <c r="I37" s="15"/>
      <c r="J37" s="109">
        <f>SUM(J35:J36)</f>
        <v>422321</v>
      </c>
      <c r="K37" s="35"/>
      <c r="L37" s="109">
        <f>SUM(L35:L36)</f>
        <v>386061</v>
      </c>
    </row>
    <row r="38" spans="1:16" ht="21.75" customHeight="1">
      <c r="B38" s="34"/>
      <c r="C38" s="34"/>
      <c r="D38" s="34"/>
      <c r="E38" s="34"/>
    </row>
    <row r="39" spans="1:16" ht="21.75" customHeight="1">
      <c r="A39" s="22" t="s">
        <v>11</v>
      </c>
      <c r="B39" s="34"/>
      <c r="C39" s="34"/>
      <c r="D39" s="34"/>
      <c r="E39" s="34"/>
      <c r="K39" s="34"/>
    </row>
    <row r="40" spans="1:16" ht="21.75" customHeight="1">
      <c r="B40" s="34"/>
      <c r="C40" s="34"/>
      <c r="D40" s="34"/>
      <c r="E40" s="34"/>
      <c r="G40" s="34"/>
      <c r="I40" s="34"/>
      <c r="K40" s="34"/>
    </row>
    <row r="41" spans="1:16" ht="21.75" customHeight="1">
      <c r="B41" s="34"/>
      <c r="C41" s="34"/>
      <c r="D41" s="34"/>
      <c r="E41" s="34"/>
      <c r="G41" s="34"/>
      <c r="I41" s="34"/>
      <c r="K41" s="34"/>
    </row>
    <row r="42" spans="1:16" s="1" customFormat="1" ht="21.75" customHeight="1">
      <c r="A42" s="13"/>
      <c r="B42" s="13"/>
      <c r="C42" s="13"/>
      <c r="D42" s="14" t="s">
        <v>87</v>
      </c>
      <c r="E42" s="14"/>
      <c r="F42" s="14"/>
      <c r="H42" s="13"/>
      <c r="I42" s="13"/>
      <c r="J42" s="13"/>
      <c r="K42" s="13"/>
      <c r="L42" s="14" t="s">
        <v>87</v>
      </c>
      <c r="N42" s="6"/>
      <c r="P42" s="12"/>
    </row>
    <row r="43" spans="1:16" s="1" customFormat="1" ht="21.75" customHeight="1">
      <c r="A43" s="115" t="s">
        <v>88</v>
      </c>
      <c r="B43" s="115"/>
      <c r="C43" s="115"/>
      <c r="H43" s="115" t="s">
        <v>89</v>
      </c>
      <c r="I43" s="115"/>
      <c r="J43" s="115"/>
      <c r="K43" s="115"/>
      <c r="P43" s="12"/>
    </row>
    <row r="44" spans="1:16" ht="21.75" customHeight="1">
      <c r="C44" s="38"/>
      <c r="L44" s="43" t="s">
        <v>83</v>
      </c>
    </row>
    <row r="45" spans="1:16" ht="21.75" customHeight="1">
      <c r="A45" s="118" t="s">
        <v>141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</row>
    <row r="46" spans="1:16" ht="21.75" customHeight="1">
      <c r="A46" s="118" t="s">
        <v>82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</row>
    <row r="47" spans="1:16" ht="21.75" customHeight="1">
      <c r="A47" s="118" t="s">
        <v>189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</row>
    <row r="48" spans="1:16" ht="21.75" customHeight="1">
      <c r="C48" s="38"/>
      <c r="L48" s="23" t="s">
        <v>74</v>
      </c>
    </row>
    <row r="49" spans="1:12" ht="21.75" customHeight="1">
      <c r="C49" s="38"/>
      <c r="F49" s="119" t="s">
        <v>134</v>
      </c>
      <c r="G49" s="119"/>
      <c r="H49" s="119"/>
      <c r="J49" s="119" t="s">
        <v>80</v>
      </c>
      <c r="K49" s="119"/>
      <c r="L49" s="119"/>
    </row>
    <row r="50" spans="1:12" ht="21.75" customHeight="1">
      <c r="E50" s="24"/>
      <c r="F50" s="25" t="s">
        <v>188</v>
      </c>
      <c r="G50" s="24"/>
      <c r="H50" s="25">
        <v>2023</v>
      </c>
      <c r="I50" s="24"/>
      <c r="J50" s="25" t="s">
        <v>188</v>
      </c>
      <c r="K50" s="24"/>
      <c r="L50" s="25" t="s">
        <v>169</v>
      </c>
    </row>
    <row r="51" spans="1:12" ht="21.75" customHeight="1">
      <c r="A51" s="26" t="s">
        <v>48</v>
      </c>
      <c r="B51" s="34"/>
      <c r="C51" s="34"/>
      <c r="D51" s="34"/>
      <c r="E51" s="34"/>
      <c r="F51" s="23"/>
      <c r="G51" s="34"/>
      <c r="H51" s="23"/>
      <c r="I51" s="34"/>
      <c r="J51" s="23"/>
      <c r="K51" s="34"/>
      <c r="L51" s="23"/>
    </row>
    <row r="52" spans="1:12" ht="21.75" customHeight="1">
      <c r="A52" s="22" t="s">
        <v>159</v>
      </c>
      <c r="B52" s="34"/>
      <c r="C52" s="34"/>
      <c r="D52" s="34"/>
      <c r="E52" s="34"/>
      <c r="F52" s="4">
        <v>632490</v>
      </c>
      <c r="G52" s="15"/>
      <c r="H52" s="4">
        <v>28254</v>
      </c>
      <c r="I52" s="15"/>
      <c r="J52" s="4">
        <v>632490</v>
      </c>
      <c r="K52" s="4"/>
      <c r="L52" s="4">
        <v>28254</v>
      </c>
    </row>
    <row r="53" spans="1:12" ht="21.75" customHeight="1">
      <c r="A53" s="22" t="s">
        <v>178</v>
      </c>
      <c r="B53" s="34"/>
      <c r="C53" s="34"/>
      <c r="D53" s="34"/>
      <c r="E53" s="34"/>
      <c r="F53" s="4">
        <v>2</v>
      </c>
      <c r="G53" s="15"/>
      <c r="H53" s="4">
        <v>2695</v>
      </c>
      <c r="I53" s="4"/>
      <c r="J53" s="4">
        <v>-1</v>
      </c>
      <c r="K53" s="35"/>
      <c r="L53" s="4">
        <v>3113</v>
      </c>
    </row>
    <row r="54" spans="1:12" ht="21.75" customHeight="1">
      <c r="A54" s="1" t="s">
        <v>211</v>
      </c>
      <c r="B54" s="34"/>
      <c r="C54" s="34"/>
      <c r="D54" s="34"/>
      <c r="E54" s="34"/>
      <c r="F54" s="4">
        <v>0</v>
      </c>
      <c r="G54" s="15"/>
      <c r="H54" s="4" t="s">
        <v>194</v>
      </c>
      <c r="I54" s="4"/>
      <c r="J54" s="4">
        <v>-12737</v>
      </c>
      <c r="K54" s="35"/>
      <c r="L54" s="4">
        <v>0</v>
      </c>
    </row>
    <row r="55" spans="1:12" ht="21.75" customHeight="1">
      <c r="A55" s="1" t="s">
        <v>212</v>
      </c>
      <c r="B55" s="34"/>
      <c r="C55" s="34"/>
      <c r="D55" s="34"/>
      <c r="E55" s="34"/>
      <c r="F55" s="4">
        <v>-12737</v>
      </c>
      <c r="G55" s="15"/>
      <c r="H55" s="4" t="s">
        <v>194</v>
      </c>
      <c r="I55" s="4"/>
      <c r="J55" s="4">
        <v>-12737</v>
      </c>
      <c r="K55" s="35"/>
      <c r="L55" s="4">
        <v>0</v>
      </c>
    </row>
    <row r="56" spans="1:12" ht="21.75" customHeight="1">
      <c r="A56" s="1" t="s">
        <v>200</v>
      </c>
      <c r="B56" s="34"/>
      <c r="C56" s="34"/>
      <c r="D56" s="34"/>
      <c r="E56" s="34"/>
      <c r="F56" s="4">
        <v>-12754</v>
      </c>
      <c r="G56" s="15"/>
      <c r="H56" s="4">
        <v>0</v>
      </c>
      <c r="I56" s="4"/>
      <c r="J56" s="4">
        <v>0</v>
      </c>
      <c r="K56" s="35"/>
      <c r="L56" s="4">
        <v>0</v>
      </c>
    </row>
    <row r="57" spans="1:12" ht="21.75" customHeight="1">
      <c r="A57" s="22" t="s">
        <v>158</v>
      </c>
      <c r="B57" s="34"/>
      <c r="C57" s="34"/>
      <c r="D57" s="34"/>
      <c r="E57" s="34"/>
      <c r="F57" s="4">
        <v>459</v>
      </c>
      <c r="G57" s="15"/>
      <c r="H57" s="4">
        <v>367</v>
      </c>
      <c r="I57" s="15"/>
      <c r="J57" s="4">
        <v>459</v>
      </c>
      <c r="L57" s="4">
        <v>367</v>
      </c>
    </row>
    <row r="58" spans="1:12" ht="21.75" customHeight="1">
      <c r="A58" s="22" t="s">
        <v>173</v>
      </c>
      <c r="B58" s="34"/>
      <c r="C58" s="34"/>
      <c r="D58" s="34"/>
      <c r="E58" s="34"/>
      <c r="F58" s="4">
        <v>-373916</v>
      </c>
      <c r="G58" s="15"/>
      <c r="H58" s="4">
        <v>-73434</v>
      </c>
      <c r="I58" s="15"/>
      <c r="J58" s="4">
        <v>-373916</v>
      </c>
      <c r="L58" s="4">
        <v>-73434</v>
      </c>
    </row>
    <row r="59" spans="1:12" ht="21.75" customHeight="1">
      <c r="A59" s="22" t="s">
        <v>49</v>
      </c>
      <c r="B59" s="34"/>
      <c r="C59" s="34"/>
      <c r="D59" s="34"/>
      <c r="E59" s="34"/>
    </row>
    <row r="60" spans="1:12" ht="21.75" customHeight="1">
      <c r="A60" s="22" t="s">
        <v>50</v>
      </c>
      <c r="B60" s="34"/>
      <c r="C60" s="34"/>
      <c r="D60" s="34"/>
      <c r="E60" s="34"/>
      <c r="F60" s="4">
        <v>-38238</v>
      </c>
      <c r="G60" s="15"/>
      <c r="H60" s="4">
        <v>-10321</v>
      </c>
      <c r="I60" s="15"/>
      <c r="J60" s="4">
        <v>-37665</v>
      </c>
      <c r="K60" s="35"/>
      <c r="L60" s="4">
        <v>-9378</v>
      </c>
    </row>
    <row r="61" spans="1:12" ht="21.75" customHeight="1">
      <c r="A61" s="22" t="s">
        <v>153</v>
      </c>
      <c r="B61" s="34"/>
      <c r="C61" s="34"/>
      <c r="D61" s="34"/>
      <c r="E61" s="34"/>
      <c r="F61" s="110">
        <v>22915</v>
      </c>
      <c r="G61" s="15"/>
      <c r="H61" s="110">
        <v>10995</v>
      </c>
      <c r="I61" s="15"/>
      <c r="J61" s="110">
        <v>22914</v>
      </c>
      <c r="K61" s="35"/>
      <c r="L61" s="110">
        <v>10994</v>
      </c>
    </row>
    <row r="62" spans="1:12" ht="21.75" customHeight="1">
      <c r="A62" s="26" t="s">
        <v>109</v>
      </c>
      <c r="B62" s="34"/>
      <c r="C62" s="34"/>
      <c r="D62" s="34"/>
      <c r="E62" s="34"/>
      <c r="F62" s="109">
        <f>SUM(F52:F61)</f>
        <v>218221</v>
      </c>
      <c r="G62" s="15"/>
      <c r="H62" s="109">
        <f>SUM(H52:H61)</f>
        <v>-41444</v>
      </c>
      <c r="I62" s="15"/>
      <c r="J62" s="109">
        <f>SUM(J52:J61)</f>
        <v>218807</v>
      </c>
      <c r="K62" s="35"/>
      <c r="L62" s="109">
        <f>SUM(L52:L61)</f>
        <v>-40084</v>
      </c>
    </row>
    <row r="63" spans="1:12" ht="21.75" customHeight="1">
      <c r="A63" s="26" t="s">
        <v>51</v>
      </c>
      <c r="B63" s="34"/>
      <c r="C63" s="34"/>
      <c r="D63" s="34"/>
      <c r="E63" s="34"/>
      <c r="F63" s="1"/>
      <c r="G63" s="1"/>
      <c r="H63" s="1"/>
      <c r="I63" s="1"/>
      <c r="J63" s="1"/>
      <c r="K63" s="35"/>
      <c r="L63" s="1"/>
    </row>
    <row r="64" spans="1:12" ht="21.75" customHeight="1">
      <c r="A64" s="22" t="s">
        <v>154</v>
      </c>
      <c r="B64" s="34"/>
      <c r="C64" s="34"/>
      <c r="D64" s="34"/>
      <c r="E64" s="34"/>
      <c r="F64" s="4">
        <v>-16</v>
      </c>
      <c r="G64" s="1"/>
      <c r="H64" s="4">
        <v>905</v>
      </c>
      <c r="I64" s="4"/>
      <c r="J64" s="114" t="s">
        <v>194</v>
      </c>
      <c r="K64" s="4"/>
      <c r="L64" s="4">
        <v>0</v>
      </c>
    </row>
    <row r="65" spans="1:12" ht="21.75" customHeight="1">
      <c r="A65" s="22" t="s">
        <v>163</v>
      </c>
      <c r="B65" s="34"/>
      <c r="C65" s="34"/>
      <c r="D65" s="34"/>
      <c r="E65" s="34"/>
      <c r="F65" s="1">
        <v>30200</v>
      </c>
      <c r="G65" s="1"/>
      <c r="H65" s="1">
        <v>47100</v>
      </c>
      <c r="I65" s="4"/>
      <c r="J65" s="114" t="s">
        <v>194</v>
      </c>
      <c r="K65" s="4"/>
      <c r="L65" s="4">
        <v>0</v>
      </c>
    </row>
    <row r="66" spans="1:12" ht="21.75" customHeight="1">
      <c r="A66" s="22" t="s">
        <v>174</v>
      </c>
      <c r="B66" s="34"/>
      <c r="C66" s="34"/>
      <c r="D66" s="34"/>
      <c r="E66" s="34"/>
      <c r="F66" s="114" t="s">
        <v>194</v>
      </c>
      <c r="G66" s="1"/>
      <c r="H66" s="4">
        <v>63000</v>
      </c>
      <c r="I66" s="4"/>
      <c r="J66" s="114" t="s">
        <v>194</v>
      </c>
      <c r="K66" s="4"/>
      <c r="L66" s="4">
        <v>63000</v>
      </c>
    </row>
    <row r="67" spans="1:12" ht="21.75" customHeight="1">
      <c r="A67" s="22" t="s">
        <v>175</v>
      </c>
      <c r="B67" s="34"/>
      <c r="C67" s="34"/>
      <c r="D67" s="34"/>
      <c r="E67" s="34"/>
      <c r="F67" s="4">
        <v>-63060</v>
      </c>
      <c r="G67" s="1"/>
      <c r="H67" s="4">
        <v>-1200</v>
      </c>
      <c r="I67" s="4"/>
      <c r="J67" s="4">
        <v>-49980</v>
      </c>
      <c r="K67" s="4"/>
      <c r="L67" s="4">
        <v>0</v>
      </c>
    </row>
    <row r="68" spans="1:12" ht="21.75" customHeight="1">
      <c r="A68" s="22" t="s">
        <v>155</v>
      </c>
      <c r="B68" s="34"/>
      <c r="C68" s="34"/>
      <c r="D68" s="34"/>
      <c r="E68" s="34"/>
      <c r="F68" s="106">
        <v>-151621</v>
      </c>
      <c r="G68" s="15"/>
      <c r="H68" s="106">
        <v>-106260</v>
      </c>
      <c r="I68" s="15"/>
      <c r="J68" s="106">
        <v>-151621</v>
      </c>
      <c r="K68" s="35"/>
      <c r="L68" s="106">
        <v>-106260</v>
      </c>
    </row>
    <row r="69" spans="1:12" ht="21.75" customHeight="1">
      <c r="A69" s="22" t="s">
        <v>156</v>
      </c>
      <c r="B69" s="34"/>
      <c r="C69" s="34"/>
      <c r="D69" s="34"/>
      <c r="E69" s="34"/>
      <c r="F69" s="106">
        <v>-446400</v>
      </c>
      <c r="G69" s="15"/>
      <c r="H69" s="106">
        <v>-272800</v>
      </c>
      <c r="I69" s="15"/>
      <c r="J69" s="106">
        <v>-446400</v>
      </c>
      <c r="K69" s="35"/>
      <c r="L69" s="106">
        <v>-272800</v>
      </c>
    </row>
    <row r="70" spans="1:12" ht="21.75" customHeight="1">
      <c r="A70" s="22" t="s">
        <v>179</v>
      </c>
      <c r="B70" s="34"/>
      <c r="C70" s="34"/>
      <c r="D70" s="34"/>
      <c r="E70" s="34"/>
      <c r="F70" s="106">
        <v>-43856</v>
      </c>
      <c r="G70" s="15"/>
      <c r="H70" s="106">
        <v>-47930</v>
      </c>
      <c r="I70" s="15"/>
      <c r="J70" s="106">
        <v>-38523</v>
      </c>
      <c r="K70" s="35"/>
      <c r="L70" s="106">
        <v>-42111</v>
      </c>
    </row>
    <row r="71" spans="1:12" ht="21.75" customHeight="1">
      <c r="A71" s="26" t="s">
        <v>101</v>
      </c>
      <c r="B71" s="34"/>
      <c r="C71" s="34"/>
      <c r="D71" s="34"/>
      <c r="E71" s="34"/>
      <c r="F71" s="109">
        <f>SUM(F64:F70)</f>
        <v>-674753</v>
      </c>
      <c r="G71" s="15"/>
      <c r="H71" s="109">
        <f>SUM(H64:H70)</f>
        <v>-317185</v>
      </c>
      <c r="I71" s="15"/>
      <c r="J71" s="109">
        <f>SUM(J64:J70)</f>
        <v>-686524</v>
      </c>
      <c r="K71" s="35"/>
      <c r="L71" s="109">
        <f>SUM(L64:L70)</f>
        <v>-358171</v>
      </c>
    </row>
    <row r="72" spans="1:12" ht="21.75" customHeight="1">
      <c r="A72" s="26" t="s">
        <v>199</v>
      </c>
      <c r="B72" s="34"/>
      <c r="C72" s="34"/>
      <c r="D72" s="34"/>
      <c r="E72" s="34"/>
      <c r="F72" s="36">
        <f>SUM(F37,F62,F71)</f>
        <v>-45406</v>
      </c>
      <c r="G72" s="15"/>
      <c r="H72" s="36">
        <f>SUM(H37,H62,H71)</f>
        <v>-13005</v>
      </c>
      <c r="I72" s="15"/>
      <c r="J72" s="36">
        <f>SUM(J37,J62,J71)</f>
        <v>-45396</v>
      </c>
      <c r="K72" s="35"/>
      <c r="L72" s="36">
        <f>SUM(L37,L62,L71)</f>
        <v>-12194</v>
      </c>
    </row>
    <row r="73" spans="1:12" ht="21.75" customHeight="1">
      <c r="A73" s="22" t="s">
        <v>79</v>
      </c>
      <c r="B73" s="34"/>
      <c r="C73" s="34"/>
      <c r="D73" s="34"/>
      <c r="E73" s="34"/>
      <c r="F73" s="106">
        <v>334674</v>
      </c>
      <c r="G73" s="15"/>
      <c r="H73" s="106">
        <v>211533</v>
      </c>
      <c r="I73" s="15"/>
      <c r="J73" s="106">
        <v>334603</v>
      </c>
      <c r="K73" s="35"/>
      <c r="L73" s="106">
        <v>210683</v>
      </c>
    </row>
    <row r="74" spans="1:12" ht="21.75" customHeight="1" thickBot="1">
      <c r="A74" s="26" t="s">
        <v>108</v>
      </c>
      <c r="B74" s="34"/>
      <c r="C74" s="34"/>
      <c r="D74" s="34"/>
      <c r="E74" s="34"/>
      <c r="F74" s="104">
        <f>SUM(F72:F73)</f>
        <v>289268</v>
      </c>
      <c r="G74" s="15"/>
      <c r="H74" s="104">
        <f>SUM(H72:H73)</f>
        <v>198528</v>
      </c>
      <c r="I74" s="15"/>
      <c r="J74" s="104">
        <f>SUM(J72:J73)</f>
        <v>289207</v>
      </c>
      <c r="K74" s="35"/>
      <c r="L74" s="104">
        <f>SUM(L72:L73)</f>
        <v>198489</v>
      </c>
    </row>
    <row r="75" spans="1:12" ht="21.75" customHeight="1" thickTop="1">
      <c r="B75" s="34"/>
      <c r="C75" s="34"/>
      <c r="D75" s="34"/>
      <c r="E75" s="34"/>
      <c r="F75" s="4">
        <f>SUM(F74-BS!H11)</f>
        <v>0</v>
      </c>
      <c r="G75" s="15"/>
      <c r="H75" s="4"/>
      <c r="I75" s="15"/>
      <c r="J75" s="4">
        <f>SUM(J74-BS!L11)</f>
        <v>0</v>
      </c>
      <c r="K75" s="35"/>
      <c r="L75" s="4"/>
    </row>
    <row r="76" spans="1:12" ht="21.75" customHeight="1">
      <c r="A76" s="26" t="s">
        <v>52</v>
      </c>
      <c r="B76" s="34"/>
      <c r="C76" s="34"/>
      <c r="D76" s="34"/>
      <c r="E76" s="34"/>
      <c r="F76" s="4"/>
      <c r="G76" s="15"/>
      <c r="H76" s="4"/>
      <c r="I76" s="15"/>
      <c r="J76" s="4"/>
      <c r="K76" s="35"/>
      <c r="L76" s="4"/>
    </row>
    <row r="77" spans="1:12" ht="21.75" customHeight="1">
      <c r="A77" s="22" t="s">
        <v>110</v>
      </c>
      <c r="B77" s="34"/>
      <c r="C77" s="34"/>
      <c r="D77" s="34"/>
      <c r="E77" s="34"/>
      <c r="F77" s="4"/>
      <c r="G77" s="15"/>
      <c r="H77" s="4"/>
      <c r="I77" s="15"/>
      <c r="J77" s="4"/>
      <c r="K77" s="35"/>
      <c r="L77" s="4"/>
    </row>
    <row r="78" spans="1:12" ht="21.75" customHeight="1">
      <c r="A78" s="22" t="s">
        <v>103</v>
      </c>
      <c r="B78" s="34"/>
      <c r="C78" s="34"/>
      <c r="D78" s="34"/>
      <c r="E78" s="34"/>
      <c r="F78" s="4">
        <v>100952</v>
      </c>
      <c r="G78" s="15"/>
      <c r="H78" s="4">
        <v>688</v>
      </c>
      <c r="I78" s="15"/>
      <c r="J78" s="4">
        <v>100952</v>
      </c>
      <c r="K78" s="4"/>
      <c r="L78" s="4">
        <v>688</v>
      </c>
    </row>
    <row r="79" spans="1:12" ht="21.75" customHeight="1">
      <c r="A79" s="22" t="s">
        <v>157</v>
      </c>
      <c r="B79" s="34"/>
      <c r="C79" s="34"/>
      <c r="D79" s="34"/>
      <c r="E79" s="34"/>
      <c r="F79" s="4">
        <v>12124</v>
      </c>
      <c r="G79" s="15"/>
      <c r="H79" s="4">
        <v>9110</v>
      </c>
      <c r="I79" s="15"/>
      <c r="J79" s="4">
        <v>12124</v>
      </c>
      <c r="K79" s="4"/>
      <c r="L79" s="4">
        <v>9110</v>
      </c>
    </row>
    <row r="80" spans="1:12" ht="21.75" customHeight="1">
      <c r="A80" s="22" t="s">
        <v>208</v>
      </c>
      <c r="B80" s="34"/>
      <c r="C80" s="34"/>
      <c r="D80" s="34"/>
      <c r="E80" s="34"/>
      <c r="F80" s="4">
        <v>4863</v>
      </c>
      <c r="G80" s="15"/>
      <c r="H80" s="4">
        <v>0</v>
      </c>
      <c r="I80" s="15"/>
      <c r="J80" s="4">
        <v>4863</v>
      </c>
      <c r="K80" s="4"/>
      <c r="L80" s="4">
        <v>0</v>
      </c>
    </row>
    <row r="81" spans="1:16" ht="21.75" customHeight="1">
      <c r="A81" s="22" t="s">
        <v>209</v>
      </c>
      <c r="B81" s="34"/>
      <c r="C81" s="34"/>
      <c r="D81" s="34"/>
      <c r="E81" s="34"/>
      <c r="F81" s="4">
        <v>0</v>
      </c>
      <c r="G81" s="15"/>
      <c r="H81" s="4">
        <v>130130</v>
      </c>
      <c r="I81" s="15"/>
      <c r="J81" s="4">
        <v>0</v>
      </c>
      <c r="K81" s="4"/>
      <c r="L81" s="4">
        <v>130130</v>
      </c>
    </row>
    <row r="82" spans="1:16" ht="21.75" customHeight="1">
      <c r="A82" s="22" t="s">
        <v>170</v>
      </c>
      <c r="B82" s="34"/>
      <c r="C82" s="34"/>
      <c r="D82" s="34"/>
      <c r="E82" s="34"/>
      <c r="F82" s="3">
        <v>0</v>
      </c>
      <c r="G82" s="15"/>
      <c r="H82" s="3">
        <v>118318</v>
      </c>
      <c r="I82" s="15"/>
      <c r="J82" s="3">
        <v>0</v>
      </c>
      <c r="K82" s="4"/>
      <c r="L82" s="3">
        <v>118318</v>
      </c>
    </row>
    <row r="83" spans="1:16" ht="21.75" customHeight="1">
      <c r="A83" s="15" t="s">
        <v>198</v>
      </c>
      <c r="B83" s="34"/>
      <c r="C83" s="34"/>
      <c r="D83" s="34"/>
      <c r="E83" s="34"/>
      <c r="F83" s="3">
        <v>12478</v>
      </c>
      <c r="G83" s="15"/>
      <c r="H83" s="3">
        <v>0</v>
      </c>
      <c r="I83" s="15"/>
      <c r="J83" s="3">
        <v>12750</v>
      </c>
      <c r="K83" s="4"/>
      <c r="L83" s="3">
        <v>0</v>
      </c>
    </row>
    <row r="84" spans="1:16" ht="21.75" customHeight="1">
      <c r="A84" s="15" t="s">
        <v>210</v>
      </c>
      <c r="B84" s="34"/>
      <c r="C84" s="34"/>
      <c r="D84" s="34"/>
      <c r="E84" s="34"/>
      <c r="F84" s="3">
        <v>1648</v>
      </c>
      <c r="G84" s="15"/>
      <c r="H84" s="3">
        <v>0</v>
      </c>
      <c r="I84" s="15"/>
      <c r="J84" s="3">
        <v>1648</v>
      </c>
      <c r="K84" s="4"/>
      <c r="L84" s="3">
        <v>0</v>
      </c>
    </row>
    <row r="85" spans="1:16" ht="21.75" customHeight="1">
      <c r="A85" s="34"/>
      <c r="B85" s="34"/>
      <c r="C85" s="34"/>
      <c r="D85" s="34"/>
      <c r="E85" s="34"/>
      <c r="F85" s="37"/>
      <c r="G85" s="34"/>
      <c r="H85" s="37"/>
      <c r="I85" s="34"/>
      <c r="J85" s="37"/>
      <c r="K85" s="34"/>
      <c r="L85" s="37"/>
    </row>
    <row r="86" spans="1:16" ht="21.75" customHeight="1">
      <c r="A86" s="22" t="s">
        <v>11</v>
      </c>
      <c r="B86" s="34"/>
      <c r="C86" s="34"/>
      <c r="D86" s="34"/>
      <c r="E86" s="34"/>
      <c r="F86" s="37"/>
      <c r="G86" s="34"/>
      <c r="H86" s="37"/>
      <c r="I86" s="34"/>
      <c r="J86" s="37"/>
      <c r="K86" s="34"/>
      <c r="L86" s="37"/>
    </row>
    <row r="87" spans="1:16" ht="21.75" customHeight="1">
      <c r="B87" s="34"/>
      <c r="C87" s="34"/>
      <c r="D87" s="34"/>
      <c r="E87" s="34"/>
      <c r="F87" s="37"/>
      <c r="G87" s="34"/>
      <c r="H87" s="37"/>
      <c r="I87" s="34"/>
      <c r="J87" s="37"/>
      <c r="K87" s="34"/>
      <c r="L87" s="37"/>
    </row>
    <row r="88" spans="1:16" ht="21.75" customHeight="1">
      <c r="B88" s="34"/>
      <c r="C88" s="34"/>
      <c r="D88" s="34"/>
      <c r="E88" s="34"/>
      <c r="F88" s="37"/>
      <c r="G88" s="34"/>
      <c r="H88" s="37"/>
      <c r="I88" s="34"/>
      <c r="J88" s="37"/>
      <c r="K88" s="34"/>
      <c r="L88" s="37"/>
    </row>
    <row r="89" spans="1:16" s="1" customFormat="1" ht="21.75" customHeight="1">
      <c r="A89" s="13"/>
      <c r="B89" s="13"/>
      <c r="C89" s="13"/>
      <c r="D89" s="14" t="s">
        <v>87</v>
      </c>
      <c r="E89" s="14"/>
      <c r="F89" s="14"/>
      <c r="H89" s="13"/>
      <c r="I89" s="13"/>
      <c r="J89" s="13"/>
      <c r="K89" s="13"/>
      <c r="L89" s="14" t="s">
        <v>87</v>
      </c>
      <c r="N89" s="6"/>
      <c r="P89" s="12"/>
    </row>
    <row r="90" spans="1:16" s="1" customFormat="1" ht="21.75" customHeight="1">
      <c r="A90" s="115" t="s">
        <v>88</v>
      </c>
      <c r="B90" s="115"/>
      <c r="C90" s="115"/>
      <c r="H90" s="115" t="s">
        <v>89</v>
      </c>
      <c r="I90" s="115"/>
      <c r="J90" s="115"/>
      <c r="K90" s="115"/>
      <c r="P90" s="12"/>
    </row>
  </sheetData>
  <mergeCells count="14">
    <mergeCell ref="A90:C90"/>
    <mergeCell ref="H90:K90"/>
    <mergeCell ref="A2:L2"/>
    <mergeCell ref="A3:L3"/>
    <mergeCell ref="A4:L4"/>
    <mergeCell ref="J6:L6"/>
    <mergeCell ref="A43:C43"/>
    <mergeCell ref="H43:K43"/>
    <mergeCell ref="A45:L45"/>
    <mergeCell ref="A46:L46"/>
    <mergeCell ref="A47:L47"/>
    <mergeCell ref="J49:L49"/>
    <mergeCell ref="F6:H6"/>
    <mergeCell ref="F49:H49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Consolidated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2024-08-02T10:41:48Z</cp:lastPrinted>
  <dcterms:created xsi:type="dcterms:W3CDTF">2012-01-09T08:54:04Z</dcterms:created>
  <dcterms:modified xsi:type="dcterms:W3CDTF">2024-08-02T10:42:09Z</dcterms:modified>
</cp:coreProperties>
</file>